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213432\"/>
    </mc:Choice>
  </mc:AlternateContent>
  <xr:revisionPtr revIDLastSave="0" documentId="13_ncr:1_{D6F1F237-9353-464E-A05A-CCAAEE72B1F4}" xr6:coauthVersionLast="47" xr6:coauthVersionMax="47" xr10:uidLastSave="{00000000-0000-0000-0000-000000000000}"/>
  <bookViews>
    <workbookView xWindow="-28920" yWindow="-120" windowWidth="29040" windowHeight="15720" xr2:uid="{56A924DA-5B32-499A-8B4D-CF40DC4B0748}"/>
  </bookViews>
  <sheets>
    <sheet name="Pavement Marking Line - Editor " sheetId="1" r:id="rId1"/>
  </sheets>
  <definedNames>
    <definedName name="_xlnm._FilterDatabase" localSheetId="0" hidden="1">'Pavement Marking Line - Editor '!$A$1:$BB$2331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2203" i="1" l="1"/>
  <c r="BB2203" i="1" s="1"/>
  <c r="BA2205" i="1"/>
  <c r="BB2205" i="1" s="1"/>
  <c r="BA2204" i="1"/>
  <c r="BB2204" i="1" s="1"/>
  <c r="BA2193" i="1"/>
  <c r="BB2193" i="1" s="1"/>
  <c r="BA2192" i="1"/>
  <c r="BB2192" i="1" s="1"/>
  <c r="BA2191" i="1"/>
  <c r="BB2191" i="1" s="1"/>
  <c r="BA2202" i="1"/>
  <c r="BB2202" i="1" s="1"/>
  <c r="BA2201" i="1"/>
  <c r="BB2201" i="1" s="1"/>
  <c r="BA2200" i="1"/>
  <c r="BB2200" i="1" s="1"/>
  <c r="BA2199" i="1"/>
  <c r="BB2199" i="1" s="1"/>
  <c r="BA2198" i="1"/>
  <c r="BB2198" i="1" s="1"/>
  <c r="BA2197" i="1"/>
  <c r="BB2197" i="1" s="1"/>
  <c r="BA2190" i="1"/>
  <c r="BB2190" i="1" s="1"/>
  <c r="BA2189" i="1"/>
  <c r="BB2189" i="1" s="1"/>
  <c r="BA2188" i="1"/>
  <c r="BB2188" i="1" s="1"/>
  <c r="BA2187" i="1"/>
  <c r="BB2187" i="1" s="1"/>
  <c r="BA2186" i="1"/>
  <c r="BB2186" i="1" s="1"/>
  <c r="BA2185" i="1"/>
  <c r="BB2185" i="1" s="1"/>
  <c r="BA2184" i="1"/>
  <c r="BB2184" i="1" s="1"/>
  <c r="BA2183" i="1"/>
  <c r="BB2183" i="1" s="1"/>
  <c r="BA2182" i="1"/>
  <c r="BB2182" i="1" s="1"/>
  <c r="BA2181" i="1"/>
  <c r="BB2181" i="1" s="1"/>
  <c r="BA2180" i="1"/>
  <c r="BB2180" i="1" s="1"/>
  <c r="BA2196" i="1"/>
  <c r="BB2196" i="1" s="1"/>
  <c r="BA2195" i="1"/>
  <c r="BB2195" i="1" s="1"/>
  <c r="BA2194" i="1"/>
  <c r="BB2194" i="1" s="1"/>
  <c r="BA2179" i="1"/>
  <c r="BB2179" i="1" s="1"/>
  <c r="BA2172" i="1"/>
  <c r="BB2172" i="1" s="1"/>
  <c r="BA2171" i="1"/>
  <c r="BB2171" i="1" s="1"/>
  <c r="BA2331" i="1"/>
  <c r="BB2331" i="1" s="1"/>
  <c r="BA2330" i="1"/>
  <c r="BB2330" i="1" s="1"/>
  <c r="BA2329" i="1"/>
  <c r="BB2329" i="1" s="1"/>
  <c r="BA2328" i="1"/>
  <c r="BB2328" i="1" s="1"/>
  <c r="BA2327" i="1"/>
  <c r="BB2327" i="1" s="1"/>
  <c r="BA2326" i="1"/>
  <c r="BB2326" i="1" s="1"/>
  <c r="BA2325" i="1"/>
  <c r="BB2325" i="1" s="1"/>
  <c r="BA2324" i="1"/>
  <c r="BB2324" i="1" s="1"/>
  <c r="BA2323" i="1"/>
  <c r="BB2323" i="1" s="1"/>
  <c r="BA2322" i="1"/>
  <c r="BB2322" i="1" s="1"/>
  <c r="BA2321" i="1"/>
  <c r="BB2321" i="1" s="1"/>
  <c r="BA2320" i="1"/>
  <c r="BB2320" i="1" s="1"/>
  <c r="BA2319" i="1"/>
  <c r="BB2319" i="1" s="1"/>
  <c r="BA2318" i="1"/>
  <c r="BB2318" i="1" s="1"/>
  <c r="BA2170" i="1"/>
  <c r="BB2170" i="1" s="1"/>
  <c r="BA2169" i="1"/>
  <c r="BB2169" i="1" s="1"/>
  <c r="BA2168" i="1"/>
  <c r="BB2168" i="1" s="1"/>
  <c r="BA2167" i="1"/>
  <c r="BB2167" i="1" s="1"/>
  <c r="BA2166" i="1"/>
  <c r="BB2166" i="1" s="1"/>
  <c r="BA2165" i="1"/>
  <c r="BB2165" i="1" s="1"/>
  <c r="BA2164" i="1"/>
  <c r="BB2164" i="1" s="1"/>
  <c r="BA2163" i="1"/>
  <c r="BB2163" i="1" s="1"/>
  <c r="BA2162" i="1"/>
  <c r="BB2162" i="1" s="1"/>
  <c r="BA2161" i="1"/>
  <c r="BB2161" i="1" s="1"/>
  <c r="BA2160" i="1"/>
  <c r="BB2160" i="1" s="1"/>
  <c r="BA2159" i="1"/>
  <c r="BB2159" i="1" s="1"/>
  <c r="BA2158" i="1"/>
  <c r="BB2158" i="1" s="1"/>
  <c r="BA2157" i="1"/>
  <c r="BB2157" i="1" s="1"/>
  <c r="BA2156" i="1"/>
  <c r="BB2156" i="1" s="1"/>
  <c r="BA2155" i="1"/>
  <c r="BB2155" i="1" s="1"/>
  <c r="BA2154" i="1"/>
  <c r="BB2154" i="1" s="1"/>
  <c r="BA2153" i="1"/>
  <c r="BB2153" i="1" s="1"/>
  <c r="BA2314" i="1"/>
  <c r="BB2314" i="1" s="1"/>
  <c r="BA2313" i="1"/>
  <c r="BB2313" i="1" s="1"/>
  <c r="BA2317" i="1"/>
  <c r="BB2317" i="1" s="1"/>
  <c r="BA2312" i="1"/>
  <c r="BB2312" i="1" s="1"/>
  <c r="BA2311" i="1"/>
  <c r="BB2311" i="1" s="1"/>
  <c r="BA2310" i="1"/>
  <c r="BB2310" i="1" s="1"/>
  <c r="BA2316" i="1"/>
  <c r="BB2316" i="1" s="1"/>
  <c r="BA2315" i="1"/>
  <c r="BB2315" i="1" s="1"/>
  <c r="BA2309" i="1"/>
  <c r="BB2309" i="1" s="1"/>
  <c r="BA2308" i="1"/>
  <c r="BB2308" i="1" s="1"/>
  <c r="BA2307" i="1"/>
  <c r="BB2307" i="1" s="1"/>
  <c r="BA2306" i="1"/>
  <c r="BB2306" i="1" s="1"/>
  <c r="BA2305" i="1"/>
  <c r="BB2305" i="1" s="1"/>
  <c r="BA2303" i="1"/>
  <c r="BB2303" i="1" s="1"/>
  <c r="BA2302" i="1"/>
  <c r="BB2302" i="1" s="1"/>
  <c r="BA2301" i="1"/>
  <c r="BB2301" i="1" s="1"/>
  <c r="BA2300" i="1"/>
  <c r="BB2300" i="1" s="1"/>
  <c r="BA2299" i="1"/>
  <c r="BB2299" i="1" s="1"/>
  <c r="BA2298" i="1"/>
  <c r="BB2298" i="1" s="1"/>
  <c r="BA2297" i="1"/>
  <c r="BB2297" i="1" s="1"/>
  <c r="BA2296" i="1"/>
  <c r="BB2296" i="1" s="1"/>
  <c r="BA2295" i="1"/>
  <c r="BB2295" i="1" s="1"/>
  <c r="BA2294" i="1"/>
  <c r="BB2294" i="1" s="1"/>
  <c r="BA2247" i="1"/>
  <c r="BB2247" i="1" s="1"/>
  <c r="BA2246" i="1"/>
  <c r="BB2246" i="1" s="1"/>
  <c r="BA2245" i="1"/>
  <c r="BB2245" i="1" s="1"/>
  <c r="BA2293" i="1"/>
  <c r="BB2293" i="1" s="1"/>
  <c r="BA2292" i="1"/>
  <c r="BB2292" i="1" s="1"/>
  <c r="BA2291" i="1"/>
  <c r="BB2291" i="1" s="1"/>
  <c r="BA2290" i="1"/>
  <c r="BB2290" i="1" s="1"/>
  <c r="BA2240" i="1"/>
  <c r="BB2240" i="1" s="1"/>
  <c r="BA2239" i="1"/>
  <c r="BB2239" i="1" s="1"/>
  <c r="BA2238" i="1"/>
  <c r="BB2238" i="1" s="1"/>
  <c r="BA2237" i="1"/>
  <c r="BB2237" i="1" s="1"/>
  <c r="BA2236" i="1"/>
  <c r="BB2236" i="1" s="1"/>
  <c r="BA2235" i="1"/>
  <c r="BB2235" i="1" s="1"/>
  <c r="BA2304" i="1"/>
  <c r="BB2304" i="1" s="1"/>
  <c r="BA2233" i="1"/>
  <c r="BB2233" i="1" s="1"/>
  <c r="BA2232" i="1"/>
  <c r="BB2232" i="1" s="1"/>
  <c r="BA2231" i="1"/>
  <c r="BB2231" i="1" s="1"/>
  <c r="BA2230" i="1"/>
  <c r="BB2230" i="1" s="1"/>
  <c r="BA2229" i="1"/>
  <c r="BB2229" i="1" s="1"/>
  <c r="BA2152" i="1"/>
  <c r="BB2152" i="1" s="1"/>
  <c r="BA2149" i="1"/>
  <c r="BB2149" i="1" s="1"/>
  <c r="BA2148" i="1"/>
  <c r="BB2148" i="1" s="1"/>
  <c r="BA2147" i="1"/>
  <c r="BB2147" i="1" s="1"/>
  <c r="BA2146" i="1"/>
  <c r="BB2146" i="1" s="1"/>
  <c r="BA2223" i="1"/>
  <c r="BB2223" i="1" s="1"/>
  <c r="BA2145" i="1"/>
  <c r="BB2145" i="1" s="1"/>
  <c r="BA2144" i="1"/>
  <c r="BB2144" i="1" s="1"/>
  <c r="BA2143" i="1"/>
  <c r="BB2143" i="1" s="1"/>
  <c r="BA2142" i="1"/>
  <c r="BB2142" i="1" s="1"/>
  <c r="BA2141" i="1"/>
  <c r="BB2141" i="1" s="1"/>
  <c r="BA2140" i="1"/>
  <c r="BB2140" i="1" s="1"/>
  <c r="BA2139" i="1"/>
  <c r="BB2139" i="1" s="1"/>
  <c r="BA2138" i="1"/>
  <c r="BB2138" i="1" s="1"/>
  <c r="BA2137" i="1"/>
  <c r="BB2137" i="1" s="1"/>
  <c r="BA2213" i="1"/>
  <c r="BB2213" i="1" s="1"/>
  <c r="BA2212" i="1"/>
  <c r="BB2212" i="1" s="1"/>
  <c r="BA2211" i="1"/>
  <c r="BB2211" i="1" s="1"/>
  <c r="BA2151" i="1"/>
  <c r="BB2151" i="1" s="1"/>
  <c r="BA2150" i="1"/>
  <c r="BB2150" i="1" s="1"/>
  <c r="BA2289" i="1"/>
  <c r="BB2289" i="1" s="1"/>
  <c r="BA2288" i="1"/>
  <c r="BB2288" i="1" s="1"/>
  <c r="BA2287" i="1"/>
  <c r="BB2287" i="1" s="1"/>
  <c r="BA2286" i="1"/>
  <c r="BB2286" i="1" s="1"/>
  <c r="BA2285" i="1"/>
  <c r="BB2285" i="1" s="1"/>
  <c r="BA2284" i="1"/>
  <c r="BB2284" i="1" s="1"/>
  <c r="BA2283" i="1"/>
  <c r="BB2283" i="1" s="1"/>
  <c r="BA2282" i="1"/>
  <c r="BB2282" i="1" s="1"/>
  <c r="BA2281" i="1"/>
  <c r="BB2281" i="1" s="1"/>
  <c r="BA2280" i="1"/>
  <c r="BB2280" i="1" s="1"/>
  <c r="BA2279" i="1"/>
  <c r="BB2279" i="1" s="1"/>
  <c r="BA2278" i="1"/>
  <c r="BB2278" i="1" s="1"/>
  <c r="BA2277" i="1"/>
  <c r="BB2277" i="1" s="1"/>
  <c r="BA2276" i="1"/>
  <c r="BB2276" i="1" s="1"/>
  <c r="BA2275" i="1"/>
  <c r="BB2275" i="1" s="1"/>
  <c r="BA2136" i="1"/>
  <c r="BB2136" i="1" s="1"/>
  <c r="BA2135" i="1"/>
  <c r="BB2135" i="1" s="1"/>
  <c r="BA2134" i="1"/>
  <c r="BB2134" i="1" s="1"/>
  <c r="BA2133" i="1"/>
  <c r="BB2133" i="1" s="1"/>
  <c r="BA2132" i="1"/>
  <c r="BB2132" i="1" s="1"/>
  <c r="BA2131" i="1"/>
  <c r="BB2131" i="1" s="1"/>
  <c r="BA2130" i="1"/>
  <c r="BB2130" i="1" s="1"/>
  <c r="BA2129" i="1"/>
  <c r="BB2129" i="1" s="1"/>
  <c r="BA2128" i="1"/>
  <c r="BB2128" i="1" s="1"/>
  <c r="BA2127" i="1"/>
  <c r="BB2127" i="1" s="1"/>
  <c r="BA2126" i="1"/>
  <c r="BB2126" i="1" s="1"/>
  <c r="BA2125" i="1"/>
  <c r="BB2125" i="1" s="1"/>
  <c r="BA2124" i="1"/>
  <c r="BB2124" i="1" s="1"/>
  <c r="BA2123" i="1"/>
  <c r="BB2123" i="1" s="1"/>
  <c r="BA2122" i="1"/>
  <c r="BB2122" i="1" s="1"/>
  <c r="BA2178" i="1"/>
  <c r="BB2178" i="1" s="1"/>
  <c r="BA2177" i="1"/>
  <c r="BB2177" i="1" s="1"/>
  <c r="BA2176" i="1"/>
  <c r="BB2176" i="1" s="1"/>
  <c r="BA2175" i="1"/>
  <c r="BB2175" i="1" s="1"/>
  <c r="BA2174" i="1"/>
  <c r="BB2174" i="1" s="1"/>
  <c r="BA2173" i="1"/>
  <c r="BB2173" i="1" s="1"/>
  <c r="BA2274" i="1"/>
  <c r="BB2274" i="1" s="1"/>
  <c r="BA2273" i="1"/>
  <c r="BB2273" i="1" s="1"/>
  <c r="BA2272" i="1"/>
  <c r="BB2272" i="1" s="1"/>
  <c r="BA2271" i="1"/>
  <c r="BB2271" i="1" s="1"/>
  <c r="BA2270" i="1"/>
  <c r="BB2270" i="1" s="1"/>
  <c r="BA2269" i="1"/>
  <c r="BB2269" i="1" s="1"/>
  <c r="BA2268" i="1"/>
  <c r="BB2268" i="1" s="1"/>
  <c r="BA2267" i="1"/>
  <c r="BB2267" i="1" s="1"/>
  <c r="BA2115" i="1"/>
  <c r="BB2115" i="1" s="1"/>
  <c r="BA2114" i="1"/>
  <c r="BB2114" i="1" s="1"/>
  <c r="BA2121" i="1"/>
  <c r="BB2121" i="1" s="1"/>
  <c r="BA2120" i="1"/>
  <c r="BB2120" i="1" s="1"/>
  <c r="BA2119" i="1"/>
  <c r="BB2119" i="1" s="1"/>
  <c r="BA2118" i="1"/>
  <c r="BB2118" i="1" s="1"/>
  <c r="BA2117" i="1"/>
  <c r="BB2117" i="1" s="1"/>
  <c r="BA2116" i="1"/>
  <c r="BB2116" i="1" s="1"/>
  <c r="BA2113" i="1"/>
  <c r="BB2113" i="1" s="1"/>
  <c r="BA2112" i="1"/>
  <c r="BB2112" i="1" s="1"/>
  <c r="BA2111" i="1"/>
  <c r="BB2111" i="1" s="1"/>
  <c r="BA2110" i="1"/>
  <c r="BB2110" i="1" s="1"/>
  <c r="BA2109" i="1"/>
  <c r="BB2109" i="1" s="1"/>
  <c r="BA2108" i="1"/>
  <c r="BB2108" i="1" s="1"/>
  <c r="BA2107" i="1"/>
  <c r="BB2107" i="1" s="1"/>
  <c r="BA2106" i="1"/>
  <c r="BB2106" i="1" s="1"/>
  <c r="BA2105" i="1"/>
  <c r="BB2105" i="1" s="1"/>
  <c r="BA2104" i="1"/>
  <c r="BB2104" i="1" s="1"/>
  <c r="BA2103" i="1"/>
  <c r="BB2103" i="1" s="1"/>
  <c r="BA2102" i="1"/>
  <c r="BB2102" i="1" s="1"/>
  <c r="BA2101" i="1"/>
  <c r="BB2101" i="1" s="1"/>
  <c r="BA2100" i="1"/>
  <c r="BB2100" i="1" s="1"/>
  <c r="BA2099" i="1"/>
  <c r="BB2099" i="1" s="1"/>
  <c r="BA2098" i="1"/>
  <c r="BB2098" i="1" s="1"/>
  <c r="BA2097" i="1"/>
  <c r="BB2097" i="1" s="1"/>
  <c r="BA2096" i="1"/>
  <c r="BB2096" i="1" s="1"/>
  <c r="BA2095" i="1"/>
  <c r="BB2095" i="1" s="1"/>
  <c r="BA2085" i="1"/>
  <c r="BB2085" i="1" s="1"/>
  <c r="BA2084" i="1"/>
  <c r="BB2084" i="1" s="1"/>
  <c r="BA2266" i="1"/>
  <c r="BB2266" i="1" s="1"/>
  <c r="BA2265" i="1"/>
  <c r="BB2265" i="1" s="1"/>
  <c r="BA2264" i="1"/>
  <c r="BB2264" i="1" s="1"/>
  <c r="BA2263" i="1"/>
  <c r="BB2263" i="1" s="1"/>
  <c r="BA2262" i="1"/>
  <c r="BB2262" i="1" s="1"/>
  <c r="BA2261" i="1"/>
  <c r="BB2261" i="1" s="1"/>
  <c r="BA2260" i="1"/>
  <c r="BB2260" i="1" s="1"/>
  <c r="BA2259" i="1"/>
  <c r="BB2259" i="1" s="1"/>
  <c r="BA2258" i="1"/>
  <c r="BB2258" i="1" s="1"/>
  <c r="BA2257" i="1"/>
  <c r="BB2257" i="1" s="1"/>
  <c r="BA2256" i="1"/>
  <c r="BB2256" i="1" s="1"/>
  <c r="BA2255" i="1"/>
  <c r="BB2255" i="1" s="1"/>
  <c r="BA2254" i="1"/>
  <c r="BB2254" i="1" s="1"/>
  <c r="BA2253" i="1"/>
  <c r="BB2253" i="1" s="1"/>
  <c r="BA2252" i="1"/>
  <c r="BB2252" i="1" s="1"/>
  <c r="BA2251" i="1"/>
  <c r="BB2251" i="1" s="1"/>
  <c r="BA2250" i="1"/>
  <c r="BB2250" i="1" s="1"/>
  <c r="BA2249" i="1"/>
  <c r="BB2249" i="1" s="1"/>
  <c r="BA2248" i="1"/>
  <c r="BB2248" i="1" s="1"/>
  <c r="BA2244" i="1"/>
  <c r="BB2244" i="1" s="1"/>
  <c r="BA2243" i="1"/>
  <c r="BB2243" i="1" s="1"/>
  <c r="BA2242" i="1"/>
  <c r="BB2242" i="1" s="1"/>
  <c r="BA2241" i="1"/>
  <c r="BB2241" i="1" s="1"/>
  <c r="BA2234" i="1"/>
  <c r="BB2234" i="1" s="1"/>
  <c r="BA2228" i="1"/>
  <c r="BB2228" i="1" s="1"/>
  <c r="BA2227" i="1"/>
  <c r="BB2227" i="1" s="1"/>
  <c r="BA2226" i="1"/>
  <c r="BB2226" i="1" s="1"/>
  <c r="BA2225" i="1"/>
  <c r="BB2225" i="1" s="1"/>
  <c r="BA2224" i="1"/>
  <c r="BB2224" i="1" s="1"/>
  <c r="BA2222" i="1"/>
  <c r="BB2222" i="1" s="1"/>
  <c r="BA2221" i="1"/>
  <c r="BB2221" i="1" s="1"/>
  <c r="BA2220" i="1"/>
  <c r="BB2220" i="1" s="1"/>
  <c r="BA2219" i="1"/>
  <c r="BB2219" i="1" s="1"/>
  <c r="BA2218" i="1"/>
  <c r="BB2218" i="1" s="1"/>
  <c r="BA2217" i="1"/>
  <c r="BB2217" i="1" s="1"/>
  <c r="BA2216" i="1"/>
  <c r="BB2216" i="1" s="1"/>
  <c r="BA2215" i="1"/>
  <c r="BB2215" i="1" s="1"/>
  <c r="BA2214" i="1"/>
  <c r="BB2214" i="1" s="1"/>
  <c r="BA2210" i="1"/>
  <c r="BB2210" i="1" s="1"/>
  <c r="BA2209" i="1"/>
  <c r="BB2209" i="1" s="1"/>
  <c r="BA2208" i="1"/>
  <c r="BB2208" i="1" s="1"/>
  <c r="BA2094" i="1"/>
  <c r="BB2094" i="1" s="1"/>
  <c r="BA2093" i="1"/>
  <c r="BB2093" i="1" s="1"/>
  <c r="BA2092" i="1"/>
  <c r="BB2092" i="1" s="1"/>
  <c r="BA2091" i="1"/>
  <c r="BB2091" i="1" s="1"/>
  <c r="BA2090" i="1"/>
  <c r="BB2090" i="1" s="1"/>
  <c r="BA2089" i="1"/>
  <c r="BB2089" i="1" s="1"/>
  <c r="BA2088" i="1"/>
  <c r="BB2088" i="1" s="1"/>
  <c r="BA2087" i="1"/>
  <c r="BB2087" i="1" s="1"/>
  <c r="BA2086" i="1"/>
  <c r="BB2086" i="1" s="1"/>
  <c r="BA2207" i="1"/>
  <c r="BB2207" i="1" s="1"/>
  <c r="BA2206" i="1"/>
  <c r="BB2206" i="1" s="1"/>
  <c r="BA2001" i="1"/>
  <c r="BB2001" i="1" s="1"/>
  <c r="BA2000" i="1"/>
  <c r="BB2000" i="1" s="1"/>
  <c r="BA1999" i="1"/>
  <c r="BB1999" i="1" s="1"/>
  <c r="BA410" i="1"/>
  <c r="BB410" i="1" s="1"/>
  <c r="BA409" i="1"/>
  <c r="BB409" i="1" s="1"/>
  <c r="BA408" i="1"/>
  <c r="BB408" i="1" s="1"/>
  <c r="BA1998" i="1"/>
  <c r="BB1998" i="1" s="1"/>
  <c r="BA1997" i="1"/>
  <c r="BB1997" i="1" s="1"/>
  <c r="BA1996" i="1"/>
  <c r="BB1996" i="1" s="1"/>
  <c r="BA1995" i="1"/>
  <c r="BB1995" i="1" s="1"/>
  <c r="BA1994" i="1"/>
  <c r="BB1994" i="1" s="1"/>
  <c r="BA1993" i="1"/>
  <c r="BB1993" i="1" s="1"/>
  <c r="BA1992" i="1"/>
  <c r="BB1992" i="1" s="1"/>
  <c r="BA1991" i="1"/>
  <c r="BB1991" i="1" s="1"/>
  <c r="BA1990" i="1"/>
  <c r="BB1990" i="1" s="1"/>
  <c r="BA1989" i="1"/>
  <c r="BB1989" i="1" s="1"/>
  <c r="BA1988" i="1"/>
  <c r="BB1988" i="1" s="1"/>
  <c r="BA1987" i="1"/>
  <c r="BB1987" i="1" s="1"/>
  <c r="BA1986" i="1"/>
  <c r="BB1986" i="1" s="1"/>
  <c r="BA1985" i="1"/>
  <c r="BB1985" i="1" s="1"/>
  <c r="BA1984" i="1"/>
  <c r="BB1984" i="1" s="1"/>
  <c r="BA1983" i="1"/>
  <c r="BB1983" i="1" s="1"/>
  <c r="BA1982" i="1"/>
  <c r="BB1982" i="1" s="1"/>
  <c r="BA1981" i="1"/>
  <c r="BB1981" i="1" s="1"/>
  <c r="BA1980" i="1"/>
  <c r="BB1980" i="1" s="1"/>
  <c r="BA1979" i="1"/>
  <c r="BB1979" i="1" s="1"/>
  <c r="BA1978" i="1"/>
  <c r="BB1978" i="1" s="1"/>
  <c r="BA1977" i="1"/>
  <c r="BB1977" i="1" s="1"/>
  <c r="BA1976" i="1"/>
  <c r="BB1976" i="1" s="1"/>
  <c r="BA1975" i="1"/>
  <c r="BB1975" i="1" s="1"/>
  <c r="BA1974" i="1"/>
  <c r="BB1974" i="1" s="1"/>
  <c r="BA1973" i="1"/>
  <c r="BB1973" i="1" s="1"/>
  <c r="BA1972" i="1"/>
  <c r="BB1972" i="1" s="1"/>
  <c r="BA1971" i="1"/>
  <c r="BB1971" i="1" s="1"/>
  <c r="BA1970" i="1"/>
  <c r="BB1970" i="1" s="1"/>
  <c r="BA1969" i="1"/>
  <c r="BB1969" i="1" s="1"/>
  <c r="BA1968" i="1"/>
  <c r="BB1968" i="1" s="1"/>
  <c r="BA1967" i="1"/>
  <c r="BB1967" i="1" s="1"/>
  <c r="BA1966" i="1"/>
  <c r="BB1966" i="1" s="1"/>
  <c r="BA1965" i="1"/>
  <c r="BB1965" i="1" s="1"/>
  <c r="BA1964" i="1"/>
  <c r="BB1964" i="1" s="1"/>
  <c r="BA157" i="1"/>
  <c r="BB157" i="1" s="1"/>
  <c r="BA1963" i="1"/>
  <c r="BB1963" i="1" s="1"/>
  <c r="BA1962" i="1"/>
  <c r="BB1962" i="1" s="1"/>
  <c r="BA2039" i="1"/>
  <c r="BB2039" i="1" s="1"/>
  <c r="BA2038" i="1"/>
  <c r="BB2038" i="1" s="1"/>
  <c r="BA2037" i="1"/>
  <c r="BB2037" i="1" s="1"/>
  <c r="BA2036" i="1"/>
  <c r="BB2036" i="1" s="1"/>
  <c r="BA2035" i="1"/>
  <c r="BB2035" i="1" s="1"/>
  <c r="BA2034" i="1"/>
  <c r="BB2034" i="1" s="1"/>
  <c r="BA1961" i="1"/>
  <c r="BB1961" i="1" s="1"/>
  <c r="BA1960" i="1"/>
  <c r="BB1960" i="1" s="1"/>
  <c r="BA1959" i="1"/>
  <c r="BB1959" i="1" s="1"/>
  <c r="BA1958" i="1"/>
  <c r="BB1958" i="1" s="1"/>
  <c r="BA1957" i="1"/>
  <c r="BB1957" i="1" s="1"/>
  <c r="BA1956" i="1"/>
  <c r="BB1956" i="1" s="1"/>
  <c r="BA1955" i="1"/>
  <c r="BB1955" i="1" s="1"/>
  <c r="BA1954" i="1"/>
  <c r="BB1954" i="1" s="1"/>
  <c r="BA1953" i="1"/>
  <c r="BB1953" i="1" s="1"/>
  <c r="BA1952" i="1"/>
  <c r="BB1952" i="1" s="1"/>
  <c r="BA388" i="1"/>
  <c r="BB388" i="1" s="1"/>
  <c r="BA387" i="1"/>
  <c r="BB387" i="1" s="1"/>
  <c r="BA1951" i="1"/>
  <c r="BB1951" i="1" s="1"/>
  <c r="BA1950" i="1"/>
  <c r="BB1950" i="1" s="1"/>
  <c r="BA1949" i="1"/>
  <c r="BB1949" i="1" s="1"/>
  <c r="BA2018" i="1"/>
  <c r="BB2018" i="1" s="1"/>
  <c r="BA2017" i="1"/>
  <c r="BB2017" i="1" s="1"/>
  <c r="BA2016" i="1"/>
  <c r="BB2016" i="1" s="1"/>
  <c r="BA2015" i="1"/>
  <c r="BB2015" i="1" s="1"/>
  <c r="BA2014" i="1"/>
  <c r="BB2014" i="1" s="1"/>
  <c r="BA2013" i="1"/>
  <c r="BB2013" i="1" s="1"/>
  <c r="BA2012" i="1"/>
  <c r="BB2012" i="1" s="1"/>
  <c r="BA2011" i="1"/>
  <c r="BB2011" i="1" s="1"/>
  <c r="BA2010" i="1"/>
  <c r="BB2010" i="1" s="1"/>
  <c r="BA2009" i="1"/>
  <c r="BB2009" i="1" s="1"/>
  <c r="BA2083" i="1"/>
  <c r="BB2083" i="1" s="1"/>
  <c r="BA2082" i="1"/>
  <c r="BB2082" i="1" s="1"/>
  <c r="BA2081" i="1"/>
  <c r="BB2081" i="1" s="1"/>
  <c r="BA2080" i="1"/>
  <c r="BB2080" i="1" s="1"/>
  <c r="BA2079" i="1"/>
  <c r="BB2079" i="1" s="1"/>
  <c r="BA2078" i="1"/>
  <c r="BB2078" i="1" s="1"/>
  <c r="BA2077" i="1"/>
  <c r="BB2077" i="1" s="1"/>
  <c r="BA2076" i="1"/>
  <c r="BB2076" i="1" s="1"/>
  <c r="BA1948" i="1"/>
  <c r="BB1948" i="1" s="1"/>
  <c r="BA1947" i="1"/>
  <c r="BB1947" i="1" s="1"/>
  <c r="BA1946" i="1"/>
  <c r="BB1946" i="1" s="1"/>
  <c r="BA1945" i="1"/>
  <c r="BB1945" i="1" s="1"/>
  <c r="BA1941" i="1"/>
  <c r="BB1941" i="1" s="1"/>
  <c r="BA1940" i="1"/>
  <c r="BB1940" i="1" s="1"/>
  <c r="BA1939" i="1"/>
  <c r="BB1939" i="1" s="1"/>
  <c r="BA1938" i="1"/>
  <c r="BB1938" i="1" s="1"/>
  <c r="BA1937" i="1"/>
  <c r="BB1937" i="1" s="1"/>
  <c r="BA1936" i="1"/>
  <c r="BB1936" i="1" s="1"/>
  <c r="BA1935" i="1"/>
  <c r="BB1935" i="1" s="1"/>
  <c r="BA1934" i="1"/>
  <c r="BB1934" i="1" s="1"/>
  <c r="BA2069" i="1"/>
  <c r="BB2069" i="1" s="1"/>
  <c r="BA2068" i="1"/>
  <c r="BB2068" i="1" s="1"/>
  <c r="BA2067" i="1"/>
  <c r="BB2067" i="1" s="1"/>
  <c r="BA2075" i="1"/>
  <c r="BB2075" i="1" s="1"/>
  <c r="BA2074" i="1"/>
  <c r="BB2074" i="1" s="1"/>
  <c r="BA2073" i="1"/>
  <c r="BB2073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2066" i="1"/>
  <c r="BB2066" i="1" s="1"/>
  <c r="BA2065" i="1"/>
  <c r="BB2065" i="1" s="1"/>
  <c r="BA2064" i="1"/>
  <c r="BB2064" i="1" s="1"/>
  <c r="BA2063" i="1"/>
  <c r="BB2063" i="1" s="1"/>
  <c r="BA2062" i="1"/>
  <c r="BB2062" i="1" s="1"/>
  <c r="BA2061" i="1"/>
  <c r="BB2061" i="1" s="1"/>
  <c r="BA2060" i="1"/>
  <c r="BB2060" i="1" s="1"/>
  <c r="BA2059" i="1"/>
  <c r="BB2059" i="1" s="1"/>
  <c r="BA2058" i="1"/>
  <c r="BB2058" i="1" s="1"/>
  <c r="BA2072" i="1"/>
  <c r="BB2072" i="1" s="1"/>
  <c r="BA2071" i="1"/>
  <c r="BB2071" i="1" s="1"/>
  <c r="BA2070" i="1"/>
  <c r="BB2070" i="1" s="1"/>
  <c r="BA2057" i="1"/>
  <c r="BB2057" i="1" s="1"/>
  <c r="BA2056" i="1"/>
  <c r="BB2056" i="1" s="1"/>
  <c r="BA2055" i="1"/>
  <c r="BB2055" i="1" s="1"/>
  <c r="BA2054" i="1"/>
  <c r="BB2054" i="1" s="1"/>
  <c r="BA2053" i="1"/>
  <c r="BB2053" i="1" s="1"/>
  <c r="BA2052" i="1"/>
  <c r="BB2052" i="1" s="1"/>
  <c r="BA2051" i="1"/>
  <c r="BB2051" i="1" s="1"/>
  <c r="BA2050" i="1"/>
  <c r="BB2050" i="1" s="1"/>
  <c r="BA2049" i="1"/>
  <c r="BB2049" i="1" s="1"/>
  <c r="BA2048" i="1"/>
  <c r="BB2048" i="1" s="1"/>
  <c r="BA2047" i="1"/>
  <c r="BB2047" i="1" s="1"/>
  <c r="BA2046" i="1"/>
  <c r="BB2046" i="1" s="1"/>
  <c r="BA2045" i="1"/>
  <c r="BB2045" i="1" s="1"/>
  <c r="BA2044" i="1"/>
  <c r="BB2044" i="1" s="1"/>
  <c r="BA2043" i="1"/>
  <c r="BB2043" i="1" s="1"/>
  <c r="BA2042" i="1"/>
  <c r="BB2042" i="1" s="1"/>
  <c r="BA2041" i="1"/>
  <c r="BB2041" i="1" s="1"/>
  <c r="BA2040" i="1"/>
  <c r="BB2040" i="1" s="1"/>
  <c r="BA2033" i="1"/>
  <c r="BB2033" i="1" s="1"/>
  <c r="BA2032" i="1"/>
  <c r="BB2032" i="1" s="1"/>
  <c r="BA1944" i="1"/>
  <c r="BB1944" i="1" s="1"/>
  <c r="BA1943" i="1"/>
  <c r="BB1943" i="1" s="1"/>
  <c r="BA1942" i="1"/>
  <c r="BB1942" i="1" s="1"/>
  <c r="BA2031" i="1"/>
  <c r="BB2031" i="1" s="1"/>
  <c r="BA2030" i="1"/>
  <c r="BB2030" i="1" s="1"/>
  <c r="BA2029" i="1"/>
  <c r="BB2029" i="1" s="1"/>
  <c r="BA2028" i="1"/>
  <c r="BB2028" i="1" s="1"/>
  <c r="BA2027" i="1"/>
  <c r="BB2027" i="1" s="1"/>
  <c r="BA2026" i="1"/>
  <c r="BB2026" i="1" s="1"/>
  <c r="BA1933" i="1"/>
  <c r="BB1933" i="1" s="1"/>
  <c r="BA1932" i="1"/>
  <c r="BB1932" i="1" s="1"/>
  <c r="BA1931" i="1"/>
  <c r="BB1931" i="1" s="1"/>
  <c r="BA1930" i="1"/>
  <c r="BB1930" i="1" s="1"/>
  <c r="BA1929" i="1"/>
  <c r="BB1929" i="1" s="1"/>
  <c r="BA1928" i="1"/>
  <c r="BB1928" i="1" s="1"/>
  <c r="BA1927" i="1"/>
  <c r="BB1927" i="1" s="1"/>
  <c r="BA1926" i="1"/>
  <c r="BB1926" i="1" s="1"/>
  <c r="BA1925" i="1"/>
  <c r="BB1925" i="1" s="1"/>
  <c r="BA1924" i="1"/>
  <c r="BB1924" i="1" s="1"/>
  <c r="BA1923" i="1"/>
  <c r="BB1923" i="1" s="1"/>
  <c r="BA1922" i="1"/>
  <c r="BB1922" i="1" s="1"/>
  <c r="BA1921" i="1"/>
  <c r="BB1921" i="1" s="1"/>
  <c r="BA1920" i="1"/>
  <c r="BB1920" i="1" s="1"/>
  <c r="BA1919" i="1"/>
  <c r="BB1919" i="1" s="1"/>
  <c r="BA1918" i="1"/>
  <c r="BB1918" i="1" s="1"/>
  <c r="BA1917" i="1"/>
  <c r="BB1917" i="1" s="1"/>
  <c r="BA1916" i="1"/>
  <c r="BB1916" i="1" s="1"/>
  <c r="BA1915" i="1"/>
  <c r="BB1915" i="1" s="1"/>
  <c r="BA1914" i="1"/>
  <c r="BB1914" i="1" s="1"/>
  <c r="BA1913" i="1"/>
  <c r="BB1913" i="1" s="1"/>
  <c r="BA1912" i="1"/>
  <c r="BB1912" i="1" s="1"/>
  <c r="BA1911" i="1"/>
  <c r="BB1911" i="1" s="1"/>
  <c r="BA1910" i="1"/>
  <c r="BB1910" i="1" s="1"/>
  <c r="BA1909" i="1"/>
  <c r="BB1909" i="1" s="1"/>
  <c r="BA1908" i="1"/>
  <c r="BB1908" i="1" s="1"/>
  <c r="BA1907" i="1"/>
  <c r="BB1907" i="1" s="1"/>
  <c r="BA1906" i="1"/>
  <c r="BB1906" i="1" s="1"/>
  <c r="BA1905" i="1"/>
  <c r="BB1905" i="1" s="1"/>
  <c r="BA1904" i="1"/>
  <c r="BB1904" i="1" s="1"/>
  <c r="BA1903" i="1"/>
  <c r="BB1903" i="1" s="1"/>
  <c r="BA1902" i="1"/>
  <c r="BB1902" i="1" s="1"/>
  <c r="BA1901" i="1"/>
  <c r="BB1901" i="1" s="1"/>
  <c r="BA1900" i="1"/>
  <c r="BB1900" i="1" s="1"/>
  <c r="BA1899" i="1"/>
  <c r="BB1899" i="1" s="1"/>
  <c r="BA1898" i="1"/>
  <c r="BB1898" i="1" s="1"/>
  <c r="BA1897" i="1"/>
  <c r="BB1897" i="1" s="1"/>
  <c r="BA1896" i="1"/>
  <c r="BB1896" i="1" s="1"/>
  <c r="BA1895" i="1"/>
  <c r="BB1895" i="1" s="1"/>
  <c r="BA1894" i="1"/>
  <c r="BB1894" i="1" s="1"/>
  <c r="BA93" i="1"/>
  <c r="BB93" i="1" s="1"/>
  <c r="BA92" i="1"/>
  <c r="BB92" i="1" s="1"/>
  <c r="BA1893" i="1"/>
  <c r="BB1893" i="1" s="1"/>
  <c r="BA1892" i="1"/>
  <c r="BB1892" i="1" s="1"/>
  <c r="BA1891" i="1"/>
  <c r="BB1891" i="1" s="1"/>
  <c r="BA1890" i="1"/>
  <c r="BB1890" i="1" s="1"/>
  <c r="BA1889" i="1"/>
  <c r="BB1889" i="1" s="1"/>
  <c r="BA1888" i="1"/>
  <c r="BB1888" i="1" s="1"/>
  <c r="BA1887" i="1"/>
  <c r="BB1887" i="1" s="1"/>
  <c r="BA1886" i="1"/>
  <c r="BB1886" i="1" s="1"/>
  <c r="BA1885" i="1"/>
  <c r="BB1885" i="1" s="1"/>
  <c r="BA1884" i="1"/>
  <c r="BB1884" i="1" s="1"/>
  <c r="BA1883" i="1"/>
  <c r="BB1883" i="1" s="1"/>
  <c r="BA1882" i="1"/>
  <c r="BB1882" i="1" s="1"/>
  <c r="BA1881" i="1"/>
  <c r="BB1881" i="1" s="1"/>
  <c r="BA1880" i="1"/>
  <c r="BB1880" i="1" s="1"/>
  <c r="BA1879" i="1"/>
  <c r="BB1879" i="1" s="1"/>
  <c r="BA1878" i="1"/>
  <c r="BB1878" i="1" s="1"/>
  <c r="BA1877" i="1"/>
  <c r="BB1877" i="1" s="1"/>
  <c r="BA1876" i="1"/>
  <c r="BB1876" i="1" s="1"/>
  <c r="BA1875" i="1"/>
  <c r="BB1875" i="1" s="1"/>
  <c r="BA1874" i="1"/>
  <c r="BB1874" i="1" s="1"/>
  <c r="BA1873" i="1"/>
  <c r="BB1873" i="1" s="1"/>
  <c r="BA1872" i="1"/>
  <c r="BB1872" i="1" s="1"/>
  <c r="BA1871" i="1"/>
  <c r="BB1871" i="1" s="1"/>
  <c r="BA1870" i="1"/>
  <c r="BB1870" i="1" s="1"/>
  <c r="BA1869" i="1"/>
  <c r="BB1869" i="1" s="1"/>
  <c r="BA1868" i="1"/>
  <c r="BB1868" i="1" s="1"/>
  <c r="BA1867" i="1"/>
  <c r="BB1867" i="1" s="1"/>
  <c r="BA1866" i="1"/>
  <c r="BB1866" i="1" s="1"/>
  <c r="BA1865" i="1"/>
  <c r="BB1865" i="1" s="1"/>
  <c r="BA1864" i="1"/>
  <c r="BB1864" i="1" s="1"/>
  <c r="BA1863" i="1"/>
  <c r="BB1863" i="1" s="1"/>
  <c r="BA1862" i="1"/>
  <c r="BB1862" i="1" s="1"/>
  <c r="BA1861" i="1"/>
  <c r="BB1861" i="1" s="1"/>
  <c r="BA1860" i="1"/>
  <c r="BB1860" i="1" s="1"/>
  <c r="BA1859" i="1"/>
  <c r="BB1859" i="1" s="1"/>
  <c r="BA1858" i="1"/>
  <c r="BB1858" i="1" s="1"/>
  <c r="BA1857" i="1"/>
  <c r="BB1857" i="1" s="1"/>
  <c r="BA1856" i="1"/>
  <c r="BB1856" i="1" s="1"/>
  <c r="BA1855" i="1"/>
  <c r="BB1855" i="1" s="1"/>
  <c r="BA1854" i="1"/>
  <c r="BB1854" i="1" s="1"/>
  <c r="BA1853" i="1"/>
  <c r="BB1853" i="1" s="1"/>
  <c r="BA1852" i="1"/>
  <c r="BB1852" i="1" s="1"/>
  <c r="BA1851" i="1"/>
  <c r="BB1851" i="1" s="1"/>
  <c r="BA1850" i="1"/>
  <c r="BB1850" i="1" s="1"/>
  <c r="BA1849" i="1"/>
  <c r="BB1849" i="1" s="1"/>
  <c r="BA1848" i="1"/>
  <c r="BB1848" i="1" s="1"/>
  <c r="BA1847" i="1"/>
  <c r="BB1847" i="1" s="1"/>
  <c r="BA1846" i="1"/>
  <c r="BB1846" i="1" s="1"/>
  <c r="BA1845" i="1"/>
  <c r="BB1845" i="1" s="1"/>
  <c r="BA1844" i="1"/>
  <c r="BB1844" i="1" s="1"/>
  <c r="BA1843" i="1"/>
  <c r="BB1843" i="1" s="1"/>
  <c r="BA1842" i="1"/>
  <c r="BB1842" i="1" s="1"/>
  <c r="BA1841" i="1"/>
  <c r="BB1841" i="1" s="1"/>
  <c r="BA1840" i="1"/>
  <c r="BB1840" i="1" s="1"/>
  <c r="BA1839" i="1"/>
  <c r="BB1839" i="1" s="1"/>
  <c r="BA1838" i="1"/>
  <c r="BB1838" i="1" s="1"/>
  <c r="BA1837" i="1"/>
  <c r="BB1837" i="1" s="1"/>
  <c r="BA1836" i="1"/>
  <c r="BB1836" i="1" s="1"/>
  <c r="BA1835" i="1"/>
  <c r="BB1835" i="1" s="1"/>
  <c r="BA1834" i="1"/>
  <c r="BB1834" i="1" s="1"/>
  <c r="BA1833" i="1"/>
  <c r="BB1833" i="1" s="1"/>
  <c r="BA1832" i="1"/>
  <c r="BB1832" i="1" s="1"/>
  <c r="BA1831" i="1"/>
  <c r="BB1831" i="1" s="1"/>
  <c r="BA1830" i="1"/>
  <c r="BB1830" i="1" s="1"/>
  <c r="BA1829" i="1"/>
  <c r="BB1829" i="1" s="1"/>
  <c r="BA1828" i="1"/>
  <c r="BB1828" i="1" s="1"/>
  <c r="BA1827" i="1"/>
  <c r="BB1827" i="1" s="1"/>
  <c r="BA1826" i="1"/>
  <c r="BB1826" i="1" s="1"/>
  <c r="BA1825" i="1"/>
  <c r="BB1825" i="1" s="1"/>
  <c r="BA1824" i="1"/>
  <c r="BB1824" i="1" s="1"/>
  <c r="BA1823" i="1"/>
  <c r="BB1823" i="1" s="1"/>
  <c r="BA1822" i="1"/>
  <c r="BB1822" i="1" s="1"/>
  <c r="BA1821" i="1"/>
  <c r="BB1821" i="1" s="1"/>
  <c r="BA1820" i="1"/>
  <c r="BB1820" i="1" s="1"/>
  <c r="BA1819" i="1"/>
  <c r="BB1819" i="1" s="1"/>
  <c r="BA1818" i="1"/>
  <c r="BB1818" i="1" s="1"/>
  <c r="BA1817" i="1"/>
  <c r="BB1817" i="1" s="1"/>
  <c r="BA1816" i="1"/>
  <c r="BB1816" i="1" s="1"/>
  <c r="BA1815" i="1"/>
  <c r="BB1815" i="1" s="1"/>
  <c r="BA1814" i="1"/>
  <c r="BB1814" i="1" s="1"/>
  <c r="BA1813" i="1"/>
  <c r="BB1813" i="1" s="1"/>
  <c r="BA1812" i="1"/>
  <c r="BB1812" i="1" s="1"/>
  <c r="BA1811" i="1"/>
  <c r="BB1811" i="1" s="1"/>
  <c r="BA1810" i="1"/>
  <c r="BB1810" i="1" s="1"/>
  <c r="BA1809" i="1"/>
  <c r="BB1809" i="1" s="1"/>
  <c r="BA1808" i="1"/>
  <c r="BB1808" i="1" s="1"/>
  <c r="BA1807" i="1"/>
  <c r="BB1807" i="1" s="1"/>
  <c r="BA1806" i="1"/>
  <c r="BB1806" i="1" s="1"/>
  <c r="BA1805" i="1"/>
  <c r="BB1805" i="1" s="1"/>
  <c r="BA1804" i="1"/>
  <c r="BB1804" i="1" s="1"/>
  <c r="BA1803" i="1"/>
  <c r="BB1803" i="1" s="1"/>
  <c r="BA1802" i="1"/>
  <c r="BB1802" i="1" s="1"/>
  <c r="BA1801" i="1"/>
  <c r="BB1801" i="1" s="1"/>
  <c r="BA1800" i="1"/>
  <c r="BB1800" i="1" s="1"/>
  <c r="BA1799" i="1"/>
  <c r="BB1799" i="1" s="1"/>
  <c r="BA1798" i="1"/>
  <c r="BB1798" i="1" s="1"/>
  <c r="BA1797" i="1"/>
  <c r="BB1797" i="1" s="1"/>
  <c r="BA1796" i="1"/>
  <c r="BB1796" i="1" s="1"/>
  <c r="BA1795" i="1"/>
  <c r="BB1795" i="1" s="1"/>
  <c r="BA1794" i="1"/>
  <c r="BB1794" i="1" s="1"/>
  <c r="BA1793" i="1"/>
  <c r="BB1793" i="1" s="1"/>
  <c r="BA1792" i="1"/>
  <c r="BB1792" i="1" s="1"/>
  <c r="BA1791" i="1"/>
  <c r="BB1791" i="1" s="1"/>
  <c r="BA1790" i="1"/>
  <c r="BB1790" i="1" s="1"/>
  <c r="BA1789" i="1"/>
  <c r="BB1789" i="1" s="1"/>
  <c r="BA1788" i="1"/>
  <c r="BB1788" i="1" s="1"/>
  <c r="BA1787" i="1"/>
  <c r="BB1787" i="1" s="1"/>
  <c r="BA1786" i="1"/>
  <c r="BB1786" i="1" s="1"/>
  <c r="BA1785" i="1"/>
  <c r="BB1785" i="1" s="1"/>
  <c r="BA1784" i="1"/>
  <c r="BB1784" i="1" s="1"/>
  <c r="BA1783" i="1"/>
  <c r="BB1783" i="1" s="1"/>
  <c r="BA1782" i="1"/>
  <c r="BB1782" i="1" s="1"/>
  <c r="BA1781" i="1"/>
  <c r="BB1781" i="1" s="1"/>
  <c r="BA1780" i="1"/>
  <c r="BB1780" i="1" s="1"/>
  <c r="BA1779" i="1"/>
  <c r="BB1779" i="1" s="1"/>
  <c r="BA1778" i="1"/>
  <c r="BB1778" i="1" s="1"/>
  <c r="BA1777" i="1"/>
  <c r="BB1777" i="1" s="1"/>
  <c r="BA1776" i="1"/>
  <c r="BB1776" i="1" s="1"/>
  <c r="BA1775" i="1"/>
  <c r="BB1775" i="1" s="1"/>
  <c r="BA1774" i="1"/>
  <c r="BB1774" i="1" s="1"/>
  <c r="BA1773" i="1"/>
  <c r="BB1773" i="1" s="1"/>
  <c r="BA2025" i="1"/>
  <c r="BB2025" i="1" s="1"/>
  <c r="BA2024" i="1"/>
  <c r="BB2024" i="1" s="1"/>
  <c r="BA2023" i="1"/>
  <c r="BB2023" i="1" s="1"/>
  <c r="BA2022" i="1"/>
  <c r="BB2022" i="1" s="1"/>
  <c r="BA2021" i="1"/>
  <c r="BB2021" i="1" s="1"/>
  <c r="BA2020" i="1"/>
  <c r="BB2020" i="1" s="1"/>
  <c r="BA444" i="1"/>
  <c r="BB444" i="1" s="1"/>
  <c r="BA443" i="1"/>
  <c r="BB443" i="1" s="1"/>
  <c r="BA442" i="1"/>
  <c r="BB442" i="1" s="1"/>
  <c r="BA1763" i="1"/>
  <c r="BB1763" i="1" s="1"/>
  <c r="BA1762" i="1"/>
  <c r="BB1762" i="1" s="1"/>
  <c r="BA2019" i="1"/>
  <c r="BB2019" i="1" s="1"/>
  <c r="BA2008" i="1"/>
  <c r="BB2008" i="1" s="1"/>
  <c r="BA2007" i="1"/>
  <c r="BB2007" i="1" s="1"/>
  <c r="BA2006" i="1"/>
  <c r="BB2006" i="1" s="1"/>
  <c r="BA2005" i="1"/>
  <c r="BB2005" i="1" s="1"/>
  <c r="BA2004" i="1"/>
  <c r="BB2004" i="1" s="1"/>
  <c r="BA2003" i="1"/>
  <c r="BB2003" i="1" s="1"/>
  <c r="BA2002" i="1"/>
  <c r="BB2002" i="1" s="1"/>
  <c r="BA1772" i="1"/>
  <c r="BB1772" i="1" s="1"/>
  <c r="BA1752" i="1"/>
  <c r="BB1752" i="1" s="1"/>
  <c r="BA1751" i="1"/>
  <c r="BB1751" i="1" s="1"/>
  <c r="BA1750" i="1"/>
  <c r="BB1750" i="1" s="1"/>
  <c r="BA1749" i="1"/>
  <c r="BB1749" i="1" s="1"/>
  <c r="BA1748" i="1"/>
  <c r="BB1748" i="1" s="1"/>
  <c r="BA1747" i="1"/>
  <c r="BB1747" i="1" s="1"/>
  <c r="BA1746" i="1"/>
  <c r="BB1746" i="1" s="1"/>
  <c r="BA1745" i="1"/>
  <c r="BB1745" i="1" s="1"/>
  <c r="BA1744" i="1"/>
  <c r="BB1744" i="1" s="1"/>
  <c r="BA1743" i="1"/>
  <c r="BB1743" i="1" s="1"/>
  <c r="BA1742" i="1"/>
  <c r="BB1742" i="1" s="1"/>
  <c r="BA1741" i="1"/>
  <c r="BB1741" i="1" s="1"/>
  <c r="BA1771" i="1"/>
  <c r="BB1771" i="1" s="1"/>
  <c r="BA1770" i="1"/>
  <c r="BB1770" i="1" s="1"/>
  <c r="BA1769" i="1"/>
  <c r="BB1769" i="1" s="1"/>
  <c r="BA1768" i="1"/>
  <c r="BB1768" i="1" s="1"/>
  <c r="BA1767" i="1"/>
  <c r="BB1767" i="1" s="1"/>
  <c r="BA1766" i="1"/>
  <c r="BB1766" i="1" s="1"/>
  <c r="BA1765" i="1"/>
  <c r="BB1765" i="1" s="1"/>
  <c r="BA1764" i="1"/>
  <c r="BB1764" i="1" s="1"/>
  <c r="BA1732" i="1"/>
  <c r="BB1732" i="1" s="1"/>
  <c r="BA1731" i="1"/>
  <c r="BB1731" i="1" s="1"/>
  <c r="BA1730" i="1"/>
  <c r="BB1730" i="1" s="1"/>
  <c r="BA1691" i="1"/>
  <c r="BB1691" i="1" s="1"/>
  <c r="BA1690" i="1"/>
  <c r="BB1690" i="1" s="1"/>
  <c r="BA1689" i="1"/>
  <c r="BB1689" i="1" s="1"/>
  <c r="BA1688" i="1"/>
  <c r="BB1688" i="1" s="1"/>
  <c r="BA1687" i="1"/>
  <c r="BB1687" i="1" s="1"/>
  <c r="BA1686" i="1"/>
  <c r="BB1686" i="1" s="1"/>
  <c r="BA1685" i="1"/>
  <c r="BB1685" i="1" s="1"/>
  <c r="BA1684" i="1"/>
  <c r="BB1684" i="1" s="1"/>
  <c r="BA1683" i="1"/>
  <c r="BB1683" i="1" s="1"/>
  <c r="BA1682" i="1"/>
  <c r="BB1682" i="1" s="1"/>
  <c r="BA1681" i="1"/>
  <c r="BB1681" i="1" s="1"/>
  <c r="BA1680" i="1"/>
  <c r="BB1680" i="1" s="1"/>
  <c r="BA1679" i="1"/>
  <c r="BB1679" i="1" s="1"/>
  <c r="BA1678" i="1"/>
  <c r="BB1678" i="1" s="1"/>
  <c r="BA1677" i="1"/>
  <c r="BB1677" i="1" s="1"/>
  <c r="BA1676" i="1"/>
  <c r="BB1676" i="1" s="1"/>
  <c r="BA1675" i="1"/>
  <c r="BB1675" i="1" s="1"/>
  <c r="BA1673" i="1"/>
  <c r="BB1673" i="1" s="1"/>
  <c r="BA1668" i="1"/>
  <c r="BB1668" i="1" s="1"/>
  <c r="BA1667" i="1"/>
  <c r="BB1667" i="1" s="1"/>
  <c r="BA1666" i="1"/>
  <c r="BB1666" i="1" s="1"/>
  <c r="BA1664" i="1"/>
  <c r="BB1664" i="1" s="1"/>
  <c r="BA1663" i="1"/>
  <c r="BB1663" i="1" s="1"/>
  <c r="BA1662" i="1"/>
  <c r="BB1662" i="1" s="1"/>
  <c r="BA1661" i="1"/>
  <c r="BB1661" i="1" s="1"/>
  <c r="BA1659" i="1"/>
  <c r="BB1659" i="1" s="1"/>
  <c r="BA1658" i="1"/>
  <c r="BB1658" i="1" s="1"/>
  <c r="BA1655" i="1"/>
  <c r="BB1655" i="1" s="1"/>
  <c r="BA1701" i="1"/>
  <c r="BB1701" i="1" s="1"/>
  <c r="BA1700" i="1"/>
  <c r="BB1700" i="1" s="1"/>
  <c r="BA1699" i="1"/>
  <c r="BB1699" i="1" s="1"/>
  <c r="BA1698" i="1"/>
  <c r="BB1698" i="1" s="1"/>
  <c r="BA1654" i="1"/>
  <c r="BB1654" i="1" s="1"/>
  <c r="BA1653" i="1"/>
  <c r="BB1653" i="1" s="1"/>
  <c r="BA1652" i="1"/>
  <c r="BB1652" i="1" s="1"/>
  <c r="BA1651" i="1"/>
  <c r="BB1651" i="1" s="1"/>
  <c r="BA1650" i="1"/>
  <c r="BB1650" i="1" s="1"/>
  <c r="BA1649" i="1"/>
  <c r="BB1649" i="1" s="1"/>
  <c r="BA1648" i="1"/>
  <c r="BB1648" i="1" s="1"/>
  <c r="BA1647" i="1"/>
  <c r="BB1647" i="1" s="1"/>
  <c r="BA1646" i="1"/>
  <c r="BB1646" i="1" s="1"/>
  <c r="BA1645" i="1"/>
  <c r="BB1645" i="1" s="1"/>
  <c r="BA1643" i="1"/>
  <c r="BB1643" i="1" s="1"/>
  <c r="BA1642" i="1"/>
  <c r="BB1642" i="1" s="1"/>
  <c r="BA1641" i="1"/>
  <c r="BB1641" i="1" s="1"/>
  <c r="BA1640" i="1"/>
  <c r="BB1640" i="1" s="1"/>
  <c r="BA1636" i="1"/>
  <c r="BB1636" i="1" s="1"/>
  <c r="BA1635" i="1"/>
  <c r="BB1635" i="1" s="1"/>
  <c r="BA1634" i="1"/>
  <c r="BB1634" i="1" s="1"/>
  <c r="BA1633" i="1"/>
  <c r="BB1633" i="1" s="1"/>
  <c r="BA1632" i="1"/>
  <c r="BB1632" i="1" s="1"/>
  <c r="BA1758" i="1"/>
  <c r="BB1758" i="1" s="1"/>
  <c r="BA1757" i="1"/>
  <c r="BB1757" i="1" s="1"/>
  <c r="BA1631" i="1"/>
  <c r="BB1631" i="1" s="1"/>
  <c r="BA1630" i="1"/>
  <c r="BB1630" i="1" s="1"/>
  <c r="BA1674" i="1"/>
  <c r="BB1674" i="1" s="1"/>
  <c r="BA1629" i="1"/>
  <c r="BB1629" i="1" s="1"/>
  <c r="BA1672" i="1"/>
  <c r="BB1672" i="1" s="1"/>
  <c r="BA1671" i="1"/>
  <c r="BB1671" i="1" s="1"/>
  <c r="BA1670" i="1"/>
  <c r="BB1670" i="1" s="1"/>
  <c r="BA1669" i="1"/>
  <c r="BB1669" i="1" s="1"/>
  <c r="BA1628" i="1"/>
  <c r="BB1628" i="1" s="1"/>
  <c r="BA1627" i="1"/>
  <c r="BB1627" i="1" s="1"/>
  <c r="BA1626" i="1"/>
  <c r="BB1626" i="1" s="1"/>
  <c r="BA1665" i="1"/>
  <c r="BB1665" i="1" s="1"/>
  <c r="BA1625" i="1"/>
  <c r="BB1625" i="1" s="1"/>
  <c r="BA1624" i="1"/>
  <c r="BB1624" i="1" s="1"/>
  <c r="BA1623" i="1"/>
  <c r="BB1623" i="1" s="1"/>
  <c r="BA1622" i="1"/>
  <c r="BB1622" i="1" s="1"/>
  <c r="BA1660" i="1"/>
  <c r="BB1660" i="1" s="1"/>
  <c r="BA1621" i="1"/>
  <c r="BB1621" i="1" s="1"/>
  <c r="BA1620" i="1"/>
  <c r="BB1620" i="1" s="1"/>
  <c r="BA1657" i="1"/>
  <c r="BB1657" i="1" s="1"/>
  <c r="BA1656" i="1"/>
  <c r="BB1656" i="1" s="1"/>
  <c r="BA1761" i="1"/>
  <c r="BB1761" i="1" s="1"/>
  <c r="BA1760" i="1"/>
  <c r="BB1760" i="1" s="1"/>
  <c r="BA1759" i="1"/>
  <c r="BB1759" i="1" s="1"/>
  <c r="BA1756" i="1"/>
  <c r="BB1756" i="1" s="1"/>
  <c r="BA1755" i="1"/>
  <c r="BB1755" i="1" s="1"/>
  <c r="BA1754" i="1"/>
  <c r="BB1754" i="1" s="1"/>
  <c r="BA1753" i="1"/>
  <c r="BB1753" i="1" s="1"/>
  <c r="BA1740" i="1"/>
  <c r="BB1740" i="1" s="1"/>
  <c r="BA1739" i="1"/>
  <c r="BB1739" i="1" s="1"/>
  <c r="BA1619" i="1"/>
  <c r="BB1619" i="1" s="1"/>
  <c r="BA1618" i="1"/>
  <c r="BB1618" i="1" s="1"/>
  <c r="BA1644" i="1"/>
  <c r="BB1644" i="1" s="1"/>
  <c r="BA1617" i="1"/>
  <c r="BB1617" i="1" s="1"/>
  <c r="BA1616" i="1"/>
  <c r="BB1616" i="1" s="1"/>
  <c r="BA1615" i="1"/>
  <c r="BB1615" i="1" s="1"/>
  <c r="BA1614" i="1"/>
  <c r="BB1614" i="1" s="1"/>
  <c r="BA1639" i="1"/>
  <c r="BB1639" i="1" s="1"/>
  <c r="BA1638" i="1"/>
  <c r="BB1638" i="1" s="1"/>
  <c r="BA1637" i="1"/>
  <c r="BB1637" i="1" s="1"/>
  <c r="BA1613" i="1"/>
  <c r="BB1613" i="1" s="1"/>
  <c r="BA1597" i="1"/>
  <c r="BB1597" i="1" s="1"/>
  <c r="BA1596" i="1"/>
  <c r="BB1596" i="1" s="1"/>
  <c r="BA1595" i="1"/>
  <c r="BB1595" i="1" s="1"/>
  <c r="BA1594" i="1"/>
  <c r="BB1594" i="1" s="1"/>
  <c r="BA1593" i="1"/>
  <c r="BB1593" i="1" s="1"/>
  <c r="BA1592" i="1"/>
  <c r="BB1592" i="1" s="1"/>
  <c r="BA1591" i="1"/>
  <c r="BB1591" i="1" s="1"/>
  <c r="BA1590" i="1"/>
  <c r="BB1590" i="1" s="1"/>
  <c r="BA1589" i="1"/>
  <c r="BB1589" i="1" s="1"/>
  <c r="BA1588" i="1"/>
  <c r="BB1588" i="1" s="1"/>
  <c r="BA1587" i="1"/>
  <c r="BB1587" i="1" s="1"/>
  <c r="BA1586" i="1"/>
  <c r="BB1586" i="1" s="1"/>
  <c r="BA1585" i="1"/>
  <c r="BB1585" i="1" s="1"/>
  <c r="BA1584" i="1"/>
  <c r="BB1584" i="1" s="1"/>
  <c r="BA1583" i="1"/>
  <c r="BB1583" i="1" s="1"/>
  <c r="BA1582" i="1"/>
  <c r="BB1582" i="1" s="1"/>
  <c r="BA1737" i="1"/>
  <c r="BB1737" i="1" s="1"/>
  <c r="BA1736" i="1"/>
  <c r="BB1736" i="1" s="1"/>
  <c r="BA1735" i="1"/>
  <c r="BB1735" i="1" s="1"/>
  <c r="BA1734" i="1"/>
  <c r="BB1734" i="1" s="1"/>
  <c r="BA1733" i="1"/>
  <c r="BB1733" i="1" s="1"/>
  <c r="BA1729" i="1"/>
  <c r="BB1729" i="1" s="1"/>
  <c r="BA1728" i="1"/>
  <c r="BB1728" i="1" s="1"/>
  <c r="BA1612" i="1"/>
  <c r="BB1612" i="1" s="1"/>
  <c r="BA1611" i="1"/>
  <c r="BB1611" i="1" s="1"/>
  <c r="BA1610" i="1"/>
  <c r="BB1610" i="1" s="1"/>
  <c r="BA1609" i="1"/>
  <c r="BB1609" i="1" s="1"/>
  <c r="BA1608" i="1"/>
  <c r="BB1608" i="1" s="1"/>
  <c r="BA1607" i="1"/>
  <c r="BB1607" i="1" s="1"/>
  <c r="BA1606" i="1"/>
  <c r="BB1606" i="1" s="1"/>
  <c r="BA1605" i="1"/>
  <c r="BB1605" i="1" s="1"/>
  <c r="BA1604" i="1"/>
  <c r="BB1604" i="1" s="1"/>
  <c r="BA1603" i="1"/>
  <c r="BB1603" i="1" s="1"/>
  <c r="BA1602" i="1"/>
  <c r="BB1602" i="1" s="1"/>
  <c r="BA1601" i="1"/>
  <c r="BB1601" i="1" s="1"/>
  <c r="BA1600" i="1"/>
  <c r="BB1600" i="1" s="1"/>
  <c r="BA1599" i="1"/>
  <c r="BB1599" i="1" s="1"/>
  <c r="BA1598" i="1"/>
  <c r="BB1598" i="1" s="1"/>
  <c r="BA1738" i="1"/>
  <c r="BB1738" i="1" s="1"/>
  <c r="BA1727" i="1"/>
  <c r="BB1727" i="1" s="1"/>
  <c r="BA1726" i="1"/>
  <c r="BB1726" i="1" s="1"/>
  <c r="BA1725" i="1"/>
  <c r="BB1725" i="1" s="1"/>
  <c r="BA1724" i="1"/>
  <c r="BB1724" i="1" s="1"/>
  <c r="BA1723" i="1"/>
  <c r="BB1723" i="1" s="1"/>
  <c r="BA1722" i="1"/>
  <c r="BB1722" i="1" s="1"/>
  <c r="BA1721" i="1"/>
  <c r="BB1721" i="1" s="1"/>
  <c r="BA1558" i="1"/>
  <c r="BB1558" i="1" s="1"/>
  <c r="BA1557" i="1"/>
  <c r="BB1557" i="1" s="1"/>
  <c r="BA1556" i="1"/>
  <c r="BB1556" i="1" s="1"/>
  <c r="BA1555" i="1"/>
  <c r="BB1555" i="1" s="1"/>
  <c r="BA1554" i="1"/>
  <c r="BB1554" i="1" s="1"/>
  <c r="BA1553" i="1"/>
  <c r="BB1553" i="1" s="1"/>
  <c r="BA1552" i="1"/>
  <c r="BB1552" i="1" s="1"/>
  <c r="BA1551" i="1"/>
  <c r="BB1551" i="1" s="1"/>
  <c r="BA1550" i="1"/>
  <c r="BB1550" i="1" s="1"/>
  <c r="BA1549" i="1"/>
  <c r="BB1549" i="1" s="1"/>
  <c r="BA1548" i="1"/>
  <c r="BB1548" i="1" s="1"/>
  <c r="BA1547" i="1"/>
  <c r="BB1547" i="1" s="1"/>
  <c r="BA1546" i="1"/>
  <c r="BB1546" i="1" s="1"/>
  <c r="BA1545" i="1"/>
  <c r="BB1545" i="1" s="1"/>
  <c r="BA1544" i="1"/>
  <c r="BB1544" i="1" s="1"/>
  <c r="BA1540" i="1"/>
  <c r="BB1540" i="1" s="1"/>
  <c r="BA1539" i="1"/>
  <c r="BB1539" i="1" s="1"/>
  <c r="BA1572" i="1"/>
  <c r="BB1572" i="1" s="1"/>
  <c r="BA1571" i="1"/>
  <c r="BB1571" i="1" s="1"/>
  <c r="BA1538" i="1"/>
  <c r="BB1538" i="1" s="1"/>
  <c r="BA1537" i="1"/>
  <c r="BB1537" i="1" s="1"/>
  <c r="BA1536" i="1"/>
  <c r="BB1536" i="1" s="1"/>
  <c r="BA1535" i="1"/>
  <c r="BB1535" i="1" s="1"/>
  <c r="BA1534" i="1"/>
  <c r="BB1534" i="1" s="1"/>
  <c r="BA1533" i="1"/>
  <c r="BB1533" i="1" s="1"/>
  <c r="BA1564" i="1"/>
  <c r="BB1564" i="1" s="1"/>
  <c r="BA1532" i="1"/>
  <c r="BB1532" i="1" s="1"/>
  <c r="BA1531" i="1"/>
  <c r="BB1531" i="1" s="1"/>
  <c r="BA1530" i="1"/>
  <c r="BB1530" i="1" s="1"/>
  <c r="BA1560" i="1"/>
  <c r="BB1560" i="1" s="1"/>
  <c r="BA1529" i="1"/>
  <c r="BB1529" i="1" s="1"/>
  <c r="BA1528" i="1"/>
  <c r="BB1528" i="1" s="1"/>
  <c r="BA1527" i="1"/>
  <c r="BB1527" i="1" s="1"/>
  <c r="BA1526" i="1"/>
  <c r="BB1526" i="1" s="1"/>
  <c r="BA1525" i="1"/>
  <c r="BB1525" i="1" s="1"/>
  <c r="BA1524" i="1"/>
  <c r="BB1524" i="1" s="1"/>
  <c r="BA1523" i="1"/>
  <c r="BB1523" i="1" s="1"/>
  <c r="BA1522" i="1"/>
  <c r="BB1522" i="1" s="1"/>
  <c r="BA1521" i="1"/>
  <c r="BB1521" i="1" s="1"/>
  <c r="BA1520" i="1"/>
  <c r="BB1520" i="1" s="1"/>
  <c r="BA1519" i="1"/>
  <c r="BB1519" i="1" s="1"/>
  <c r="BA1518" i="1"/>
  <c r="BB1518" i="1" s="1"/>
  <c r="BA1517" i="1"/>
  <c r="BB1517" i="1" s="1"/>
  <c r="BA1516" i="1"/>
  <c r="BB1516" i="1" s="1"/>
  <c r="BA1515" i="1"/>
  <c r="BB1515" i="1" s="1"/>
  <c r="BA1514" i="1"/>
  <c r="BB1514" i="1" s="1"/>
  <c r="BA1543" i="1"/>
  <c r="BB1543" i="1" s="1"/>
  <c r="BA1542" i="1"/>
  <c r="BB1542" i="1" s="1"/>
  <c r="BA1541" i="1"/>
  <c r="BB1541" i="1" s="1"/>
  <c r="BA1513" i="1"/>
  <c r="BB1513" i="1" s="1"/>
  <c r="BA1512" i="1"/>
  <c r="BB1512" i="1" s="1"/>
  <c r="BA1511" i="1"/>
  <c r="BB1511" i="1" s="1"/>
  <c r="BA1510" i="1"/>
  <c r="BB1510" i="1" s="1"/>
  <c r="BA1509" i="1"/>
  <c r="BB1509" i="1" s="1"/>
  <c r="BA1508" i="1"/>
  <c r="BB1508" i="1" s="1"/>
  <c r="BA1507" i="1"/>
  <c r="BB1507" i="1" s="1"/>
  <c r="BA1506" i="1"/>
  <c r="BB1506" i="1" s="1"/>
  <c r="BA1503" i="1"/>
  <c r="BB1503" i="1" s="1"/>
  <c r="BA1502" i="1"/>
  <c r="BB1502" i="1" s="1"/>
  <c r="BA1499" i="1"/>
  <c r="BB1499" i="1" s="1"/>
  <c r="BA1498" i="1"/>
  <c r="BB1498" i="1" s="1"/>
  <c r="BA1497" i="1"/>
  <c r="BB1497" i="1" s="1"/>
  <c r="BA1494" i="1"/>
  <c r="BB1494" i="1" s="1"/>
  <c r="BA1491" i="1"/>
  <c r="BB1491" i="1" s="1"/>
  <c r="BA1488" i="1"/>
  <c r="BB1488" i="1" s="1"/>
  <c r="BA1484" i="1"/>
  <c r="BB1484" i="1" s="1"/>
  <c r="BA1483" i="1"/>
  <c r="BB1483" i="1" s="1"/>
  <c r="BA1445" i="1"/>
  <c r="BB1445" i="1" s="1"/>
  <c r="BA1444" i="1"/>
  <c r="BB1444" i="1" s="1"/>
  <c r="BA1443" i="1"/>
  <c r="BB1443" i="1" s="1"/>
  <c r="BA1720" i="1"/>
  <c r="BB1720" i="1" s="1"/>
  <c r="BA1719" i="1"/>
  <c r="BB1719" i="1" s="1"/>
  <c r="BA1718" i="1"/>
  <c r="BB1718" i="1" s="1"/>
  <c r="BA1717" i="1"/>
  <c r="BB1717" i="1" s="1"/>
  <c r="BA1716" i="1"/>
  <c r="BB1716" i="1" s="1"/>
  <c r="BA1715" i="1"/>
  <c r="BB1715" i="1" s="1"/>
  <c r="BA1714" i="1"/>
  <c r="BB1714" i="1" s="1"/>
  <c r="BA1711" i="1"/>
  <c r="BB1711" i="1" s="1"/>
  <c r="BA1710" i="1"/>
  <c r="BB1710" i="1" s="1"/>
  <c r="BA1713" i="1"/>
  <c r="BB1713" i="1" s="1"/>
  <c r="BA1712" i="1"/>
  <c r="BB1712" i="1" s="1"/>
  <c r="BA1581" i="1"/>
  <c r="BB1581" i="1" s="1"/>
  <c r="BA1580" i="1"/>
  <c r="BB1580" i="1" s="1"/>
  <c r="BA1579" i="1"/>
  <c r="BB1579" i="1" s="1"/>
  <c r="BA1505" i="1"/>
  <c r="BB1505" i="1" s="1"/>
  <c r="BA1504" i="1"/>
  <c r="BB1504" i="1" s="1"/>
  <c r="BA1578" i="1"/>
  <c r="BB1578" i="1" s="1"/>
  <c r="BA1577" i="1"/>
  <c r="BB1577" i="1" s="1"/>
  <c r="BA1501" i="1"/>
  <c r="BB1501" i="1" s="1"/>
  <c r="BA1500" i="1"/>
  <c r="BB1500" i="1" s="1"/>
  <c r="BA1576" i="1"/>
  <c r="BB1576" i="1" s="1"/>
  <c r="BA1575" i="1"/>
  <c r="BB1575" i="1" s="1"/>
  <c r="BA1574" i="1"/>
  <c r="BB1574" i="1" s="1"/>
  <c r="BA1496" i="1"/>
  <c r="BB1496" i="1" s="1"/>
  <c r="BA1495" i="1"/>
  <c r="BB1495" i="1" s="1"/>
  <c r="BA1573" i="1"/>
  <c r="BB1573" i="1" s="1"/>
  <c r="BA1493" i="1"/>
  <c r="BB1493" i="1" s="1"/>
  <c r="BA1492" i="1"/>
  <c r="BB1492" i="1" s="1"/>
  <c r="BA1570" i="1"/>
  <c r="BB1570" i="1" s="1"/>
  <c r="BA1490" i="1"/>
  <c r="BB1490" i="1" s="1"/>
  <c r="BA1489" i="1"/>
  <c r="BB1489" i="1" s="1"/>
  <c r="BA1569" i="1"/>
  <c r="BB1569" i="1" s="1"/>
  <c r="BA1487" i="1"/>
  <c r="BB1487" i="1" s="1"/>
  <c r="BA1486" i="1"/>
  <c r="BB1486" i="1" s="1"/>
  <c r="BA1485" i="1"/>
  <c r="BB1485" i="1" s="1"/>
  <c r="BA1568" i="1"/>
  <c r="BB1568" i="1" s="1"/>
  <c r="BA1567" i="1"/>
  <c r="BB1567" i="1" s="1"/>
  <c r="BA1482" i="1"/>
  <c r="BB1482" i="1" s="1"/>
  <c r="BA1481" i="1"/>
  <c r="BB1481" i="1" s="1"/>
  <c r="BA1480" i="1"/>
  <c r="BB1480" i="1" s="1"/>
  <c r="BA1479" i="1"/>
  <c r="BB1479" i="1" s="1"/>
  <c r="BA1478" i="1"/>
  <c r="BB1478" i="1" s="1"/>
  <c r="BA1477" i="1"/>
  <c r="BB1477" i="1" s="1"/>
  <c r="BA1476" i="1"/>
  <c r="BB1476" i="1" s="1"/>
  <c r="BA1475" i="1"/>
  <c r="BB1475" i="1" s="1"/>
  <c r="BA1474" i="1"/>
  <c r="BB1474" i="1" s="1"/>
  <c r="BA1473" i="1"/>
  <c r="BB1473" i="1" s="1"/>
  <c r="BA1472" i="1"/>
  <c r="BB1472" i="1" s="1"/>
  <c r="BA1471" i="1"/>
  <c r="BB1471" i="1" s="1"/>
  <c r="BA1470" i="1"/>
  <c r="BB1470" i="1" s="1"/>
  <c r="BA1469" i="1"/>
  <c r="BB1469" i="1" s="1"/>
  <c r="BA1468" i="1"/>
  <c r="BB1468" i="1" s="1"/>
  <c r="BA1467" i="1"/>
  <c r="BB1467" i="1" s="1"/>
  <c r="BA1466" i="1"/>
  <c r="BB1466" i="1" s="1"/>
  <c r="BA1465" i="1"/>
  <c r="BB1465" i="1" s="1"/>
  <c r="BA1464" i="1"/>
  <c r="BB1464" i="1" s="1"/>
  <c r="BA1463" i="1"/>
  <c r="BB1463" i="1" s="1"/>
  <c r="BA1462" i="1"/>
  <c r="BB1462" i="1" s="1"/>
  <c r="BA1461" i="1"/>
  <c r="BB1461" i="1" s="1"/>
  <c r="BA1460" i="1"/>
  <c r="BB1460" i="1" s="1"/>
  <c r="BA1459" i="1"/>
  <c r="BB1459" i="1" s="1"/>
  <c r="BA1458" i="1"/>
  <c r="BB1458" i="1" s="1"/>
  <c r="BA1457" i="1"/>
  <c r="BB1457" i="1" s="1"/>
  <c r="BA1456" i="1"/>
  <c r="BB1456" i="1" s="1"/>
  <c r="BA1455" i="1"/>
  <c r="BB1455" i="1" s="1"/>
  <c r="BA1454" i="1"/>
  <c r="BB1454" i="1" s="1"/>
  <c r="BA1453" i="1"/>
  <c r="BB1453" i="1" s="1"/>
  <c r="BA1452" i="1"/>
  <c r="BB1452" i="1" s="1"/>
  <c r="BA1451" i="1"/>
  <c r="BB1451" i="1" s="1"/>
  <c r="BA1450" i="1"/>
  <c r="BB1450" i="1" s="1"/>
  <c r="BA1449" i="1"/>
  <c r="BB1449" i="1" s="1"/>
  <c r="BA1448" i="1"/>
  <c r="BB1448" i="1" s="1"/>
  <c r="BA1447" i="1"/>
  <c r="BB1447" i="1" s="1"/>
  <c r="BA1446" i="1"/>
  <c r="BB1446" i="1" s="1"/>
  <c r="BA1566" i="1"/>
  <c r="BB1566" i="1" s="1"/>
  <c r="BA1565" i="1"/>
  <c r="BB1565" i="1" s="1"/>
  <c r="BA1563" i="1"/>
  <c r="BB1563" i="1" s="1"/>
  <c r="BA1562" i="1"/>
  <c r="BB1562" i="1" s="1"/>
  <c r="BA1561" i="1"/>
  <c r="BB1561" i="1" s="1"/>
  <c r="BA1559" i="1"/>
  <c r="BB1559" i="1" s="1"/>
  <c r="BA1709" i="1"/>
  <c r="BB1709" i="1" s="1"/>
  <c r="BA1708" i="1"/>
  <c r="BB1708" i="1" s="1"/>
  <c r="BA1437" i="1"/>
  <c r="BB1437" i="1" s="1"/>
  <c r="BA1707" i="1"/>
  <c r="BB1707" i="1" s="1"/>
  <c r="BA1706" i="1"/>
  <c r="BB1706" i="1" s="1"/>
  <c r="BA1705" i="1"/>
  <c r="BB1705" i="1" s="1"/>
  <c r="BA1704" i="1"/>
  <c r="BB1704" i="1" s="1"/>
  <c r="BA1703" i="1"/>
  <c r="BB1703" i="1" s="1"/>
  <c r="BA1431" i="1"/>
  <c r="BB1431" i="1" s="1"/>
  <c r="BA1702" i="1"/>
  <c r="BB1702" i="1" s="1"/>
  <c r="BA1429" i="1"/>
  <c r="BB1429" i="1" s="1"/>
  <c r="BA1697" i="1"/>
  <c r="BB1697" i="1" s="1"/>
  <c r="BA1427" i="1"/>
  <c r="BB1427" i="1" s="1"/>
  <c r="BA1696" i="1"/>
  <c r="BB1696" i="1" s="1"/>
  <c r="BA1695" i="1"/>
  <c r="BB1695" i="1" s="1"/>
  <c r="BA1694" i="1"/>
  <c r="BB1694" i="1" s="1"/>
  <c r="BA1693" i="1"/>
  <c r="BB1693" i="1" s="1"/>
  <c r="BA1692" i="1"/>
  <c r="BB1692" i="1" s="1"/>
  <c r="BA1230" i="1"/>
  <c r="BB1230" i="1" s="1"/>
  <c r="BA1229" i="1"/>
  <c r="BB1229" i="1" s="1"/>
  <c r="BA1228" i="1"/>
  <c r="BB1228" i="1" s="1"/>
  <c r="BA1227" i="1"/>
  <c r="BB1227" i="1" s="1"/>
  <c r="BA1226" i="1"/>
  <c r="BB1226" i="1" s="1"/>
  <c r="BA1225" i="1"/>
  <c r="BB1225" i="1" s="1"/>
  <c r="BA1224" i="1"/>
  <c r="BB1224" i="1" s="1"/>
  <c r="BA1223" i="1"/>
  <c r="BB1223" i="1" s="1"/>
  <c r="BA1222" i="1"/>
  <c r="BB1222" i="1" s="1"/>
  <c r="BA1221" i="1"/>
  <c r="BB1221" i="1" s="1"/>
  <c r="BA1220" i="1"/>
  <c r="BB1220" i="1" s="1"/>
  <c r="BA1219" i="1"/>
  <c r="BB1219" i="1" s="1"/>
  <c r="BA1218" i="1"/>
  <c r="BB1218" i="1" s="1"/>
  <c r="BA1217" i="1"/>
  <c r="BB1217" i="1" s="1"/>
  <c r="BA1216" i="1"/>
  <c r="BB1216" i="1" s="1"/>
  <c r="BA1215" i="1"/>
  <c r="BB1215" i="1" s="1"/>
  <c r="BA1214" i="1"/>
  <c r="BB1214" i="1" s="1"/>
  <c r="BA1213" i="1"/>
  <c r="BB1213" i="1" s="1"/>
  <c r="BA1212" i="1"/>
  <c r="BB1212" i="1" s="1"/>
  <c r="BA1211" i="1"/>
  <c r="BB1211" i="1" s="1"/>
  <c r="BA1210" i="1"/>
  <c r="BB1210" i="1" s="1"/>
  <c r="BA1209" i="1"/>
  <c r="BB1209" i="1" s="1"/>
  <c r="BA1208" i="1"/>
  <c r="BB1208" i="1" s="1"/>
  <c r="BA1207" i="1"/>
  <c r="BB1207" i="1" s="1"/>
  <c r="BA1206" i="1"/>
  <c r="BB1206" i="1" s="1"/>
  <c r="BA1205" i="1"/>
  <c r="BB1205" i="1" s="1"/>
  <c r="BA1204" i="1"/>
  <c r="BB1204" i="1" s="1"/>
  <c r="BA1203" i="1"/>
  <c r="BB1203" i="1" s="1"/>
  <c r="BA1202" i="1"/>
  <c r="BB1202" i="1" s="1"/>
  <c r="BA1201" i="1"/>
  <c r="BB1201" i="1" s="1"/>
  <c r="BA1200" i="1"/>
  <c r="BB1200" i="1" s="1"/>
  <c r="BA1199" i="1"/>
  <c r="BB1199" i="1" s="1"/>
  <c r="BA1198" i="1"/>
  <c r="BB1198" i="1" s="1"/>
  <c r="BA1197" i="1"/>
  <c r="BB1197" i="1" s="1"/>
  <c r="BA1196" i="1"/>
  <c r="BB1196" i="1" s="1"/>
  <c r="BA1195" i="1"/>
  <c r="BB1195" i="1" s="1"/>
  <c r="BA1194" i="1"/>
  <c r="BB1194" i="1" s="1"/>
  <c r="BA1193" i="1"/>
  <c r="BB1193" i="1" s="1"/>
  <c r="BA1192" i="1"/>
  <c r="BB1192" i="1" s="1"/>
  <c r="BA1191" i="1"/>
  <c r="BB1191" i="1" s="1"/>
  <c r="BA1190" i="1"/>
  <c r="BB1190" i="1" s="1"/>
  <c r="BA1189" i="1"/>
  <c r="BB1189" i="1" s="1"/>
  <c r="BA1188" i="1"/>
  <c r="BB1188" i="1" s="1"/>
  <c r="BA1187" i="1"/>
  <c r="BB1187" i="1" s="1"/>
  <c r="BA1186" i="1"/>
  <c r="BB1186" i="1" s="1"/>
  <c r="BA1185" i="1"/>
  <c r="BB1185" i="1" s="1"/>
  <c r="BA1184" i="1"/>
  <c r="BB1184" i="1" s="1"/>
  <c r="BA1183" i="1"/>
  <c r="BB1183" i="1" s="1"/>
  <c r="BA1182" i="1"/>
  <c r="BB1182" i="1" s="1"/>
  <c r="BA1181" i="1"/>
  <c r="BB1181" i="1" s="1"/>
  <c r="BA1440" i="1"/>
  <c r="BB1440" i="1" s="1"/>
  <c r="BA1439" i="1"/>
  <c r="BB1439" i="1" s="1"/>
  <c r="BA1438" i="1"/>
  <c r="BB1438" i="1" s="1"/>
  <c r="BA1436" i="1"/>
  <c r="BB1436" i="1" s="1"/>
  <c r="BA1435" i="1"/>
  <c r="BB1435" i="1" s="1"/>
  <c r="BA1434" i="1"/>
  <c r="BB1434" i="1" s="1"/>
  <c r="BA1433" i="1"/>
  <c r="BB1433" i="1" s="1"/>
  <c r="BA1432" i="1"/>
  <c r="BB1432" i="1" s="1"/>
  <c r="BA1430" i="1"/>
  <c r="BB1430" i="1" s="1"/>
  <c r="BA1428" i="1"/>
  <c r="BB1428" i="1" s="1"/>
  <c r="BA1426" i="1"/>
  <c r="BB1426" i="1" s="1"/>
  <c r="BA1425" i="1"/>
  <c r="BB1425" i="1" s="1"/>
  <c r="BA1424" i="1"/>
  <c r="BB1424" i="1" s="1"/>
  <c r="BA1423" i="1"/>
  <c r="BB1423" i="1" s="1"/>
  <c r="BA1422" i="1"/>
  <c r="BB1422" i="1" s="1"/>
  <c r="BA1421" i="1"/>
  <c r="BB1421" i="1" s="1"/>
  <c r="BA1420" i="1"/>
  <c r="BB1420" i="1" s="1"/>
  <c r="BA1419" i="1"/>
  <c r="BB1419" i="1" s="1"/>
  <c r="BA1418" i="1"/>
  <c r="BB1418" i="1" s="1"/>
  <c r="BA1417" i="1"/>
  <c r="BB1417" i="1" s="1"/>
  <c r="BA1416" i="1"/>
  <c r="BB1416" i="1" s="1"/>
  <c r="BA1415" i="1"/>
  <c r="BB1415" i="1" s="1"/>
  <c r="BA1414" i="1"/>
  <c r="BB1414" i="1" s="1"/>
  <c r="BA1413" i="1"/>
  <c r="BB1413" i="1" s="1"/>
  <c r="BA1412" i="1"/>
  <c r="BB1412" i="1" s="1"/>
  <c r="BA1411" i="1"/>
  <c r="BB1411" i="1" s="1"/>
  <c r="BA1177" i="1"/>
  <c r="BB1177" i="1" s="1"/>
  <c r="BA1176" i="1"/>
  <c r="BB1176" i="1" s="1"/>
  <c r="BA1175" i="1"/>
  <c r="BB1175" i="1" s="1"/>
  <c r="BA1174" i="1"/>
  <c r="BB1174" i="1" s="1"/>
  <c r="BA1173" i="1"/>
  <c r="BB1173" i="1" s="1"/>
  <c r="BA1172" i="1"/>
  <c r="BB1172" i="1" s="1"/>
  <c r="BA1171" i="1"/>
  <c r="BB1171" i="1" s="1"/>
  <c r="BA1170" i="1"/>
  <c r="BB1170" i="1" s="1"/>
  <c r="BA1169" i="1"/>
  <c r="BB1169" i="1" s="1"/>
  <c r="BA1168" i="1"/>
  <c r="BB1168" i="1" s="1"/>
  <c r="BA1167" i="1"/>
  <c r="BB1167" i="1" s="1"/>
  <c r="BA1166" i="1"/>
  <c r="BB1166" i="1" s="1"/>
  <c r="BA1165" i="1"/>
  <c r="BB1165" i="1" s="1"/>
  <c r="BA1164" i="1"/>
  <c r="BB1164" i="1" s="1"/>
  <c r="BA1163" i="1"/>
  <c r="BB1163" i="1" s="1"/>
  <c r="BA1162" i="1"/>
  <c r="BB1162" i="1" s="1"/>
  <c r="BA1161" i="1"/>
  <c r="BB1161" i="1" s="1"/>
  <c r="BA1160" i="1"/>
  <c r="BB1160" i="1" s="1"/>
  <c r="BA1159" i="1"/>
  <c r="BB1159" i="1" s="1"/>
  <c r="BA1158" i="1"/>
  <c r="BB1158" i="1" s="1"/>
  <c r="BA1157" i="1"/>
  <c r="BB1157" i="1" s="1"/>
  <c r="BA1156" i="1"/>
  <c r="BB1156" i="1" s="1"/>
  <c r="BA1155" i="1"/>
  <c r="BB1155" i="1" s="1"/>
  <c r="BA1154" i="1"/>
  <c r="BB1154" i="1" s="1"/>
  <c r="BA1153" i="1"/>
  <c r="BB1153" i="1" s="1"/>
  <c r="BA1152" i="1"/>
  <c r="BB1152" i="1" s="1"/>
  <c r="BA1151" i="1"/>
  <c r="BB1151" i="1" s="1"/>
  <c r="BA1150" i="1"/>
  <c r="BB1150" i="1" s="1"/>
  <c r="BA1149" i="1"/>
  <c r="BB1149" i="1" s="1"/>
  <c r="BA1148" i="1"/>
  <c r="BB1148" i="1" s="1"/>
  <c r="BA1147" i="1"/>
  <c r="BB1147" i="1" s="1"/>
  <c r="BA1146" i="1"/>
  <c r="BB1146" i="1" s="1"/>
  <c r="BA1145" i="1"/>
  <c r="BB1145" i="1" s="1"/>
  <c r="BA1144" i="1"/>
  <c r="BB1144" i="1" s="1"/>
  <c r="BA1143" i="1"/>
  <c r="BB1143" i="1" s="1"/>
  <c r="BA1142" i="1"/>
  <c r="BB1142" i="1" s="1"/>
  <c r="BA1141" i="1"/>
  <c r="BB1141" i="1" s="1"/>
  <c r="BA1140" i="1"/>
  <c r="BB1140" i="1" s="1"/>
  <c r="BA1139" i="1"/>
  <c r="BB1139" i="1" s="1"/>
  <c r="BA1138" i="1"/>
  <c r="BB1138" i="1" s="1"/>
  <c r="BA1137" i="1"/>
  <c r="BB1137" i="1" s="1"/>
  <c r="BA1136" i="1"/>
  <c r="BB1136" i="1" s="1"/>
  <c r="BA1135" i="1"/>
  <c r="BB1135" i="1" s="1"/>
  <c r="BA1134" i="1"/>
  <c r="BB1134" i="1" s="1"/>
  <c r="BA1133" i="1"/>
  <c r="BB1133" i="1" s="1"/>
  <c r="BA1132" i="1"/>
  <c r="BB1132" i="1" s="1"/>
  <c r="BA1131" i="1"/>
  <c r="BB1131" i="1" s="1"/>
  <c r="BA1130" i="1"/>
  <c r="BB1130" i="1" s="1"/>
  <c r="BA1129" i="1"/>
  <c r="BB1129" i="1" s="1"/>
  <c r="BA1128" i="1"/>
  <c r="BB1128" i="1" s="1"/>
  <c r="BA1127" i="1"/>
  <c r="BB1127" i="1" s="1"/>
  <c r="BA1126" i="1"/>
  <c r="BB1126" i="1" s="1"/>
  <c r="BA1125" i="1"/>
  <c r="BB1125" i="1" s="1"/>
  <c r="BA1124" i="1"/>
  <c r="BB1124" i="1" s="1"/>
  <c r="BA1123" i="1"/>
  <c r="BB1123" i="1" s="1"/>
  <c r="BA1122" i="1"/>
  <c r="BB1122" i="1" s="1"/>
  <c r="BA1121" i="1"/>
  <c r="BB1121" i="1" s="1"/>
  <c r="BA1120" i="1"/>
  <c r="BB1120" i="1" s="1"/>
  <c r="BA1119" i="1"/>
  <c r="BB1119" i="1" s="1"/>
  <c r="BA1118" i="1"/>
  <c r="BB1118" i="1" s="1"/>
  <c r="BA1117" i="1"/>
  <c r="BB1117" i="1" s="1"/>
  <c r="BA1116" i="1"/>
  <c r="BB1116" i="1" s="1"/>
  <c r="BA1115" i="1"/>
  <c r="BB1115" i="1" s="1"/>
  <c r="BA1114" i="1"/>
  <c r="BB1114" i="1" s="1"/>
  <c r="BA1113" i="1"/>
  <c r="BB1113" i="1" s="1"/>
  <c r="BA1112" i="1"/>
  <c r="BB1112" i="1" s="1"/>
  <c r="BA1111" i="1"/>
  <c r="BB1111" i="1" s="1"/>
  <c r="BA1110" i="1"/>
  <c r="BB1110" i="1" s="1"/>
  <c r="BA1109" i="1"/>
  <c r="BB1109" i="1" s="1"/>
  <c r="BA1108" i="1"/>
  <c r="BB1108" i="1" s="1"/>
  <c r="BA1107" i="1"/>
  <c r="BB1107" i="1" s="1"/>
  <c r="BA1180" i="1"/>
  <c r="BB1180" i="1" s="1"/>
  <c r="BA1179" i="1"/>
  <c r="BB1179" i="1" s="1"/>
  <c r="BA1178" i="1"/>
  <c r="BB1178" i="1" s="1"/>
  <c r="BA1106" i="1"/>
  <c r="BB1106" i="1" s="1"/>
  <c r="BA1105" i="1"/>
  <c r="BB1105" i="1" s="1"/>
  <c r="BA1104" i="1"/>
  <c r="BB1104" i="1" s="1"/>
  <c r="BA1103" i="1"/>
  <c r="BB1103" i="1" s="1"/>
  <c r="BA1102" i="1"/>
  <c r="BB1102" i="1" s="1"/>
  <c r="BA1101" i="1"/>
  <c r="BB1101" i="1" s="1"/>
  <c r="BA1100" i="1"/>
  <c r="BB1100" i="1" s="1"/>
  <c r="BA1099" i="1"/>
  <c r="BB1099" i="1" s="1"/>
  <c r="BA1098" i="1"/>
  <c r="BB1098" i="1" s="1"/>
  <c r="BA1097" i="1"/>
  <c r="BB1097" i="1" s="1"/>
  <c r="BA1096" i="1"/>
  <c r="BB1096" i="1" s="1"/>
  <c r="BA1095" i="1"/>
  <c r="BB1095" i="1" s="1"/>
  <c r="BA1094" i="1"/>
  <c r="BB1094" i="1" s="1"/>
  <c r="BA1093" i="1"/>
  <c r="BB1093" i="1" s="1"/>
  <c r="BA1092" i="1"/>
  <c r="BB1092" i="1" s="1"/>
  <c r="BA1091" i="1"/>
  <c r="BB1091" i="1" s="1"/>
  <c r="BA1090" i="1"/>
  <c r="BB1090" i="1" s="1"/>
  <c r="BA1089" i="1"/>
  <c r="BB1089" i="1" s="1"/>
  <c r="BA1088" i="1"/>
  <c r="BB1088" i="1" s="1"/>
  <c r="BA1087" i="1"/>
  <c r="BB1087" i="1" s="1"/>
  <c r="BA1086" i="1"/>
  <c r="BB1086" i="1" s="1"/>
  <c r="BA1085" i="1"/>
  <c r="BB1085" i="1" s="1"/>
  <c r="BA1084" i="1"/>
  <c r="BB1084" i="1" s="1"/>
  <c r="BA1083" i="1"/>
  <c r="BB1083" i="1" s="1"/>
  <c r="BA1082" i="1"/>
  <c r="BB1082" i="1" s="1"/>
  <c r="BA1081" i="1"/>
  <c r="BB1081" i="1" s="1"/>
  <c r="BA1080" i="1"/>
  <c r="BB1080" i="1" s="1"/>
  <c r="BA1079" i="1"/>
  <c r="BB1079" i="1" s="1"/>
  <c r="BA1078" i="1"/>
  <c r="BB1078" i="1" s="1"/>
  <c r="BA1077" i="1"/>
  <c r="BB1077" i="1" s="1"/>
  <c r="BA1076" i="1"/>
  <c r="BB1076" i="1" s="1"/>
  <c r="BA1075" i="1"/>
  <c r="BB1075" i="1" s="1"/>
  <c r="BA1074" i="1"/>
  <c r="BB1074" i="1" s="1"/>
  <c r="BA1073" i="1"/>
  <c r="BB1073" i="1" s="1"/>
  <c r="BA1072" i="1"/>
  <c r="BB1072" i="1" s="1"/>
  <c r="BA1071" i="1"/>
  <c r="BB1071" i="1" s="1"/>
  <c r="BA1070" i="1"/>
  <c r="BB1070" i="1" s="1"/>
  <c r="BA1069" i="1"/>
  <c r="BB1069" i="1" s="1"/>
  <c r="BA1068" i="1"/>
  <c r="BB1068" i="1" s="1"/>
  <c r="BA1067" i="1"/>
  <c r="BB1067" i="1" s="1"/>
  <c r="BA1066" i="1"/>
  <c r="BB1066" i="1" s="1"/>
  <c r="BA1065" i="1"/>
  <c r="BB1065" i="1" s="1"/>
  <c r="BA1064" i="1"/>
  <c r="BB1064" i="1" s="1"/>
  <c r="BA1063" i="1"/>
  <c r="BB1063" i="1" s="1"/>
  <c r="BA1062" i="1"/>
  <c r="BB1062" i="1" s="1"/>
  <c r="BA1061" i="1"/>
  <c r="BB1061" i="1" s="1"/>
  <c r="BA1060" i="1"/>
  <c r="BB1060" i="1" s="1"/>
  <c r="BA1059" i="1"/>
  <c r="BB1059" i="1" s="1"/>
  <c r="BA1058" i="1"/>
  <c r="BB1058" i="1" s="1"/>
  <c r="BA1057" i="1"/>
  <c r="BB1057" i="1" s="1"/>
  <c r="BA1056" i="1"/>
  <c r="BB1056" i="1" s="1"/>
  <c r="BA1055" i="1"/>
  <c r="BB1055" i="1" s="1"/>
  <c r="BA1054" i="1"/>
  <c r="BB1054" i="1" s="1"/>
  <c r="BA1053" i="1"/>
  <c r="BB1053" i="1" s="1"/>
  <c r="BA1052" i="1"/>
  <c r="BB1052" i="1" s="1"/>
  <c r="BA1051" i="1"/>
  <c r="BB1051" i="1" s="1"/>
  <c r="BA1050" i="1"/>
  <c r="BB1050" i="1" s="1"/>
  <c r="BA1049" i="1"/>
  <c r="BB1049" i="1" s="1"/>
  <c r="BA1048" i="1"/>
  <c r="BB1048" i="1" s="1"/>
  <c r="BA1047" i="1"/>
  <c r="BB1047" i="1" s="1"/>
  <c r="BA1046" i="1"/>
  <c r="BB1046" i="1" s="1"/>
  <c r="BA1045" i="1"/>
  <c r="BB1045" i="1" s="1"/>
  <c r="BA1044" i="1"/>
  <c r="BB1044" i="1" s="1"/>
  <c r="BA1043" i="1"/>
  <c r="BB1043" i="1" s="1"/>
  <c r="BA1042" i="1"/>
  <c r="BB1042" i="1" s="1"/>
  <c r="BA1041" i="1"/>
  <c r="BB1041" i="1" s="1"/>
  <c r="BA1040" i="1"/>
  <c r="BB1040" i="1" s="1"/>
  <c r="BA1039" i="1"/>
  <c r="BB1039" i="1" s="1"/>
  <c r="BA1038" i="1"/>
  <c r="BB1038" i="1" s="1"/>
  <c r="BA1410" i="1"/>
  <c r="BB1410" i="1" s="1"/>
  <c r="BA1409" i="1"/>
  <c r="BB1409" i="1" s="1"/>
  <c r="BA1408" i="1"/>
  <c r="BB1408" i="1" s="1"/>
  <c r="BA1407" i="1"/>
  <c r="BB1407" i="1" s="1"/>
  <c r="BA1406" i="1"/>
  <c r="BB1406" i="1" s="1"/>
  <c r="BA1405" i="1"/>
  <c r="BB1405" i="1" s="1"/>
  <c r="BA1404" i="1"/>
  <c r="BB1404" i="1" s="1"/>
  <c r="BA1403" i="1"/>
  <c r="BB1403" i="1" s="1"/>
  <c r="BA1402" i="1"/>
  <c r="BB1402" i="1" s="1"/>
  <c r="BA1401" i="1"/>
  <c r="BB1401" i="1" s="1"/>
  <c r="BA1400" i="1"/>
  <c r="BB1400" i="1" s="1"/>
  <c r="BA1399" i="1"/>
  <c r="BB1399" i="1" s="1"/>
  <c r="BA1398" i="1"/>
  <c r="BB1398" i="1" s="1"/>
  <c r="BA1397" i="1"/>
  <c r="BB1397" i="1" s="1"/>
  <c r="BA1396" i="1"/>
  <c r="BB1396" i="1" s="1"/>
  <c r="BA1395" i="1"/>
  <c r="BB1395" i="1" s="1"/>
  <c r="BA1394" i="1"/>
  <c r="BB1394" i="1" s="1"/>
  <c r="BA1393" i="1"/>
  <c r="BB1393" i="1" s="1"/>
  <c r="BA1392" i="1"/>
  <c r="BB1392" i="1" s="1"/>
  <c r="BA1391" i="1"/>
  <c r="BB1391" i="1" s="1"/>
  <c r="BA1442" i="1"/>
  <c r="BB1442" i="1" s="1"/>
  <c r="BA1441" i="1"/>
  <c r="BB1441" i="1" s="1"/>
  <c r="BA1390" i="1"/>
  <c r="BB1390" i="1" s="1"/>
  <c r="BA1389" i="1"/>
  <c r="BB1389" i="1" s="1"/>
  <c r="BA1388" i="1"/>
  <c r="BB1388" i="1" s="1"/>
  <c r="BA1387" i="1"/>
  <c r="BB1387" i="1" s="1"/>
  <c r="BA1386" i="1"/>
  <c r="BB1386" i="1" s="1"/>
  <c r="BA1385" i="1"/>
  <c r="BB1385" i="1" s="1"/>
  <c r="BA1384" i="1"/>
  <c r="BB1384" i="1" s="1"/>
  <c r="BA1383" i="1"/>
  <c r="BB1383" i="1" s="1"/>
  <c r="BA1382" i="1"/>
  <c r="BB1382" i="1" s="1"/>
  <c r="BA1381" i="1"/>
  <c r="BB1381" i="1" s="1"/>
  <c r="BA1380" i="1"/>
  <c r="BB1380" i="1" s="1"/>
  <c r="BA1379" i="1"/>
  <c r="BB1379" i="1" s="1"/>
  <c r="BA1378" i="1"/>
  <c r="BB1378" i="1" s="1"/>
  <c r="BA1377" i="1"/>
  <c r="BB1377" i="1" s="1"/>
  <c r="BA1376" i="1"/>
  <c r="BB1376" i="1" s="1"/>
  <c r="BA1375" i="1"/>
  <c r="BB1375" i="1" s="1"/>
  <c r="BA1374" i="1"/>
  <c r="BB1374" i="1" s="1"/>
  <c r="BA1373" i="1"/>
  <c r="BB1373" i="1" s="1"/>
  <c r="BA1372" i="1"/>
  <c r="BB1372" i="1" s="1"/>
  <c r="BA1371" i="1"/>
  <c r="BB1371" i="1" s="1"/>
  <c r="BA1370" i="1"/>
  <c r="BB1370" i="1" s="1"/>
  <c r="BA1369" i="1"/>
  <c r="BB1369" i="1" s="1"/>
  <c r="BA1368" i="1"/>
  <c r="BB1368" i="1" s="1"/>
  <c r="BA1367" i="1"/>
  <c r="BB1367" i="1" s="1"/>
  <c r="BA1366" i="1"/>
  <c r="BB1366" i="1" s="1"/>
  <c r="BA1365" i="1"/>
  <c r="BB1365" i="1" s="1"/>
  <c r="BA1364" i="1"/>
  <c r="BB1364" i="1" s="1"/>
  <c r="BA1363" i="1"/>
  <c r="BB1363" i="1" s="1"/>
  <c r="BA1362" i="1"/>
  <c r="BB1362" i="1" s="1"/>
  <c r="BA1361" i="1"/>
  <c r="BB1361" i="1" s="1"/>
  <c r="BA1360" i="1"/>
  <c r="BB1360" i="1" s="1"/>
  <c r="BA1359" i="1"/>
  <c r="BB1359" i="1" s="1"/>
  <c r="BA1358" i="1"/>
  <c r="BB1358" i="1" s="1"/>
  <c r="BA1357" i="1"/>
  <c r="BB1357" i="1" s="1"/>
  <c r="BA1356" i="1"/>
  <c r="BB1356" i="1" s="1"/>
  <c r="BA1355" i="1"/>
  <c r="BB1355" i="1" s="1"/>
  <c r="BA1354" i="1"/>
  <c r="BB1354" i="1" s="1"/>
  <c r="BA1353" i="1"/>
  <c r="BB1353" i="1" s="1"/>
  <c r="BA1352" i="1"/>
  <c r="BB1352" i="1" s="1"/>
  <c r="BA1351" i="1"/>
  <c r="BB1351" i="1" s="1"/>
  <c r="BA1350" i="1"/>
  <c r="BB1350" i="1" s="1"/>
  <c r="BA1349" i="1"/>
  <c r="BB1349" i="1" s="1"/>
  <c r="BA1348" i="1"/>
  <c r="BB1348" i="1" s="1"/>
  <c r="BA1347" i="1"/>
  <c r="BB1347" i="1" s="1"/>
  <c r="BA1346" i="1"/>
  <c r="BB1346" i="1" s="1"/>
  <c r="BA1345" i="1"/>
  <c r="BB1345" i="1" s="1"/>
  <c r="BA1344" i="1"/>
  <c r="BB1344" i="1" s="1"/>
  <c r="BA1343" i="1"/>
  <c r="BB1343" i="1" s="1"/>
  <c r="BA1342" i="1"/>
  <c r="BB1342" i="1" s="1"/>
  <c r="BA1341" i="1"/>
  <c r="BB1341" i="1" s="1"/>
  <c r="BA1340" i="1"/>
  <c r="BB1340" i="1" s="1"/>
  <c r="BA1339" i="1"/>
  <c r="BB1339" i="1" s="1"/>
  <c r="BA1338" i="1"/>
  <c r="BB1338" i="1" s="1"/>
  <c r="BA1337" i="1"/>
  <c r="BB1337" i="1" s="1"/>
  <c r="BA1336" i="1"/>
  <c r="BB1336" i="1" s="1"/>
  <c r="BA1335" i="1"/>
  <c r="BB1335" i="1" s="1"/>
  <c r="BA1334" i="1"/>
  <c r="BB1334" i="1" s="1"/>
  <c r="BA1333" i="1"/>
  <c r="BB1333" i="1" s="1"/>
  <c r="BA1332" i="1"/>
  <c r="BB1332" i="1" s="1"/>
  <c r="BA1331" i="1"/>
  <c r="BB1331" i="1" s="1"/>
  <c r="BA1330" i="1"/>
  <c r="BB1330" i="1" s="1"/>
  <c r="BA1329" i="1"/>
  <c r="BB1329" i="1" s="1"/>
  <c r="BA1328" i="1"/>
  <c r="BB1328" i="1" s="1"/>
  <c r="BA1327" i="1"/>
  <c r="BB1327" i="1" s="1"/>
  <c r="BA1326" i="1"/>
  <c r="BB1326" i="1" s="1"/>
  <c r="BA1325" i="1"/>
  <c r="BB1325" i="1" s="1"/>
  <c r="BA1324" i="1"/>
  <c r="BB1324" i="1" s="1"/>
  <c r="BA1323" i="1"/>
  <c r="BB1323" i="1" s="1"/>
  <c r="BA1322" i="1"/>
  <c r="BB1322" i="1" s="1"/>
  <c r="BA1321" i="1"/>
  <c r="BB1321" i="1" s="1"/>
  <c r="BA1320" i="1"/>
  <c r="BB1320" i="1" s="1"/>
  <c r="BA1319" i="1"/>
  <c r="BB1319" i="1" s="1"/>
  <c r="BA1318" i="1"/>
  <c r="BB1318" i="1" s="1"/>
  <c r="BA1317" i="1"/>
  <c r="BB1317" i="1" s="1"/>
  <c r="BA1316" i="1"/>
  <c r="BB1316" i="1" s="1"/>
  <c r="BA1315" i="1"/>
  <c r="BB1315" i="1" s="1"/>
  <c r="BA1314" i="1"/>
  <c r="BB1314" i="1" s="1"/>
  <c r="BA1313" i="1"/>
  <c r="BB1313" i="1" s="1"/>
  <c r="BA1312" i="1"/>
  <c r="BB1312" i="1" s="1"/>
  <c r="BA1311" i="1"/>
  <c r="BB1311" i="1" s="1"/>
  <c r="BA1310" i="1"/>
  <c r="BB1310" i="1" s="1"/>
  <c r="BA1309" i="1"/>
  <c r="BB1309" i="1" s="1"/>
  <c r="BA1308" i="1"/>
  <c r="BB1308" i="1" s="1"/>
  <c r="BA1307" i="1"/>
  <c r="BB1307" i="1" s="1"/>
  <c r="BA1306" i="1"/>
  <c r="BB1306" i="1" s="1"/>
  <c r="BA1305" i="1"/>
  <c r="BB1305" i="1" s="1"/>
  <c r="BA1304" i="1"/>
  <c r="BB1304" i="1" s="1"/>
  <c r="BA1303" i="1"/>
  <c r="BB1303" i="1" s="1"/>
  <c r="BA1302" i="1"/>
  <c r="BB1302" i="1" s="1"/>
  <c r="BA1301" i="1"/>
  <c r="BB1301" i="1" s="1"/>
  <c r="BA1300" i="1"/>
  <c r="BB1300" i="1" s="1"/>
  <c r="BA1299" i="1"/>
  <c r="BB1299" i="1" s="1"/>
  <c r="BA1298" i="1"/>
  <c r="BB1298" i="1" s="1"/>
  <c r="BA1297" i="1"/>
  <c r="BB1297" i="1" s="1"/>
  <c r="BA1296" i="1"/>
  <c r="BB1296" i="1" s="1"/>
  <c r="BA1295" i="1"/>
  <c r="BB1295" i="1" s="1"/>
  <c r="BA1294" i="1"/>
  <c r="BB1294" i="1" s="1"/>
  <c r="BA1293" i="1"/>
  <c r="BB1293" i="1" s="1"/>
  <c r="BA1292" i="1"/>
  <c r="BB1292" i="1" s="1"/>
  <c r="BA1291" i="1"/>
  <c r="BB1291" i="1" s="1"/>
  <c r="BA1290" i="1"/>
  <c r="BB1290" i="1" s="1"/>
  <c r="BA1289" i="1"/>
  <c r="BB1289" i="1" s="1"/>
  <c r="BA1288" i="1"/>
  <c r="BB1288" i="1" s="1"/>
  <c r="BA1287" i="1"/>
  <c r="BB1287" i="1" s="1"/>
  <c r="BA1286" i="1"/>
  <c r="BB1286" i="1" s="1"/>
  <c r="BA1285" i="1"/>
  <c r="BB1285" i="1" s="1"/>
  <c r="BA1284" i="1"/>
  <c r="BB1284" i="1" s="1"/>
  <c r="BA1283" i="1"/>
  <c r="BB1283" i="1" s="1"/>
  <c r="BA1282" i="1"/>
  <c r="BB1282" i="1" s="1"/>
  <c r="BA1281" i="1"/>
  <c r="BB1281" i="1" s="1"/>
  <c r="BA1280" i="1"/>
  <c r="BB1280" i="1" s="1"/>
  <c r="BA1279" i="1"/>
  <c r="BB1279" i="1" s="1"/>
  <c r="BA1278" i="1"/>
  <c r="BB1278" i="1" s="1"/>
  <c r="BA1277" i="1"/>
  <c r="BB1277" i="1" s="1"/>
  <c r="BA1276" i="1"/>
  <c r="BB1276" i="1" s="1"/>
  <c r="BA1275" i="1"/>
  <c r="BB1275" i="1" s="1"/>
  <c r="BA1274" i="1"/>
  <c r="BB1274" i="1" s="1"/>
  <c r="BA1273" i="1"/>
  <c r="BB1273" i="1" s="1"/>
  <c r="BA1272" i="1"/>
  <c r="BB1272" i="1" s="1"/>
  <c r="BA1271" i="1"/>
  <c r="BB1271" i="1" s="1"/>
  <c r="BA1270" i="1"/>
  <c r="BB1270" i="1" s="1"/>
  <c r="BA1269" i="1"/>
  <c r="BB1269" i="1" s="1"/>
  <c r="BA1037" i="1"/>
  <c r="BB1037" i="1" s="1"/>
  <c r="BA1036" i="1"/>
  <c r="BB1036" i="1" s="1"/>
  <c r="BA1035" i="1"/>
  <c r="BB1035" i="1" s="1"/>
  <c r="BA1034" i="1"/>
  <c r="BB1034" i="1" s="1"/>
  <c r="BA1033" i="1"/>
  <c r="BB1033" i="1" s="1"/>
  <c r="BA1032" i="1"/>
  <c r="BB1032" i="1" s="1"/>
  <c r="BA1031" i="1"/>
  <c r="BB1031" i="1" s="1"/>
  <c r="BA1030" i="1"/>
  <c r="BB1030" i="1" s="1"/>
  <c r="BA1029" i="1"/>
  <c r="BB1029" i="1" s="1"/>
  <c r="BA1028" i="1"/>
  <c r="BB1028" i="1" s="1"/>
  <c r="BA1027" i="1"/>
  <c r="BB1027" i="1" s="1"/>
  <c r="BA1026" i="1"/>
  <c r="BB1026" i="1" s="1"/>
  <c r="BA1025" i="1"/>
  <c r="BB1025" i="1" s="1"/>
  <c r="BA1024" i="1"/>
  <c r="BB1024" i="1" s="1"/>
  <c r="BA1023" i="1"/>
  <c r="BB1023" i="1" s="1"/>
  <c r="BA1022" i="1"/>
  <c r="BB1022" i="1" s="1"/>
  <c r="BA1021" i="1"/>
  <c r="BB1021" i="1" s="1"/>
  <c r="BA1020" i="1"/>
  <c r="BB1020" i="1" s="1"/>
  <c r="BA1019" i="1"/>
  <c r="BB1019" i="1" s="1"/>
  <c r="BA1018" i="1"/>
  <c r="BB1018" i="1" s="1"/>
  <c r="BA1017" i="1"/>
  <c r="BB1017" i="1" s="1"/>
  <c r="BA1016" i="1"/>
  <c r="BB1016" i="1" s="1"/>
  <c r="BA1015" i="1"/>
  <c r="BB1015" i="1" s="1"/>
  <c r="BA1014" i="1"/>
  <c r="BB1014" i="1" s="1"/>
  <c r="BA1268" i="1"/>
  <c r="BB1268" i="1" s="1"/>
  <c r="BA1267" i="1"/>
  <c r="BB1267" i="1" s="1"/>
  <c r="BA1266" i="1"/>
  <c r="BB1266" i="1" s="1"/>
  <c r="BA1265" i="1"/>
  <c r="BB1265" i="1" s="1"/>
  <c r="BA1264" i="1"/>
  <c r="BB1264" i="1" s="1"/>
  <c r="BA1263" i="1"/>
  <c r="BB1263" i="1" s="1"/>
  <c r="BA1262" i="1"/>
  <c r="BB1262" i="1" s="1"/>
  <c r="BA1261" i="1"/>
  <c r="BB1261" i="1" s="1"/>
  <c r="BA1260" i="1"/>
  <c r="BB1260" i="1" s="1"/>
  <c r="BA1259" i="1"/>
  <c r="BB1259" i="1" s="1"/>
  <c r="BA1258" i="1"/>
  <c r="BB1258" i="1" s="1"/>
  <c r="BA1257" i="1"/>
  <c r="BB1257" i="1" s="1"/>
  <c r="BA1256" i="1"/>
  <c r="BB1256" i="1" s="1"/>
  <c r="BA1255" i="1"/>
  <c r="BB1255" i="1" s="1"/>
  <c r="BA1254" i="1"/>
  <c r="BB1254" i="1" s="1"/>
  <c r="BA1253" i="1"/>
  <c r="BB1253" i="1" s="1"/>
  <c r="BA1252" i="1"/>
  <c r="BB1252" i="1" s="1"/>
  <c r="BA1251" i="1"/>
  <c r="BB1251" i="1" s="1"/>
  <c r="BA1250" i="1"/>
  <c r="BB1250" i="1" s="1"/>
  <c r="BA1249" i="1"/>
  <c r="BB1249" i="1" s="1"/>
  <c r="BA1248" i="1"/>
  <c r="BB1248" i="1" s="1"/>
  <c r="BA1247" i="1"/>
  <c r="BB1247" i="1" s="1"/>
  <c r="BA1246" i="1"/>
  <c r="BB1246" i="1" s="1"/>
  <c r="BA1245" i="1"/>
  <c r="BB1245" i="1" s="1"/>
  <c r="BA1244" i="1"/>
  <c r="BB1244" i="1" s="1"/>
  <c r="BA1243" i="1"/>
  <c r="BB1243" i="1" s="1"/>
  <c r="BA1242" i="1"/>
  <c r="BB1242" i="1" s="1"/>
  <c r="BA1241" i="1"/>
  <c r="BB1241" i="1" s="1"/>
  <c r="BA1240" i="1"/>
  <c r="BB1240" i="1" s="1"/>
  <c r="BA1239" i="1"/>
  <c r="BB1239" i="1" s="1"/>
  <c r="BA1238" i="1"/>
  <c r="BB1238" i="1" s="1"/>
  <c r="BA1237" i="1"/>
  <c r="BB1237" i="1" s="1"/>
  <c r="BA1236" i="1"/>
  <c r="BB1236" i="1" s="1"/>
  <c r="BA1235" i="1"/>
  <c r="BB1235" i="1" s="1"/>
  <c r="BA1234" i="1"/>
  <c r="BB1234" i="1" s="1"/>
  <c r="BA1233" i="1"/>
  <c r="BB1233" i="1" s="1"/>
  <c r="BA1232" i="1"/>
  <c r="BB1232" i="1" s="1"/>
  <c r="BA1231" i="1"/>
  <c r="BB1231" i="1" s="1"/>
  <c r="BA950" i="1"/>
  <c r="BB950" i="1" s="1"/>
  <c r="BA949" i="1"/>
  <c r="BB949" i="1" s="1"/>
  <c r="BA948" i="1"/>
  <c r="BB948" i="1" s="1"/>
  <c r="BA993" i="1"/>
  <c r="BB993" i="1" s="1"/>
  <c r="BA992" i="1"/>
  <c r="BB992" i="1" s="1"/>
  <c r="BA991" i="1"/>
  <c r="BB991" i="1" s="1"/>
  <c r="BA990" i="1"/>
  <c r="BB990" i="1" s="1"/>
  <c r="BA989" i="1"/>
  <c r="BB989" i="1" s="1"/>
  <c r="BA988" i="1"/>
  <c r="BB988" i="1" s="1"/>
  <c r="BA947" i="1"/>
  <c r="BB947" i="1" s="1"/>
  <c r="BA946" i="1"/>
  <c r="BB946" i="1" s="1"/>
  <c r="BA945" i="1"/>
  <c r="BB945" i="1" s="1"/>
  <c r="BA944" i="1"/>
  <c r="BB944" i="1" s="1"/>
  <c r="BA943" i="1"/>
  <c r="BB943" i="1" s="1"/>
  <c r="BA942" i="1"/>
  <c r="BB942" i="1" s="1"/>
  <c r="BA941" i="1"/>
  <c r="BB941" i="1" s="1"/>
  <c r="BA940" i="1"/>
  <c r="BB940" i="1" s="1"/>
  <c r="BA939" i="1"/>
  <c r="BB939" i="1" s="1"/>
  <c r="BA938" i="1"/>
  <c r="BB938" i="1" s="1"/>
  <c r="BA937" i="1"/>
  <c r="BB937" i="1" s="1"/>
  <c r="BA936" i="1"/>
  <c r="BB936" i="1" s="1"/>
  <c r="BA935" i="1"/>
  <c r="BB935" i="1" s="1"/>
  <c r="BA934" i="1"/>
  <c r="BB934" i="1" s="1"/>
  <c r="BA933" i="1"/>
  <c r="BB933" i="1" s="1"/>
  <c r="BA932" i="1"/>
  <c r="BB932" i="1" s="1"/>
  <c r="BA931" i="1"/>
  <c r="BB931" i="1" s="1"/>
  <c r="BA930" i="1"/>
  <c r="BB930" i="1" s="1"/>
  <c r="BA929" i="1"/>
  <c r="BB929" i="1" s="1"/>
  <c r="BA928" i="1"/>
  <c r="BB928" i="1" s="1"/>
  <c r="BA927" i="1"/>
  <c r="BB927" i="1" s="1"/>
  <c r="BA926" i="1"/>
  <c r="BB926" i="1" s="1"/>
  <c r="BA925" i="1"/>
  <c r="BB925" i="1" s="1"/>
  <c r="BA924" i="1"/>
  <c r="BB924" i="1" s="1"/>
  <c r="BA923" i="1"/>
  <c r="BB923" i="1" s="1"/>
  <c r="BA922" i="1"/>
  <c r="BB922" i="1" s="1"/>
  <c r="BA921" i="1"/>
  <c r="BB921" i="1" s="1"/>
  <c r="BA920" i="1"/>
  <c r="BB920" i="1" s="1"/>
  <c r="BA917" i="1"/>
  <c r="BB917" i="1" s="1"/>
  <c r="BA916" i="1"/>
  <c r="BB916" i="1" s="1"/>
  <c r="BA915" i="1"/>
  <c r="BB915" i="1" s="1"/>
  <c r="BA908" i="1"/>
  <c r="BB908" i="1" s="1"/>
  <c r="BA907" i="1"/>
  <c r="BB907" i="1" s="1"/>
  <c r="BA906" i="1"/>
  <c r="BB906" i="1" s="1"/>
  <c r="BA905" i="1"/>
  <c r="BB905" i="1" s="1"/>
  <c r="BA904" i="1"/>
  <c r="BB904" i="1" s="1"/>
  <c r="BA903" i="1"/>
  <c r="BB903" i="1" s="1"/>
  <c r="BA902" i="1"/>
  <c r="BB902" i="1" s="1"/>
  <c r="BA901" i="1"/>
  <c r="BB901" i="1" s="1"/>
  <c r="BA900" i="1"/>
  <c r="BB900" i="1" s="1"/>
  <c r="BA899" i="1"/>
  <c r="BB899" i="1" s="1"/>
  <c r="BA898" i="1"/>
  <c r="BB898" i="1" s="1"/>
  <c r="BA897" i="1"/>
  <c r="BB897" i="1" s="1"/>
  <c r="BA896" i="1"/>
  <c r="BB896" i="1" s="1"/>
  <c r="BA895" i="1"/>
  <c r="BB895" i="1" s="1"/>
  <c r="BA894" i="1"/>
  <c r="BB894" i="1" s="1"/>
  <c r="BA893" i="1"/>
  <c r="BB893" i="1" s="1"/>
  <c r="BA892" i="1"/>
  <c r="BB892" i="1" s="1"/>
  <c r="BA891" i="1"/>
  <c r="BB891" i="1" s="1"/>
  <c r="BA1013" i="1"/>
  <c r="BB1013" i="1" s="1"/>
  <c r="BA1012" i="1"/>
  <c r="BB1012" i="1" s="1"/>
  <c r="BA1011" i="1"/>
  <c r="BB1011" i="1" s="1"/>
  <c r="BA890" i="1"/>
  <c r="BB890" i="1" s="1"/>
  <c r="BA889" i="1"/>
  <c r="BB889" i="1" s="1"/>
  <c r="BA888" i="1"/>
  <c r="BB888" i="1" s="1"/>
  <c r="BA887" i="1"/>
  <c r="BB887" i="1" s="1"/>
  <c r="BA886" i="1"/>
  <c r="BB886" i="1" s="1"/>
  <c r="BA885" i="1"/>
  <c r="BB885" i="1" s="1"/>
  <c r="BA884" i="1"/>
  <c r="BB884" i="1" s="1"/>
  <c r="BA883" i="1"/>
  <c r="BB883" i="1" s="1"/>
  <c r="BA882" i="1"/>
  <c r="BB882" i="1" s="1"/>
  <c r="BA872" i="1"/>
  <c r="BB872" i="1" s="1"/>
  <c r="BA871" i="1"/>
  <c r="BB871" i="1" s="1"/>
  <c r="BA870" i="1"/>
  <c r="BB870" i="1" s="1"/>
  <c r="BA869" i="1"/>
  <c r="BB869" i="1" s="1"/>
  <c r="BA868" i="1"/>
  <c r="BB868" i="1" s="1"/>
  <c r="BA858" i="1"/>
  <c r="BB858" i="1" s="1"/>
  <c r="BA857" i="1"/>
  <c r="BB857" i="1" s="1"/>
  <c r="BA919" i="1"/>
  <c r="BB919" i="1" s="1"/>
  <c r="BA918" i="1"/>
  <c r="BB918" i="1" s="1"/>
  <c r="BA1010" i="1"/>
  <c r="BB1010" i="1" s="1"/>
  <c r="BA1009" i="1"/>
  <c r="BB1009" i="1" s="1"/>
  <c r="BA1008" i="1"/>
  <c r="BB1008" i="1" s="1"/>
  <c r="BA914" i="1"/>
  <c r="BB914" i="1" s="1"/>
  <c r="BA913" i="1"/>
  <c r="BB913" i="1" s="1"/>
  <c r="BA912" i="1"/>
  <c r="BB912" i="1" s="1"/>
  <c r="BA911" i="1"/>
  <c r="BB911" i="1" s="1"/>
  <c r="BA910" i="1"/>
  <c r="BB910" i="1" s="1"/>
  <c r="BA909" i="1"/>
  <c r="BB909" i="1" s="1"/>
  <c r="BA856" i="1"/>
  <c r="BB856" i="1" s="1"/>
  <c r="BA855" i="1"/>
  <c r="BB855" i="1" s="1"/>
  <c r="BA854" i="1"/>
  <c r="BB854" i="1" s="1"/>
  <c r="BA827" i="1"/>
  <c r="BB827" i="1" s="1"/>
  <c r="BA826" i="1"/>
  <c r="BB826" i="1" s="1"/>
  <c r="BA825" i="1"/>
  <c r="BB825" i="1" s="1"/>
  <c r="BA824" i="1"/>
  <c r="BB824" i="1" s="1"/>
  <c r="BA823" i="1"/>
  <c r="BB823" i="1" s="1"/>
  <c r="BA830" i="1"/>
  <c r="BB830" i="1" s="1"/>
  <c r="BA829" i="1"/>
  <c r="BB829" i="1" s="1"/>
  <c r="BA828" i="1"/>
  <c r="BB828" i="1" s="1"/>
  <c r="BA1007" i="1"/>
  <c r="BB1007" i="1" s="1"/>
  <c r="BA1006" i="1"/>
  <c r="BB1006" i="1" s="1"/>
  <c r="BA1005" i="1"/>
  <c r="BB1005" i="1" s="1"/>
  <c r="BA1004" i="1"/>
  <c r="BB1004" i="1" s="1"/>
  <c r="BA1003" i="1"/>
  <c r="BB1003" i="1" s="1"/>
  <c r="BA1002" i="1"/>
  <c r="BB1002" i="1" s="1"/>
  <c r="BA1001" i="1"/>
  <c r="BB1001" i="1" s="1"/>
  <c r="BA1000" i="1"/>
  <c r="BB1000" i="1" s="1"/>
  <c r="BA999" i="1"/>
  <c r="BB999" i="1" s="1"/>
  <c r="BA998" i="1"/>
  <c r="BB998" i="1" s="1"/>
  <c r="BA997" i="1"/>
  <c r="BB997" i="1" s="1"/>
  <c r="BA996" i="1"/>
  <c r="BB996" i="1" s="1"/>
  <c r="BA995" i="1"/>
  <c r="BB995" i="1" s="1"/>
  <c r="BA994" i="1"/>
  <c r="BB994" i="1" s="1"/>
  <c r="BA987" i="1"/>
  <c r="BB987" i="1" s="1"/>
  <c r="BA986" i="1"/>
  <c r="BB986" i="1" s="1"/>
  <c r="BA881" i="1"/>
  <c r="BB881" i="1" s="1"/>
  <c r="BA880" i="1"/>
  <c r="BB880" i="1" s="1"/>
  <c r="BA879" i="1"/>
  <c r="BB879" i="1" s="1"/>
  <c r="BA878" i="1"/>
  <c r="BB878" i="1" s="1"/>
  <c r="BA877" i="1"/>
  <c r="BB877" i="1" s="1"/>
  <c r="BA876" i="1"/>
  <c r="BB876" i="1" s="1"/>
  <c r="BA875" i="1"/>
  <c r="BB875" i="1" s="1"/>
  <c r="BA874" i="1"/>
  <c r="BB874" i="1" s="1"/>
  <c r="BA873" i="1"/>
  <c r="BB873" i="1" s="1"/>
  <c r="BA985" i="1"/>
  <c r="BB985" i="1" s="1"/>
  <c r="BA984" i="1"/>
  <c r="BB984" i="1" s="1"/>
  <c r="BA983" i="1"/>
  <c r="BB983" i="1" s="1"/>
  <c r="BA982" i="1"/>
  <c r="BB982" i="1" s="1"/>
  <c r="BA981" i="1"/>
  <c r="BB981" i="1" s="1"/>
  <c r="BA867" i="1"/>
  <c r="BB867" i="1" s="1"/>
  <c r="BA866" i="1"/>
  <c r="BB866" i="1" s="1"/>
  <c r="BA865" i="1"/>
  <c r="BB865" i="1" s="1"/>
  <c r="BA864" i="1"/>
  <c r="BB864" i="1" s="1"/>
  <c r="BA863" i="1"/>
  <c r="BB863" i="1" s="1"/>
  <c r="BA862" i="1"/>
  <c r="BB862" i="1" s="1"/>
  <c r="BA861" i="1"/>
  <c r="BB861" i="1" s="1"/>
  <c r="BA860" i="1"/>
  <c r="BB860" i="1" s="1"/>
  <c r="BA859" i="1"/>
  <c r="BB859" i="1" s="1"/>
  <c r="BA850" i="1"/>
  <c r="BB850" i="1" s="1"/>
  <c r="BA849" i="1"/>
  <c r="BB849" i="1" s="1"/>
  <c r="BA845" i="1"/>
  <c r="BB845" i="1" s="1"/>
  <c r="BA844" i="1"/>
  <c r="BB844" i="1" s="1"/>
  <c r="BA843" i="1"/>
  <c r="BB843" i="1" s="1"/>
  <c r="BA842" i="1"/>
  <c r="BB842" i="1" s="1"/>
  <c r="BA841" i="1"/>
  <c r="BB841" i="1" s="1"/>
  <c r="BA840" i="1"/>
  <c r="BB840" i="1" s="1"/>
  <c r="BA839" i="1"/>
  <c r="BB839" i="1" s="1"/>
  <c r="BA838" i="1"/>
  <c r="BB838" i="1" s="1"/>
  <c r="BA848" i="1"/>
  <c r="BB848" i="1" s="1"/>
  <c r="BA847" i="1"/>
  <c r="BB847" i="1" s="1"/>
  <c r="BA846" i="1"/>
  <c r="BB846" i="1" s="1"/>
  <c r="BA853" i="1"/>
  <c r="BB853" i="1" s="1"/>
  <c r="BA852" i="1"/>
  <c r="BB852" i="1" s="1"/>
  <c r="BA851" i="1"/>
  <c r="BB851" i="1" s="1"/>
  <c r="BA837" i="1"/>
  <c r="BB837" i="1" s="1"/>
  <c r="BA836" i="1"/>
  <c r="BB836" i="1" s="1"/>
  <c r="BA835" i="1"/>
  <c r="BB835" i="1" s="1"/>
  <c r="BA834" i="1"/>
  <c r="BB834" i="1" s="1"/>
  <c r="BA833" i="1"/>
  <c r="BB833" i="1" s="1"/>
  <c r="BA832" i="1"/>
  <c r="BB832" i="1" s="1"/>
  <c r="BA831" i="1"/>
  <c r="BB831" i="1" s="1"/>
  <c r="BA980" i="1"/>
  <c r="BB980" i="1" s="1"/>
  <c r="BA979" i="1"/>
  <c r="BB979" i="1" s="1"/>
  <c r="BA978" i="1"/>
  <c r="BB978" i="1" s="1"/>
  <c r="BA977" i="1"/>
  <c r="BB977" i="1" s="1"/>
  <c r="BA976" i="1"/>
  <c r="BB976" i="1" s="1"/>
  <c r="BA975" i="1"/>
  <c r="BB975" i="1" s="1"/>
  <c r="BA974" i="1"/>
  <c r="BB974" i="1" s="1"/>
  <c r="BA973" i="1"/>
  <c r="BB973" i="1" s="1"/>
  <c r="BA972" i="1"/>
  <c r="BB972" i="1" s="1"/>
  <c r="BA971" i="1"/>
  <c r="BB971" i="1" s="1"/>
  <c r="BA970" i="1"/>
  <c r="BB970" i="1" s="1"/>
  <c r="BA969" i="1"/>
  <c r="BB969" i="1" s="1"/>
  <c r="BA968" i="1"/>
  <c r="BB968" i="1" s="1"/>
  <c r="BA967" i="1"/>
  <c r="BB967" i="1" s="1"/>
  <c r="BA966" i="1"/>
  <c r="BB966" i="1" s="1"/>
  <c r="BA965" i="1"/>
  <c r="BB965" i="1" s="1"/>
  <c r="BA964" i="1"/>
  <c r="BB964" i="1" s="1"/>
  <c r="BA963" i="1"/>
  <c r="BB963" i="1" s="1"/>
  <c r="BA817" i="1"/>
  <c r="BB817" i="1" s="1"/>
  <c r="BA816" i="1"/>
  <c r="BB816" i="1" s="1"/>
  <c r="BA815" i="1"/>
  <c r="BB815" i="1" s="1"/>
  <c r="BA814" i="1"/>
  <c r="BB814" i="1" s="1"/>
  <c r="BA813" i="1"/>
  <c r="BB813" i="1" s="1"/>
  <c r="BA962" i="1"/>
  <c r="BB962" i="1" s="1"/>
  <c r="BA961" i="1"/>
  <c r="BB961" i="1" s="1"/>
  <c r="BA960" i="1"/>
  <c r="BB960" i="1" s="1"/>
  <c r="BA959" i="1"/>
  <c r="BB959" i="1" s="1"/>
  <c r="BA958" i="1"/>
  <c r="BB958" i="1" s="1"/>
  <c r="BA957" i="1"/>
  <c r="BB957" i="1" s="1"/>
  <c r="BA956" i="1"/>
  <c r="BB956" i="1" s="1"/>
  <c r="BA955" i="1"/>
  <c r="BB955" i="1" s="1"/>
  <c r="BA954" i="1"/>
  <c r="BB954" i="1" s="1"/>
  <c r="BA953" i="1"/>
  <c r="BB953" i="1" s="1"/>
  <c r="BA952" i="1"/>
  <c r="BB952" i="1" s="1"/>
  <c r="BA951" i="1"/>
  <c r="BB951" i="1" s="1"/>
  <c r="BA608" i="1"/>
  <c r="BB608" i="1" s="1"/>
  <c r="BA607" i="1"/>
  <c r="BB607" i="1" s="1"/>
  <c r="BA606" i="1"/>
  <c r="BB606" i="1" s="1"/>
  <c r="BA549" i="1"/>
  <c r="BB549" i="1" s="1"/>
  <c r="BA605" i="1"/>
  <c r="BB605" i="1" s="1"/>
  <c r="BA604" i="1"/>
  <c r="BB604" i="1" s="1"/>
  <c r="BA603" i="1"/>
  <c r="BB603" i="1" s="1"/>
  <c r="BA602" i="1"/>
  <c r="BB602" i="1" s="1"/>
  <c r="BA601" i="1"/>
  <c r="BB601" i="1" s="1"/>
  <c r="BA600" i="1"/>
  <c r="BB600" i="1" s="1"/>
  <c r="BA599" i="1"/>
  <c r="BB599" i="1" s="1"/>
  <c r="BA598" i="1"/>
  <c r="BB598" i="1" s="1"/>
  <c r="BA597" i="1"/>
  <c r="BB597" i="1" s="1"/>
  <c r="BA596" i="1"/>
  <c r="BB596" i="1" s="1"/>
  <c r="BA595" i="1"/>
  <c r="BB595" i="1" s="1"/>
  <c r="BA594" i="1"/>
  <c r="BB594" i="1" s="1"/>
  <c r="BA593" i="1"/>
  <c r="BB593" i="1" s="1"/>
  <c r="BA592" i="1"/>
  <c r="BB592" i="1" s="1"/>
  <c r="BA591" i="1"/>
  <c r="BB591" i="1" s="1"/>
  <c r="BA590" i="1"/>
  <c r="BB590" i="1" s="1"/>
  <c r="BA589" i="1"/>
  <c r="BB589" i="1" s="1"/>
  <c r="BA588" i="1"/>
  <c r="BB588" i="1" s="1"/>
  <c r="BA587" i="1"/>
  <c r="BB587" i="1" s="1"/>
  <c r="BA586" i="1"/>
  <c r="BB586" i="1" s="1"/>
  <c r="BA585" i="1"/>
  <c r="BB585" i="1" s="1"/>
  <c r="BA584" i="1"/>
  <c r="BB584" i="1" s="1"/>
  <c r="BA583" i="1"/>
  <c r="BB583" i="1" s="1"/>
  <c r="BA582" i="1"/>
  <c r="BB582" i="1" s="1"/>
  <c r="BA581" i="1"/>
  <c r="BB581" i="1" s="1"/>
  <c r="BA580" i="1"/>
  <c r="BB580" i="1" s="1"/>
  <c r="BA579" i="1"/>
  <c r="BB579" i="1" s="1"/>
  <c r="BA810" i="1"/>
  <c r="BB810" i="1" s="1"/>
  <c r="BA809" i="1"/>
  <c r="BB809" i="1" s="1"/>
  <c r="BA808" i="1"/>
  <c r="BB808" i="1" s="1"/>
  <c r="BA575" i="1"/>
  <c r="BB575" i="1" s="1"/>
  <c r="BA574" i="1"/>
  <c r="BB574" i="1" s="1"/>
  <c r="BA573" i="1"/>
  <c r="BB573" i="1" s="1"/>
  <c r="BA572" i="1"/>
  <c r="BB572" i="1" s="1"/>
  <c r="BA571" i="1"/>
  <c r="BB571" i="1" s="1"/>
  <c r="BA570" i="1"/>
  <c r="BB570" i="1" s="1"/>
  <c r="BA569" i="1"/>
  <c r="BB569" i="1" s="1"/>
  <c r="BA568" i="1"/>
  <c r="BB568" i="1" s="1"/>
  <c r="BA567" i="1"/>
  <c r="BB567" i="1" s="1"/>
  <c r="BA566" i="1"/>
  <c r="BB566" i="1" s="1"/>
  <c r="BA565" i="1"/>
  <c r="BB565" i="1" s="1"/>
  <c r="BA564" i="1"/>
  <c r="BB564" i="1" s="1"/>
  <c r="BA563" i="1"/>
  <c r="BB563" i="1" s="1"/>
  <c r="BA562" i="1"/>
  <c r="BB562" i="1" s="1"/>
  <c r="BA561" i="1"/>
  <c r="BB561" i="1" s="1"/>
  <c r="BA560" i="1"/>
  <c r="BB560" i="1" s="1"/>
  <c r="BA559" i="1"/>
  <c r="BB559" i="1" s="1"/>
  <c r="BA558" i="1"/>
  <c r="BB558" i="1" s="1"/>
  <c r="BA557" i="1"/>
  <c r="BB557" i="1" s="1"/>
  <c r="BA556" i="1"/>
  <c r="BB556" i="1" s="1"/>
  <c r="BA555" i="1"/>
  <c r="BB555" i="1" s="1"/>
  <c r="BA554" i="1"/>
  <c r="BB554" i="1" s="1"/>
  <c r="BA553" i="1"/>
  <c r="BB553" i="1" s="1"/>
  <c r="BA552" i="1"/>
  <c r="BB552" i="1" s="1"/>
  <c r="BA551" i="1"/>
  <c r="BB551" i="1" s="1"/>
  <c r="BA578" i="1"/>
  <c r="BB578" i="1" s="1"/>
  <c r="BA577" i="1"/>
  <c r="BB577" i="1" s="1"/>
  <c r="BA576" i="1"/>
  <c r="BB576" i="1" s="1"/>
  <c r="BA548" i="1"/>
  <c r="BB548" i="1" s="1"/>
  <c r="BA547" i="1"/>
  <c r="BB547" i="1" s="1"/>
  <c r="BA546" i="1"/>
  <c r="BB546" i="1" s="1"/>
  <c r="BA545" i="1"/>
  <c r="BB545" i="1" s="1"/>
  <c r="BA544" i="1"/>
  <c r="BB544" i="1" s="1"/>
  <c r="BA543" i="1"/>
  <c r="BB543" i="1" s="1"/>
  <c r="BA542" i="1"/>
  <c r="BB542" i="1" s="1"/>
  <c r="BA541" i="1"/>
  <c r="BB541" i="1" s="1"/>
  <c r="BA540" i="1"/>
  <c r="BB540" i="1" s="1"/>
  <c r="BA539" i="1"/>
  <c r="BB539" i="1" s="1"/>
  <c r="BA538" i="1"/>
  <c r="BB538" i="1" s="1"/>
  <c r="BA727" i="1"/>
  <c r="BB727" i="1" s="1"/>
  <c r="BA726" i="1"/>
  <c r="BB726" i="1" s="1"/>
  <c r="BA725" i="1"/>
  <c r="BB725" i="1" s="1"/>
  <c r="BA724" i="1"/>
  <c r="BB724" i="1" s="1"/>
  <c r="BA723" i="1"/>
  <c r="BB723" i="1" s="1"/>
  <c r="BA722" i="1"/>
  <c r="BB722" i="1" s="1"/>
  <c r="BA721" i="1"/>
  <c r="BB721" i="1" s="1"/>
  <c r="BA720" i="1"/>
  <c r="BB720" i="1" s="1"/>
  <c r="BA719" i="1"/>
  <c r="BB719" i="1" s="1"/>
  <c r="BA718" i="1"/>
  <c r="BB718" i="1" s="1"/>
  <c r="BA717" i="1"/>
  <c r="BB717" i="1" s="1"/>
  <c r="BA716" i="1"/>
  <c r="BB716" i="1" s="1"/>
  <c r="BA715" i="1"/>
  <c r="BB715" i="1" s="1"/>
  <c r="BA714" i="1"/>
  <c r="BB714" i="1" s="1"/>
  <c r="BA713" i="1"/>
  <c r="BB713" i="1" s="1"/>
  <c r="BA712" i="1"/>
  <c r="BB712" i="1" s="1"/>
  <c r="BA711" i="1"/>
  <c r="BB711" i="1" s="1"/>
  <c r="BA710" i="1"/>
  <c r="BB710" i="1" s="1"/>
  <c r="BA709" i="1"/>
  <c r="BB709" i="1" s="1"/>
  <c r="BA708" i="1"/>
  <c r="BB708" i="1" s="1"/>
  <c r="BA707" i="1"/>
  <c r="BB707" i="1" s="1"/>
  <c r="BA706" i="1"/>
  <c r="BB706" i="1" s="1"/>
  <c r="BA705" i="1"/>
  <c r="BB705" i="1" s="1"/>
  <c r="BA704" i="1"/>
  <c r="BB704" i="1" s="1"/>
  <c r="BA703" i="1"/>
  <c r="BB703" i="1" s="1"/>
  <c r="BA537" i="1"/>
  <c r="BB537" i="1" s="1"/>
  <c r="BA536" i="1"/>
  <c r="BB536" i="1" s="1"/>
  <c r="BA535" i="1"/>
  <c r="BB535" i="1" s="1"/>
  <c r="BA534" i="1"/>
  <c r="BB534" i="1" s="1"/>
  <c r="BA533" i="1"/>
  <c r="BB533" i="1" s="1"/>
  <c r="BA532" i="1"/>
  <c r="BB532" i="1" s="1"/>
  <c r="BA531" i="1"/>
  <c r="BB531" i="1" s="1"/>
  <c r="BA530" i="1"/>
  <c r="BB530" i="1" s="1"/>
  <c r="BA529" i="1"/>
  <c r="BB529" i="1" s="1"/>
  <c r="BA528" i="1"/>
  <c r="BB528" i="1" s="1"/>
  <c r="BA527" i="1"/>
  <c r="BB527" i="1" s="1"/>
  <c r="BA526" i="1"/>
  <c r="BB526" i="1" s="1"/>
  <c r="BA525" i="1"/>
  <c r="BB525" i="1" s="1"/>
  <c r="BA524" i="1"/>
  <c r="BB524" i="1" s="1"/>
  <c r="BA523" i="1"/>
  <c r="BB523" i="1" s="1"/>
  <c r="BA522" i="1"/>
  <c r="BB522" i="1" s="1"/>
  <c r="BA521" i="1"/>
  <c r="BB521" i="1" s="1"/>
  <c r="BA520" i="1"/>
  <c r="BB520" i="1" s="1"/>
  <c r="BA513" i="1"/>
  <c r="BB513" i="1" s="1"/>
  <c r="BA511" i="1"/>
  <c r="BB511" i="1" s="1"/>
  <c r="BA510" i="1"/>
  <c r="BB510" i="1" s="1"/>
  <c r="BA509" i="1"/>
  <c r="BB509" i="1" s="1"/>
  <c r="BA508" i="1"/>
  <c r="BB508" i="1" s="1"/>
  <c r="BA507" i="1"/>
  <c r="BB507" i="1" s="1"/>
  <c r="BA506" i="1"/>
  <c r="BB506" i="1" s="1"/>
  <c r="BA505" i="1"/>
  <c r="BB505" i="1" s="1"/>
  <c r="BA504" i="1"/>
  <c r="BB504" i="1" s="1"/>
  <c r="BA503" i="1"/>
  <c r="BB503" i="1" s="1"/>
  <c r="BA502" i="1"/>
  <c r="BB502" i="1" s="1"/>
  <c r="BA501" i="1"/>
  <c r="BB501" i="1" s="1"/>
  <c r="BA500" i="1"/>
  <c r="BB500" i="1" s="1"/>
  <c r="BA499" i="1"/>
  <c r="BB499" i="1" s="1"/>
  <c r="BA498" i="1"/>
  <c r="BB498" i="1" s="1"/>
  <c r="BA497" i="1"/>
  <c r="BB497" i="1" s="1"/>
  <c r="BA668" i="1"/>
  <c r="BB668" i="1" s="1"/>
  <c r="BA807" i="1"/>
  <c r="BB807" i="1" s="1"/>
  <c r="BA806" i="1"/>
  <c r="BB806" i="1" s="1"/>
  <c r="BA805" i="1"/>
  <c r="BB805" i="1" s="1"/>
  <c r="BA804" i="1"/>
  <c r="BB804" i="1" s="1"/>
  <c r="BA803" i="1"/>
  <c r="BB803" i="1" s="1"/>
  <c r="BA802" i="1"/>
  <c r="BB802" i="1" s="1"/>
  <c r="BA801" i="1"/>
  <c r="BB801" i="1" s="1"/>
  <c r="BA800" i="1"/>
  <c r="BB800" i="1" s="1"/>
  <c r="BA799" i="1"/>
  <c r="BB799" i="1" s="1"/>
  <c r="BA798" i="1"/>
  <c r="BB798" i="1" s="1"/>
  <c r="BA797" i="1"/>
  <c r="BB797" i="1" s="1"/>
  <c r="BA656" i="1"/>
  <c r="BB656" i="1" s="1"/>
  <c r="BA655" i="1"/>
  <c r="BB655" i="1" s="1"/>
  <c r="BA654" i="1"/>
  <c r="BB654" i="1" s="1"/>
  <c r="BA796" i="1"/>
  <c r="BB796" i="1" s="1"/>
  <c r="BA795" i="1"/>
  <c r="BB795" i="1" s="1"/>
  <c r="BA778" i="1"/>
  <c r="BB778" i="1" s="1"/>
  <c r="BA777" i="1"/>
  <c r="BB777" i="1" s="1"/>
  <c r="BA776" i="1"/>
  <c r="BB776" i="1" s="1"/>
  <c r="BA775" i="1"/>
  <c r="BB775" i="1" s="1"/>
  <c r="BA774" i="1"/>
  <c r="BB774" i="1" s="1"/>
  <c r="BA773" i="1"/>
  <c r="BB773" i="1" s="1"/>
  <c r="BA772" i="1"/>
  <c r="BB772" i="1" s="1"/>
  <c r="BA771" i="1"/>
  <c r="BB771" i="1" s="1"/>
  <c r="BA770" i="1"/>
  <c r="BB770" i="1" s="1"/>
  <c r="BA769" i="1"/>
  <c r="BB769" i="1" s="1"/>
  <c r="BA768" i="1"/>
  <c r="BB768" i="1" s="1"/>
  <c r="BA767" i="1"/>
  <c r="BB767" i="1" s="1"/>
  <c r="BA766" i="1"/>
  <c r="BB766" i="1" s="1"/>
  <c r="BA765" i="1"/>
  <c r="BB765" i="1" s="1"/>
  <c r="BA764" i="1"/>
  <c r="BB764" i="1" s="1"/>
  <c r="BA763" i="1"/>
  <c r="BB763" i="1" s="1"/>
  <c r="BA762" i="1"/>
  <c r="BB762" i="1" s="1"/>
  <c r="BA761" i="1"/>
  <c r="BB761" i="1" s="1"/>
  <c r="BA760" i="1"/>
  <c r="BB760" i="1" s="1"/>
  <c r="BA759" i="1"/>
  <c r="BB759" i="1" s="1"/>
  <c r="BA758" i="1"/>
  <c r="BB758" i="1" s="1"/>
  <c r="BA757" i="1"/>
  <c r="BB757" i="1" s="1"/>
  <c r="BA756" i="1"/>
  <c r="BB756" i="1" s="1"/>
  <c r="BA755" i="1"/>
  <c r="BB755" i="1" s="1"/>
  <c r="BA754" i="1"/>
  <c r="BB754" i="1" s="1"/>
  <c r="BA753" i="1"/>
  <c r="BB753" i="1" s="1"/>
  <c r="BA752" i="1"/>
  <c r="BB752" i="1" s="1"/>
  <c r="BA751" i="1"/>
  <c r="BB751" i="1" s="1"/>
  <c r="BA750" i="1"/>
  <c r="BB750" i="1" s="1"/>
  <c r="BA749" i="1"/>
  <c r="BB749" i="1" s="1"/>
  <c r="BA748" i="1"/>
  <c r="BB748" i="1" s="1"/>
  <c r="BA747" i="1"/>
  <c r="BB747" i="1" s="1"/>
  <c r="BA746" i="1"/>
  <c r="BB746" i="1" s="1"/>
  <c r="BA745" i="1"/>
  <c r="BB745" i="1" s="1"/>
  <c r="BA744" i="1"/>
  <c r="BB744" i="1" s="1"/>
  <c r="BA743" i="1"/>
  <c r="BB743" i="1" s="1"/>
  <c r="BA742" i="1"/>
  <c r="BB742" i="1" s="1"/>
  <c r="BA741" i="1"/>
  <c r="BB741" i="1" s="1"/>
  <c r="BA740" i="1"/>
  <c r="BB740" i="1" s="1"/>
  <c r="BA739" i="1"/>
  <c r="BB739" i="1" s="1"/>
  <c r="BA738" i="1"/>
  <c r="BB738" i="1" s="1"/>
  <c r="BA737" i="1"/>
  <c r="BB737" i="1" s="1"/>
  <c r="BA736" i="1"/>
  <c r="BB736" i="1" s="1"/>
  <c r="BA735" i="1"/>
  <c r="BB735" i="1" s="1"/>
  <c r="BA734" i="1"/>
  <c r="BB734" i="1" s="1"/>
  <c r="BA733" i="1"/>
  <c r="BB733" i="1" s="1"/>
  <c r="BA732" i="1"/>
  <c r="BB732" i="1" s="1"/>
  <c r="BA731" i="1"/>
  <c r="BB731" i="1" s="1"/>
  <c r="BA730" i="1"/>
  <c r="BB730" i="1" s="1"/>
  <c r="BA729" i="1"/>
  <c r="BB729" i="1" s="1"/>
  <c r="BA728" i="1"/>
  <c r="BB728" i="1" s="1"/>
  <c r="BA702" i="1"/>
  <c r="BB702" i="1" s="1"/>
  <c r="BA701" i="1"/>
  <c r="BB701" i="1" s="1"/>
  <c r="BA700" i="1"/>
  <c r="BB700" i="1" s="1"/>
  <c r="BA699" i="1"/>
  <c r="BB699" i="1" s="1"/>
  <c r="BA698" i="1"/>
  <c r="BB698" i="1" s="1"/>
  <c r="BA697" i="1"/>
  <c r="BB697" i="1" s="1"/>
  <c r="BA696" i="1"/>
  <c r="BB696" i="1" s="1"/>
  <c r="BA695" i="1"/>
  <c r="BB695" i="1" s="1"/>
  <c r="BA694" i="1"/>
  <c r="BB694" i="1" s="1"/>
  <c r="BA693" i="1"/>
  <c r="BB693" i="1" s="1"/>
  <c r="BA692" i="1"/>
  <c r="BB692" i="1" s="1"/>
  <c r="BA691" i="1"/>
  <c r="BB691" i="1" s="1"/>
  <c r="BA690" i="1"/>
  <c r="BB690" i="1" s="1"/>
  <c r="BA689" i="1"/>
  <c r="BB689" i="1" s="1"/>
  <c r="BA688" i="1"/>
  <c r="BB688" i="1" s="1"/>
  <c r="BA687" i="1"/>
  <c r="BB687" i="1" s="1"/>
  <c r="BA686" i="1"/>
  <c r="BB686" i="1" s="1"/>
  <c r="BA685" i="1"/>
  <c r="BB685" i="1" s="1"/>
  <c r="BA684" i="1"/>
  <c r="BB684" i="1" s="1"/>
  <c r="BA683" i="1"/>
  <c r="BB683" i="1" s="1"/>
  <c r="BA682" i="1"/>
  <c r="BB682" i="1" s="1"/>
  <c r="BA681" i="1"/>
  <c r="BB681" i="1" s="1"/>
  <c r="BA680" i="1"/>
  <c r="BB680" i="1" s="1"/>
  <c r="BA679" i="1"/>
  <c r="BB679" i="1" s="1"/>
  <c r="BA678" i="1"/>
  <c r="BB678" i="1" s="1"/>
  <c r="BA677" i="1"/>
  <c r="BB677" i="1" s="1"/>
  <c r="BA676" i="1"/>
  <c r="BB676" i="1" s="1"/>
  <c r="BA675" i="1"/>
  <c r="BB675" i="1" s="1"/>
  <c r="BA674" i="1"/>
  <c r="BB674" i="1" s="1"/>
  <c r="BA673" i="1"/>
  <c r="BB673" i="1" s="1"/>
  <c r="BA672" i="1"/>
  <c r="BB672" i="1" s="1"/>
  <c r="BA671" i="1"/>
  <c r="BB671" i="1" s="1"/>
  <c r="BA670" i="1"/>
  <c r="BB670" i="1" s="1"/>
  <c r="BA669" i="1"/>
  <c r="BB669" i="1" s="1"/>
  <c r="BA667" i="1"/>
  <c r="BB667" i="1" s="1"/>
  <c r="BA666" i="1"/>
  <c r="BB666" i="1" s="1"/>
  <c r="BA665" i="1"/>
  <c r="BB665" i="1" s="1"/>
  <c r="BA664" i="1"/>
  <c r="BB664" i="1" s="1"/>
  <c r="BA663" i="1"/>
  <c r="BB663" i="1" s="1"/>
  <c r="BA662" i="1"/>
  <c r="BB662" i="1" s="1"/>
  <c r="BA661" i="1"/>
  <c r="BB661" i="1" s="1"/>
  <c r="BA660" i="1"/>
  <c r="BB660" i="1" s="1"/>
  <c r="BA659" i="1"/>
  <c r="BB659" i="1" s="1"/>
  <c r="BA658" i="1"/>
  <c r="BB658" i="1" s="1"/>
  <c r="BA657" i="1"/>
  <c r="BB657" i="1" s="1"/>
  <c r="BA653" i="1"/>
  <c r="BB653" i="1" s="1"/>
  <c r="BA652" i="1"/>
  <c r="BB652" i="1" s="1"/>
  <c r="BA794" i="1"/>
  <c r="BB794" i="1" s="1"/>
  <c r="BA793" i="1"/>
  <c r="BB793" i="1" s="1"/>
  <c r="BA792" i="1"/>
  <c r="BB792" i="1" s="1"/>
  <c r="BA791" i="1"/>
  <c r="BB791" i="1" s="1"/>
  <c r="BA790" i="1"/>
  <c r="BB790" i="1" s="1"/>
  <c r="BA789" i="1"/>
  <c r="BB789" i="1" s="1"/>
  <c r="BA788" i="1"/>
  <c r="BB788" i="1" s="1"/>
  <c r="BA787" i="1"/>
  <c r="BB787" i="1" s="1"/>
  <c r="BA786" i="1"/>
  <c r="BB786" i="1" s="1"/>
  <c r="BA785" i="1"/>
  <c r="BB785" i="1" s="1"/>
  <c r="BA784" i="1"/>
  <c r="BB784" i="1" s="1"/>
  <c r="BA651" i="1"/>
  <c r="BB651" i="1" s="1"/>
  <c r="BA650" i="1"/>
  <c r="BB650" i="1" s="1"/>
  <c r="BA649" i="1"/>
  <c r="BB649" i="1" s="1"/>
  <c r="BA783" i="1"/>
  <c r="BB783" i="1" s="1"/>
  <c r="BA782" i="1"/>
  <c r="BB782" i="1" s="1"/>
  <c r="BA781" i="1"/>
  <c r="BB781" i="1" s="1"/>
  <c r="BA780" i="1"/>
  <c r="BB780" i="1" s="1"/>
  <c r="BA779" i="1"/>
  <c r="BB779" i="1" s="1"/>
  <c r="BA648" i="1"/>
  <c r="BB648" i="1" s="1"/>
  <c r="BA647" i="1"/>
  <c r="BB647" i="1" s="1"/>
  <c r="BA646" i="1"/>
  <c r="BB646" i="1" s="1"/>
  <c r="BA645" i="1"/>
  <c r="BB645" i="1" s="1"/>
  <c r="BA644" i="1"/>
  <c r="BB644" i="1" s="1"/>
  <c r="BA643" i="1"/>
  <c r="BB643" i="1" s="1"/>
  <c r="BA642" i="1"/>
  <c r="BB642" i="1" s="1"/>
  <c r="BA641" i="1"/>
  <c r="BB641" i="1" s="1"/>
  <c r="BA640" i="1"/>
  <c r="BB640" i="1" s="1"/>
  <c r="BA639" i="1"/>
  <c r="BB639" i="1" s="1"/>
  <c r="BA638" i="1"/>
  <c r="BB638" i="1" s="1"/>
  <c r="BA637" i="1"/>
  <c r="BB637" i="1" s="1"/>
  <c r="BA822" i="1"/>
  <c r="BB822" i="1" s="1"/>
  <c r="BA821" i="1"/>
  <c r="BB821" i="1" s="1"/>
  <c r="BA820" i="1"/>
  <c r="BB820" i="1" s="1"/>
  <c r="BA519" i="1"/>
  <c r="BB519" i="1" s="1"/>
  <c r="BA518" i="1"/>
  <c r="BB518" i="1" s="1"/>
  <c r="BA517" i="1"/>
  <c r="BB517" i="1" s="1"/>
  <c r="BA516" i="1"/>
  <c r="BB516" i="1" s="1"/>
  <c r="BA515" i="1"/>
  <c r="BB515" i="1" s="1"/>
  <c r="BA514" i="1"/>
  <c r="BB514" i="1" s="1"/>
  <c r="BA496" i="1"/>
  <c r="BB496" i="1" s="1"/>
  <c r="BA512" i="1"/>
  <c r="BB512" i="1" s="1"/>
  <c r="BA819" i="1"/>
  <c r="BB819" i="1" s="1"/>
  <c r="BA818" i="1"/>
  <c r="BB818" i="1" s="1"/>
  <c r="BA550" i="1"/>
  <c r="BB550" i="1" s="1"/>
  <c r="BA636" i="1"/>
  <c r="BB636" i="1" s="1"/>
  <c r="BA635" i="1"/>
  <c r="BB635" i="1" s="1"/>
  <c r="BA634" i="1"/>
  <c r="BB634" i="1" s="1"/>
  <c r="BA633" i="1"/>
  <c r="BB633" i="1" s="1"/>
  <c r="BA632" i="1"/>
  <c r="BB632" i="1" s="1"/>
  <c r="BA631" i="1"/>
  <c r="BB631" i="1" s="1"/>
  <c r="BA630" i="1"/>
  <c r="BB630" i="1" s="1"/>
  <c r="BA629" i="1"/>
  <c r="BB629" i="1" s="1"/>
  <c r="BA628" i="1"/>
  <c r="BB628" i="1" s="1"/>
  <c r="BA627" i="1"/>
  <c r="BB627" i="1" s="1"/>
  <c r="BA626" i="1"/>
  <c r="BB626" i="1" s="1"/>
  <c r="BA625" i="1"/>
  <c r="BB625" i="1" s="1"/>
  <c r="BA624" i="1"/>
  <c r="BB624" i="1" s="1"/>
  <c r="BA623" i="1"/>
  <c r="BB623" i="1" s="1"/>
  <c r="BA622" i="1"/>
  <c r="BB622" i="1" s="1"/>
  <c r="BA621" i="1"/>
  <c r="BB621" i="1" s="1"/>
  <c r="BA620" i="1"/>
  <c r="BB620" i="1" s="1"/>
  <c r="BA619" i="1"/>
  <c r="BB619" i="1" s="1"/>
  <c r="BA618" i="1"/>
  <c r="BB618" i="1" s="1"/>
  <c r="BA617" i="1"/>
  <c r="BB617" i="1" s="1"/>
  <c r="BA812" i="1"/>
  <c r="BB812" i="1" s="1"/>
  <c r="BA811" i="1"/>
  <c r="BB811" i="1" s="1"/>
  <c r="BA616" i="1"/>
  <c r="BB616" i="1" s="1"/>
  <c r="BA485" i="1"/>
  <c r="BB485" i="1" s="1"/>
  <c r="BA484" i="1"/>
  <c r="BB484" i="1" s="1"/>
  <c r="BA483" i="1"/>
  <c r="BB483" i="1" s="1"/>
  <c r="BA482" i="1"/>
  <c r="BB482" i="1" s="1"/>
  <c r="BA481" i="1"/>
  <c r="BB481" i="1" s="1"/>
  <c r="BA480" i="1"/>
  <c r="BB480" i="1" s="1"/>
  <c r="BA479" i="1"/>
  <c r="BB479" i="1" s="1"/>
  <c r="BA478" i="1"/>
  <c r="BB478" i="1" s="1"/>
  <c r="BA477" i="1"/>
  <c r="BB477" i="1" s="1"/>
  <c r="BA615" i="1"/>
  <c r="BB615" i="1" s="1"/>
  <c r="BA475" i="1"/>
  <c r="BB475" i="1" s="1"/>
  <c r="BA474" i="1"/>
  <c r="BB474" i="1" s="1"/>
  <c r="BA473" i="1"/>
  <c r="BB473" i="1" s="1"/>
  <c r="BA472" i="1"/>
  <c r="BB472" i="1" s="1"/>
  <c r="BA471" i="1"/>
  <c r="BB471" i="1" s="1"/>
  <c r="BA470" i="1"/>
  <c r="BB470" i="1" s="1"/>
  <c r="BA469" i="1"/>
  <c r="BB469" i="1" s="1"/>
  <c r="BA468" i="1"/>
  <c r="BB468" i="1" s="1"/>
  <c r="BA467" i="1"/>
  <c r="BB467" i="1" s="1"/>
  <c r="BA466" i="1"/>
  <c r="BB466" i="1" s="1"/>
  <c r="BA465" i="1"/>
  <c r="BB465" i="1" s="1"/>
  <c r="BA614" i="1"/>
  <c r="BB614" i="1" s="1"/>
  <c r="BA613" i="1"/>
  <c r="BB613" i="1" s="1"/>
  <c r="BA612" i="1"/>
  <c r="BB61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611" i="1"/>
  <c r="BB611" i="1" s="1"/>
  <c r="BA610" i="1"/>
  <c r="BB610" i="1" s="1"/>
  <c r="BA609" i="1"/>
  <c r="BB609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5" i="1"/>
  <c r="BB385" i="1" s="1"/>
  <c r="BA384" i="1"/>
  <c r="BB384" i="1" s="1"/>
  <c r="BA383" i="1"/>
  <c r="BB383" i="1" s="1"/>
  <c r="BA380" i="1"/>
  <c r="BB380" i="1" s="1"/>
  <c r="BA379" i="1"/>
  <c r="BB379" i="1" s="1"/>
  <c r="BA363" i="1"/>
  <c r="BB363" i="1" s="1"/>
  <c r="BA362" i="1"/>
  <c r="BB362" i="1" s="1"/>
  <c r="BA361" i="1"/>
  <c r="BB361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376" i="1"/>
  <c r="BB376" i="1" s="1"/>
  <c r="BA375" i="1"/>
  <c r="BB375" i="1" s="1"/>
  <c r="BA418" i="1"/>
  <c r="BB418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66" i="1"/>
  <c r="BB366" i="1" s="1"/>
  <c r="BA365" i="1"/>
  <c r="BB365" i="1" s="1"/>
  <c r="BA364" i="1"/>
  <c r="BB364" i="1" s="1"/>
  <c r="BA476" i="1"/>
  <c r="BB476" i="1" s="1"/>
  <c r="BA464" i="1"/>
  <c r="BB464" i="1" s="1"/>
  <c r="BA463" i="1"/>
  <c r="BB463" i="1" s="1"/>
  <c r="BA398" i="1"/>
  <c r="BB398" i="1" s="1"/>
  <c r="BA489" i="1"/>
  <c r="BB489" i="1" s="1"/>
  <c r="BA488" i="1"/>
  <c r="BB488" i="1" s="1"/>
  <c r="BA462" i="1"/>
  <c r="BB462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386" i="1"/>
  <c r="BB386" i="1" s="1"/>
  <c r="BA487" i="1"/>
  <c r="BB487" i="1" s="1"/>
  <c r="BA486" i="1"/>
  <c r="BB486" i="1" s="1"/>
  <c r="BA447" i="1"/>
  <c r="BB447" i="1" s="1"/>
  <c r="BA382" i="1"/>
  <c r="BB382" i="1" s="1"/>
  <c r="BA381" i="1"/>
  <c r="BB381" i="1" s="1"/>
  <c r="BA446" i="1"/>
  <c r="BB446" i="1" s="1"/>
  <c r="BA445" i="1"/>
  <c r="BB445" i="1" s="1"/>
  <c r="BA378" i="1"/>
  <c r="BB378" i="1" s="1"/>
  <c r="BA377" i="1"/>
  <c r="BB377" i="1" s="1"/>
  <c r="BA335" i="1"/>
  <c r="BB335" i="1" s="1"/>
  <c r="BA333" i="1"/>
  <c r="BB333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18" i="1"/>
  <c r="BB318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55" i="1"/>
  <c r="BB355" i="1" s="1"/>
  <c r="BA348" i="1"/>
  <c r="BB348" i="1" s="1"/>
  <c r="BA347" i="1"/>
  <c r="BB347" i="1" s="1"/>
  <c r="BA441" i="1"/>
  <c r="BB441" i="1" s="1"/>
  <c r="BA440" i="1"/>
  <c r="BB440" i="1" s="1"/>
  <c r="BA439" i="1"/>
  <c r="BB439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438" i="1"/>
  <c r="BB438" i="1" s="1"/>
  <c r="BA437" i="1"/>
  <c r="BB437" i="1" s="1"/>
  <c r="BA436" i="1"/>
  <c r="BB436" i="1" s="1"/>
  <c r="BA495" i="1"/>
  <c r="BB495" i="1" s="1"/>
  <c r="BA494" i="1"/>
  <c r="BB494" i="1" s="1"/>
  <c r="BA493" i="1"/>
  <c r="BB493" i="1" s="1"/>
  <c r="BA492" i="1"/>
  <c r="BB492" i="1" s="1"/>
  <c r="BA337" i="1"/>
  <c r="BB337" i="1" s="1"/>
  <c r="BA336" i="1"/>
  <c r="BB336" i="1" s="1"/>
  <c r="BA491" i="1"/>
  <c r="BB491" i="1" s="1"/>
  <c r="BA334" i="1"/>
  <c r="BB334" i="1" s="1"/>
  <c r="BA490" i="1"/>
  <c r="BB490" i="1" s="1"/>
  <c r="BA332" i="1"/>
  <c r="BB332" i="1" s="1"/>
  <c r="BA331" i="1"/>
  <c r="BB331" i="1" s="1"/>
  <c r="BA330" i="1"/>
  <c r="BB330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35" i="1"/>
  <c r="BB435" i="1" s="1"/>
  <c r="BA434" i="1"/>
  <c r="BB434" i="1" s="1"/>
  <c r="BA321" i="1"/>
  <c r="BB321" i="1" s="1"/>
  <c r="BA320" i="1"/>
  <c r="BB320" i="1" s="1"/>
  <c r="BA319" i="1"/>
  <c r="BB319" i="1" s="1"/>
  <c r="BA427" i="1"/>
  <c r="BB427" i="1" s="1"/>
  <c r="BA420" i="1"/>
  <c r="BB420" i="1" s="1"/>
  <c r="BA419" i="1"/>
  <c r="BB419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317" i="1"/>
  <c r="BB317" i="1" s="1"/>
  <c r="BA273" i="1"/>
  <c r="BB273" i="1" s="1"/>
  <c r="BA272" i="1"/>
  <c r="BB272" i="1" s="1"/>
  <c r="BA310" i="1"/>
  <c r="BB310" i="1" s="1"/>
  <c r="BA309" i="1"/>
  <c r="BB309" i="1" s="1"/>
  <c r="BA308" i="1"/>
  <c r="BB308" i="1" s="1"/>
  <c r="BA307" i="1"/>
  <c r="BB307" i="1" s="1"/>
  <c r="BA267" i="1"/>
  <c r="BB267" i="1" s="1"/>
  <c r="BA266" i="1"/>
  <c r="BB266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93" i="1"/>
  <c r="BB293" i="1" s="1"/>
  <c r="BA292" i="1"/>
  <c r="BB292" i="1" s="1"/>
  <c r="BA291" i="1"/>
  <c r="BB291" i="1" s="1"/>
  <c r="BA290" i="1"/>
  <c r="BB290" i="1" s="1"/>
  <c r="BA216" i="1"/>
  <c r="BB216" i="1" s="1"/>
  <c r="BA215" i="1"/>
  <c r="BB215" i="1" s="1"/>
  <c r="BA214" i="1"/>
  <c r="BB214" i="1" s="1"/>
  <c r="BA296" i="1"/>
  <c r="BB296" i="1" s="1"/>
  <c r="BA295" i="1"/>
  <c r="BB295" i="1" s="1"/>
  <c r="BA294" i="1"/>
  <c r="BB294" i="1" s="1"/>
  <c r="BA210" i="1"/>
  <c r="BB210" i="1" s="1"/>
  <c r="BA209" i="1"/>
  <c r="BB209" i="1" s="1"/>
  <c r="BA208" i="1"/>
  <c r="BB208" i="1" s="1"/>
  <c r="BA289" i="1"/>
  <c r="BB289" i="1" s="1"/>
  <c r="BA288" i="1"/>
  <c r="BB288" i="1" s="1"/>
  <c r="BA287" i="1"/>
  <c r="BB287" i="1" s="1"/>
  <c r="BA286" i="1"/>
  <c r="BB286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91" i="1"/>
  <c r="BB91" i="1" s="1"/>
  <c r="BA90" i="1"/>
  <c r="BB90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BA5" i="1"/>
  <c r="BB5" i="1" s="1"/>
  <c r="BA4" i="1"/>
  <c r="BB4" i="1" s="1"/>
  <c r="BA3" i="1"/>
  <c r="BB3" i="1" s="1"/>
  <c r="BA2" i="1"/>
  <c r="BB2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1" i="1"/>
  <c r="BB271" i="1" s="1"/>
  <c r="BA270" i="1"/>
  <c r="BB270" i="1" s="1"/>
  <c r="BA269" i="1"/>
  <c r="BB269" i="1" s="1"/>
  <c r="BA268" i="1"/>
  <c r="BB268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0" i="1"/>
  <c r="BB220" i="1" s="1"/>
  <c r="BA219" i="1"/>
  <c r="BB219" i="1" s="1"/>
  <c r="BA218" i="1"/>
  <c r="BB218" i="1" s="1"/>
  <c r="BA217" i="1"/>
  <c r="BB217" i="1" s="1"/>
  <c r="BA213" i="1"/>
  <c r="BB213" i="1" s="1"/>
  <c r="BA212" i="1"/>
  <c r="BB212" i="1" s="1"/>
  <c r="BA211" i="1"/>
  <c r="BB211" i="1" s="1"/>
  <c r="BA207" i="1"/>
  <c r="BB207" i="1" s="1"/>
  <c r="BA206" i="1"/>
  <c r="BB206" i="1" s="1"/>
  <c r="BA205" i="1"/>
  <c r="BB205" i="1" s="1"/>
  <c r="BA204" i="1"/>
  <c r="BB204" i="1" s="1"/>
  <c r="BA197" i="1"/>
  <c r="BB197" i="1" s="1"/>
  <c r="BA196" i="1"/>
  <c r="BB196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</calcChain>
</file>

<file path=xl/sharedStrings.xml><?xml version="1.0" encoding="utf-8"?>
<sst xmlns="http://schemas.openxmlformats.org/spreadsheetml/2006/main" count="38278" uniqueCount="5068">
  <si>
    <t>NLFID</t>
  </si>
  <si>
    <t>CRS</t>
  </si>
  <si>
    <t>ODOT District</t>
  </si>
  <si>
    <t>County Code</t>
  </si>
  <si>
    <t>Village</t>
  </si>
  <si>
    <t>Route Type</t>
  </si>
  <si>
    <t>Route Number</t>
  </si>
  <si>
    <t>Route Direction</t>
  </si>
  <si>
    <t>CTL Begin Number</t>
  </si>
  <si>
    <t>CTL End Number</t>
  </si>
  <si>
    <t>STL Begin Number</t>
  </si>
  <si>
    <t>STL End Number</t>
  </si>
  <si>
    <t>Distance Miles</t>
  </si>
  <si>
    <t>Latitude DD Begin</t>
  </si>
  <si>
    <t>Longitude DD Begin</t>
  </si>
  <si>
    <t>Latitude DD End</t>
  </si>
  <si>
    <t>Longitude DD End</t>
  </si>
  <si>
    <t>Begin Location Description</t>
  </si>
  <si>
    <t>End Location Description</t>
  </si>
  <si>
    <t>Perp Date</t>
  </si>
  <si>
    <t>Median</t>
  </si>
  <si>
    <t>sys_updated_date</t>
  </si>
  <si>
    <t>PM_LN_FILE_NUMBER</t>
  </si>
  <si>
    <t>Status</t>
  </si>
  <si>
    <t>Marking Type</t>
  </si>
  <si>
    <t>Paint Type</t>
  </si>
  <si>
    <t>Paint Type Code</t>
  </si>
  <si>
    <t>Paint Color</t>
  </si>
  <si>
    <t>Passing Zone Indicator</t>
  </si>
  <si>
    <t>Rumble Stripe Included</t>
  </si>
  <si>
    <t>RPM Included</t>
  </si>
  <si>
    <t>Year Painted</t>
  </si>
  <si>
    <t>PAINTED_DATE</t>
  </si>
  <si>
    <t>Maintenance Responsibility</t>
  </si>
  <si>
    <t>PM Project PID</t>
  </si>
  <si>
    <t>Paving Project PID</t>
  </si>
  <si>
    <t>Previous PM Project PID</t>
  </si>
  <si>
    <t>Expected Repaint Date</t>
  </si>
  <si>
    <t>Work Zone Status</t>
  </si>
  <si>
    <t>Work Zone Comments</t>
  </si>
  <si>
    <t>Inventory Comments</t>
  </si>
  <si>
    <t>Deficient Y/N</t>
  </si>
  <si>
    <t>Deficiency Identified Date</t>
  </si>
  <si>
    <t>Previous Paving Project PID</t>
  </si>
  <si>
    <t>Intersection Number</t>
  </si>
  <si>
    <t>Marking Length Feet</t>
  </si>
  <si>
    <t>Line Width Inches</t>
  </si>
  <si>
    <t>Marking Type D2</t>
  </si>
  <si>
    <t>x</t>
  </si>
  <si>
    <t>y</t>
  </si>
  <si>
    <t>SASDSR00179**C</t>
  </si>
  <si>
    <t>ASD-179-0.000</t>
  </si>
  <si>
    <t>ASD</t>
  </si>
  <si>
    <t>State Route</t>
  </si>
  <si>
    <t>Both</t>
  </si>
  <si>
    <t>Holmes Co</t>
  </si>
  <si>
    <t>SR 95</t>
  </si>
  <si>
    <t>Yes</t>
  </si>
  <si>
    <t>PML0003265</t>
  </si>
  <si>
    <t>A</t>
  </si>
  <si>
    <t>Edge Line</t>
  </si>
  <si>
    <t>Paint</t>
  </si>
  <si>
    <t>White</t>
  </si>
  <si>
    <t>State</t>
  </si>
  <si>
    <t>No</t>
  </si>
  <si>
    <t>Non-Active</t>
  </si>
  <si>
    <t>11/8/2024, 2:41 PM</t>
  </si>
  <si>
    <t>PML0003785</t>
  </si>
  <si>
    <t>Center Line</t>
  </si>
  <si>
    <t>Yellow</t>
  </si>
  <si>
    <t>11/8/2024, 2:42 PM</t>
  </si>
  <si>
    <t>PML0004266</t>
  </si>
  <si>
    <t>ASD-179-5.251</t>
  </si>
  <si>
    <t>SR 60</t>
  </si>
  <si>
    <t>PML0003589</t>
  </si>
  <si>
    <t>11/8/2024, 2:40 PM</t>
  </si>
  <si>
    <t>PML0004162</t>
  </si>
  <si>
    <t>BOTH</t>
  </si>
  <si>
    <t>PML0005428</t>
  </si>
  <si>
    <t>Active</t>
  </si>
  <si>
    <t>SASDUS00224**C</t>
  </si>
  <si>
    <t>ASD-224-0.000</t>
  </si>
  <si>
    <t>United States Route</t>
  </si>
  <si>
    <t>Huron Co</t>
  </si>
  <si>
    <t>Medina Co</t>
  </si>
  <si>
    <t>PML0005429</t>
  </si>
  <si>
    <t>Seem good</t>
  </si>
  <si>
    <t>11/12/2024, 1:35 PM</t>
  </si>
  <si>
    <t>ASD-224-0.002</t>
  </si>
  <si>
    <t>PML0003664</t>
  </si>
  <si>
    <t>11/12/2024, 1:37 PM</t>
  </si>
  <si>
    <t>PML0004083</t>
  </si>
  <si>
    <t>Good</t>
  </si>
  <si>
    <t>11/12/2024, 1:36 PM</t>
  </si>
  <si>
    <t>ASD-224-11.029</t>
  </si>
  <si>
    <t>SR 58</t>
  </si>
  <si>
    <t>PML0005432</t>
  </si>
  <si>
    <t>Transverse Diagonal Lines</t>
  </si>
  <si>
    <t>Polyester</t>
  </si>
  <si>
    <t>ASD-224-11.110</t>
  </si>
  <si>
    <t>US 224 E &amp; SR 58 Left turn lane</t>
  </si>
  <si>
    <t>PML0005433</t>
  </si>
  <si>
    <t>Channelizing Line</t>
  </si>
  <si>
    <t>11/12/2024, 1:09 PM</t>
  </si>
  <si>
    <t>ASD-224-11.114</t>
  </si>
  <si>
    <t>PML0005431</t>
  </si>
  <si>
    <t>ASD-224-11.132</t>
  </si>
  <si>
    <t>PML0005430</t>
  </si>
  <si>
    <t>11/12/2024, 1:07 PM</t>
  </si>
  <si>
    <t>ASD-224-11.135</t>
  </si>
  <si>
    <t>US 224 W &amp; SR 58 Left turn lane</t>
  </si>
  <si>
    <t>PML0005434</t>
  </si>
  <si>
    <t>11/12/2024, 1:06 PM</t>
  </si>
  <si>
    <t>SASDUS00250**C</t>
  </si>
  <si>
    <t>ASD-250-0.000</t>
  </si>
  <si>
    <t>Savannah Corp</t>
  </si>
  <si>
    <t>PML0004109</t>
  </si>
  <si>
    <t>11/12/2024, 1:39 PM</t>
  </si>
  <si>
    <t>PML0004486</t>
  </si>
  <si>
    <t>11/12/2024, 1:38 PM</t>
  </si>
  <si>
    <t>PML0005435</t>
  </si>
  <si>
    <t>ASD-250-1.555</t>
  </si>
  <si>
    <t>US 250 S &amp; US 224 Left turn lane</t>
  </si>
  <si>
    <t>PML0005439</t>
  </si>
  <si>
    <t>ASD-250-1.557</t>
  </si>
  <si>
    <t>PML0005438</t>
  </si>
  <si>
    <t>ASD-250-1.624</t>
  </si>
  <si>
    <t>US 250 N &amp; US 224 Left turn lane</t>
  </si>
  <si>
    <t>PML0005437</t>
  </si>
  <si>
    <t>ASD-250-1.803</t>
  </si>
  <si>
    <t>US 250 &amp; US 224</t>
  </si>
  <si>
    <t>PML0005436</t>
  </si>
  <si>
    <t>ASD-250-12.478</t>
  </si>
  <si>
    <t>Bailey Lakes Corp</t>
  </si>
  <si>
    <t>Ashland Corp</t>
  </si>
  <si>
    <t>PML0005443</t>
  </si>
  <si>
    <t>11/13/2024, 12:00 PM</t>
  </si>
  <si>
    <t>ASD-250-12.479</t>
  </si>
  <si>
    <t>US 42</t>
  </si>
  <si>
    <t>PML0004777</t>
  </si>
  <si>
    <t>PML0004967</t>
  </si>
  <si>
    <t>ASD-250-12.480</t>
  </si>
  <si>
    <t>PML0005444</t>
  </si>
  <si>
    <t>ASD-250-16.620</t>
  </si>
  <si>
    <t>CR 1575</t>
  </si>
  <si>
    <t>PML0003680</t>
  </si>
  <si>
    <t>Lane Line</t>
  </si>
  <si>
    <t>PML0003833</t>
  </si>
  <si>
    <t>PML0003938</t>
  </si>
  <si>
    <t>PML0004790</t>
  </si>
  <si>
    <t>ASD Corp</t>
  </si>
  <si>
    <t>PML0005446</t>
  </si>
  <si>
    <t>ASD-250-16.809</t>
  </si>
  <si>
    <t>US 250 &amp; Commerce Pkwy Left turn lane</t>
  </si>
  <si>
    <t>PML0005456</t>
  </si>
  <si>
    <t>ASD-250-16.818</t>
  </si>
  <si>
    <t>PML0005455</t>
  </si>
  <si>
    <t>ASD-250-16.840</t>
  </si>
  <si>
    <t>US 250 &amp; Commerce Pkwy Right turn lane</t>
  </si>
  <si>
    <t>PML0005454</t>
  </si>
  <si>
    <t>ASD-250-16.915</t>
  </si>
  <si>
    <t>PML0005452</t>
  </si>
  <si>
    <t>PML0005453</t>
  </si>
  <si>
    <t>ASD-250-16.956</t>
  </si>
  <si>
    <t>PML0005451</t>
  </si>
  <si>
    <t>ASD-250-16.983</t>
  </si>
  <si>
    <t>US 250 Left turn lane</t>
  </si>
  <si>
    <t>PML0005450</t>
  </si>
  <si>
    <t>ASD-250-17.069</t>
  </si>
  <si>
    <t>US 250 &amp; TR 743 Left turn lane</t>
  </si>
  <si>
    <t>PML0005449</t>
  </si>
  <si>
    <t>ASD-250-17.087</t>
  </si>
  <si>
    <t>PML0005448</t>
  </si>
  <si>
    <t>ASD-250-17.138</t>
  </si>
  <si>
    <t>PML0005445</t>
  </si>
  <si>
    <t>ASD-250-17.299</t>
  </si>
  <si>
    <t>US 250 &amp; CR 1575</t>
  </si>
  <si>
    <t>PML0005447</t>
  </si>
  <si>
    <t>ASD-250-17.309</t>
  </si>
  <si>
    <t>IR 71 NB Ent</t>
  </si>
  <si>
    <t>PML0005457</t>
  </si>
  <si>
    <t>ASD-250-17.310</t>
  </si>
  <si>
    <t>PML0003477</t>
  </si>
  <si>
    <t>PML0003840</t>
  </si>
  <si>
    <t>PML0004071</t>
  </si>
  <si>
    <t>PML0004714</t>
  </si>
  <si>
    <t>ASD-250-17.325</t>
  </si>
  <si>
    <t>IR 71 SB Exit Ramp</t>
  </si>
  <si>
    <t>PML0005459</t>
  </si>
  <si>
    <t>ASD-250-17.407</t>
  </si>
  <si>
    <t>IR 71 SB Exit ramp</t>
  </si>
  <si>
    <t>PML0005458</t>
  </si>
  <si>
    <t>ASD-250-17.430</t>
  </si>
  <si>
    <t>US 250 W &amp; IR 71 S Left turn lane</t>
  </si>
  <si>
    <t>PML0005460</t>
  </si>
  <si>
    <t>IR 71 S Exit ramp</t>
  </si>
  <si>
    <t>IR 71 N Exit ramp</t>
  </si>
  <si>
    <t>PML0005461</t>
  </si>
  <si>
    <t>ASD-250-17.734</t>
  </si>
  <si>
    <t>IR 71 N entrance ramp</t>
  </si>
  <si>
    <t>PML0005462</t>
  </si>
  <si>
    <t>ASD-250-17.812</t>
  </si>
  <si>
    <t>IR 71 N Entrance ramp left turn lane</t>
  </si>
  <si>
    <t>PML0005463</t>
  </si>
  <si>
    <t>ASD-250-17.820</t>
  </si>
  <si>
    <t>Wayne Co</t>
  </si>
  <si>
    <t>PML0004236</t>
  </si>
  <si>
    <t>11/12/2024, 10:34 AM</t>
  </si>
  <si>
    <t>PML0004518</t>
  </si>
  <si>
    <t>PML0005469</t>
  </si>
  <si>
    <t>ASD-250-17.830</t>
  </si>
  <si>
    <t>IR 71 N Entrance Ramp</t>
  </si>
  <si>
    <t>TR 653 Left turn lane</t>
  </si>
  <si>
    <t>PML0005466</t>
  </si>
  <si>
    <t>ASD-250-17.913</t>
  </si>
  <si>
    <t>PML0005467</t>
  </si>
  <si>
    <t>ASD-250-18.014</t>
  </si>
  <si>
    <t>TR 653</t>
  </si>
  <si>
    <t>PML0005468</t>
  </si>
  <si>
    <t>ASD-250-6.339</t>
  </si>
  <si>
    <t>Savannah</t>
  </si>
  <si>
    <t>PML0003310</t>
  </si>
  <si>
    <t>PML0003754</t>
  </si>
  <si>
    <t>PML0005440</t>
  </si>
  <si>
    <t>ASD-250-7.249</t>
  </si>
  <si>
    <t>PML0003741</t>
  </si>
  <si>
    <t>PML0004860</t>
  </si>
  <si>
    <t>PML0005441</t>
  </si>
  <si>
    <t>ASD-250-7.769</t>
  </si>
  <si>
    <t>Bailey Lakes</t>
  </si>
  <si>
    <t>PML0003888</t>
  </si>
  <si>
    <t>PML0004344</t>
  </si>
  <si>
    <t>PML0005442</t>
  </si>
  <si>
    <t>ASD-250-8.449</t>
  </si>
  <si>
    <t>PML0003383</t>
  </si>
  <si>
    <t>11/13/2024, 11:59 AM</t>
  </si>
  <si>
    <t>PML0003918</t>
  </si>
  <si>
    <t>SASDSR00003**C</t>
  </si>
  <si>
    <t>ASD-3-0.002</t>
  </si>
  <si>
    <t>Knox Co</t>
  </si>
  <si>
    <t>Loudonville Corp</t>
  </si>
  <si>
    <t>PML0003236</t>
  </si>
  <si>
    <t>11/8/2024, 9:42 AM</t>
  </si>
  <si>
    <t>PML0003296</t>
  </si>
  <si>
    <t>PML0003299</t>
  </si>
  <si>
    <t>ASD-3-3.435</t>
  </si>
  <si>
    <t>PML0005303</t>
  </si>
  <si>
    <t>11/8/2024, 9:47 AM</t>
  </si>
  <si>
    <t>ASD-3-3.601</t>
  </si>
  <si>
    <t>SR 3 &amp; Entrance to Mohican State Park</t>
  </si>
  <si>
    <t>PML0005301</t>
  </si>
  <si>
    <t>11/8/2024, 9:45 AM</t>
  </si>
  <si>
    <t>ASD-3-3.678</t>
  </si>
  <si>
    <t>PML0005299</t>
  </si>
  <si>
    <t>11/8/2024, 9:43 AM</t>
  </si>
  <si>
    <t>PML0005300</t>
  </si>
  <si>
    <t>ASD-3-3.679</t>
  </si>
  <si>
    <t>PML0005302</t>
  </si>
  <si>
    <t>11/8/2024, 9:41 AM</t>
  </si>
  <si>
    <t>ASD-3-3.940</t>
  </si>
  <si>
    <t>Loudonville</t>
  </si>
  <si>
    <t>SR 39</t>
  </si>
  <si>
    <t>PML0003590</t>
  </si>
  <si>
    <t>PML0003967</t>
  </si>
  <si>
    <t>PML0004428</t>
  </si>
  <si>
    <t>ASD-3-5.941</t>
  </si>
  <si>
    <t>Begin SR 39</t>
  </si>
  <si>
    <t>End SR 39</t>
  </si>
  <si>
    <t>PML0004267</t>
  </si>
  <si>
    <t>ASD-3-6.098</t>
  </si>
  <si>
    <t>SR 3, SR 39, &amp; Union St. Intersection</t>
  </si>
  <si>
    <t>Holmes County</t>
  </si>
  <si>
    <t>PML0005304</t>
  </si>
  <si>
    <t>Spring st</t>
  </si>
  <si>
    <t>SR 3</t>
  </si>
  <si>
    <t>PML0005354</t>
  </si>
  <si>
    <t>PML0005355</t>
  </si>
  <si>
    <t>ASD-3-6.101</t>
  </si>
  <si>
    <t>PML0003692</t>
  </si>
  <si>
    <t>PML0004607</t>
  </si>
  <si>
    <t>ASD-3-6.810</t>
  </si>
  <si>
    <t>PML0003232</t>
  </si>
  <si>
    <t>11/8/2024, 10:51 AM</t>
  </si>
  <si>
    <t>PML0003637</t>
  </si>
  <si>
    <t>PML0004693</t>
  </si>
  <si>
    <t>11/8/2024, 10:52 AM</t>
  </si>
  <si>
    <t>SASDUS00030**N</t>
  </si>
  <si>
    <t>ASD-30-10.087</t>
  </si>
  <si>
    <t>WB</t>
  </si>
  <si>
    <t>PML0005490</t>
  </si>
  <si>
    <t>Thermoplastic</t>
  </si>
  <si>
    <t>ASD-30-10.092</t>
  </si>
  <si>
    <t>PML0005489</t>
  </si>
  <si>
    <t>SASDSR00302**C</t>
  </si>
  <si>
    <t>ASD-302-0.000</t>
  </si>
  <si>
    <t>PML0004425</t>
  </si>
  <si>
    <t xml:space="preserve">Some patches from paving train need done still </t>
  </si>
  <si>
    <t>11/13/2024, 1:14 PM</t>
  </si>
  <si>
    <t>PML0004889</t>
  </si>
  <si>
    <t xml:space="preserve">Some paving train patches still need done </t>
  </si>
  <si>
    <t>11/13/2024, 1:16 PM</t>
  </si>
  <si>
    <t>PML0005470</t>
  </si>
  <si>
    <t>ASD-302-14.260</t>
  </si>
  <si>
    <t>US 250</t>
  </si>
  <si>
    <t>PML0003722</t>
  </si>
  <si>
    <t>Still missing edge lines were paving train patched this summer. Otherwise good</t>
  </si>
  <si>
    <t>11/12/2024, 8:52 AM</t>
  </si>
  <si>
    <t>PML0004913</t>
  </si>
  <si>
    <t>PML0005471</t>
  </si>
  <si>
    <t>SASDSR00039**C</t>
  </si>
  <si>
    <t>ASD-39-0.002</t>
  </si>
  <si>
    <t>Richland Co</t>
  </si>
  <si>
    <t>Perrysville Corp</t>
  </si>
  <si>
    <t>PML0004104</t>
  </si>
  <si>
    <t>11/8/2024, 9:03 AM</t>
  </si>
  <si>
    <t>PML0004443</t>
  </si>
  <si>
    <t>PML0005347</t>
  </si>
  <si>
    <t>ASD-39-1.554</t>
  </si>
  <si>
    <t>US 30</t>
  </si>
  <si>
    <t>PML0003864</t>
  </si>
  <si>
    <t>11/8/2024, 8:43 AM</t>
  </si>
  <si>
    <t>PML0005473</t>
  </si>
  <si>
    <t>11/8/2024, 8:33 AM</t>
  </si>
  <si>
    <t>ASD-39-3.979</t>
  </si>
  <si>
    <t>Perrysville</t>
  </si>
  <si>
    <t>PML0003859</t>
  </si>
  <si>
    <t>PML0004556</t>
  </si>
  <si>
    <t>PML0005348</t>
  </si>
  <si>
    <t>ASD-39-4.749</t>
  </si>
  <si>
    <t>PML0004448</t>
  </si>
  <si>
    <t>11/8/2024, 9:30 AM</t>
  </si>
  <si>
    <t>PML0004644</t>
  </si>
  <si>
    <t>Perrysville corp</t>
  </si>
  <si>
    <t>Loudonville corp</t>
  </si>
  <si>
    <t>PML0005349</t>
  </si>
  <si>
    <t>11/8/2024, 9:31 AM</t>
  </si>
  <si>
    <t>ASD-39-8.129</t>
  </si>
  <si>
    <t>Main Street</t>
  </si>
  <si>
    <t>PML0003411</t>
  </si>
  <si>
    <t>PML0004474</t>
  </si>
  <si>
    <t>ASD-39-8.839</t>
  </si>
  <si>
    <t>Spring Street</t>
  </si>
  <si>
    <t>PML0003776</t>
  </si>
  <si>
    <t>PML0005350</t>
  </si>
  <si>
    <t>Main st</t>
  </si>
  <si>
    <t>PML0005351</t>
  </si>
  <si>
    <t>ASD-39-8.858</t>
  </si>
  <si>
    <t>CR 2920</t>
  </si>
  <si>
    <t>PML0005491</t>
  </si>
  <si>
    <t>ASD-39-9.013</t>
  </si>
  <si>
    <t>main st</t>
  </si>
  <si>
    <t>PML0005352</t>
  </si>
  <si>
    <t>ASD-39-9.059</t>
  </si>
  <si>
    <t>PML0004536</t>
  </si>
  <si>
    <t>ASD-39-9.193</t>
  </si>
  <si>
    <t>N Market St</t>
  </si>
  <si>
    <t>PML0005492</t>
  </si>
  <si>
    <t>ASD-39-9.390</t>
  </si>
  <si>
    <t>PML0004186</t>
  </si>
  <si>
    <t>PML0004225</t>
  </si>
  <si>
    <t>SASDUS00042**C</t>
  </si>
  <si>
    <t>ASD-42-0.000</t>
  </si>
  <si>
    <t>SR 603</t>
  </si>
  <si>
    <t>PML0004621</t>
  </si>
  <si>
    <t>PML0004882</t>
  </si>
  <si>
    <t>ASD-42-0.004</t>
  </si>
  <si>
    <t>Richland co</t>
  </si>
  <si>
    <t>PML0005356</t>
  </si>
  <si>
    <t>ASD-42-0.923</t>
  </si>
  <si>
    <t>SR 603 Left turn lane</t>
  </si>
  <si>
    <t>PML0005493</t>
  </si>
  <si>
    <t>ASD-42-0.983</t>
  </si>
  <si>
    <t>PML0005494</t>
  </si>
  <si>
    <t>ASD-42-1.000</t>
  </si>
  <si>
    <t>TR 1353</t>
  </si>
  <si>
    <t>PML0003413</t>
  </si>
  <si>
    <t>PML0004316</t>
  </si>
  <si>
    <t>PML0005357</t>
  </si>
  <si>
    <t>ASD-42-1.054</t>
  </si>
  <si>
    <t>PML0005495</t>
  </si>
  <si>
    <t>ASD-42-1.067</t>
  </si>
  <si>
    <t>PML0005496</t>
  </si>
  <si>
    <t>ASD-42-1.340</t>
  </si>
  <si>
    <t>Begin TWLTL</t>
  </si>
  <si>
    <t>PML0004087</t>
  </si>
  <si>
    <t>11/13/2024, 2:07 PM</t>
  </si>
  <si>
    <t>PML0004844</t>
  </si>
  <si>
    <t>11/13/2024, 2:06 PM</t>
  </si>
  <si>
    <t>ASD-42-15.230</t>
  </si>
  <si>
    <t>NB</t>
  </si>
  <si>
    <t>Begin Divided</t>
  </si>
  <si>
    <t>Grass</t>
  </si>
  <si>
    <t>PML0003838</t>
  </si>
  <si>
    <t>11/12/2024, 11:56 AM</t>
  </si>
  <si>
    <t>PML0004165</t>
  </si>
  <si>
    <t>SASDUS00042**N</t>
  </si>
  <si>
    <t>SB</t>
  </si>
  <si>
    <t>PML0004408</t>
  </si>
  <si>
    <t>PML0004665</t>
  </si>
  <si>
    <t>PML0004704</t>
  </si>
  <si>
    <t>11/12/2024, 11:57 AM</t>
  </si>
  <si>
    <t>PML0004738</t>
  </si>
  <si>
    <t>Pavement Jt</t>
  </si>
  <si>
    <t>PML0005399</t>
  </si>
  <si>
    <t>11/12/2024, 12:38 PM</t>
  </si>
  <si>
    <t>ASD-42-2.660</t>
  </si>
  <si>
    <t>PML0005359</t>
  </si>
  <si>
    <t>ASD-42-2.719</t>
  </si>
  <si>
    <t>PML0005358</t>
  </si>
  <si>
    <t>White/Black</t>
  </si>
  <si>
    <t>ASD-42-2.720</t>
  </si>
  <si>
    <t>End TWLTL</t>
  </si>
  <si>
    <t>PML0004167</t>
  </si>
  <si>
    <t>PML0004760</t>
  </si>
  <si>
    <t>END TWLTL</t>
  </si>
  <si>
    <t>PML0005366</t>
  </si>
  <si>
    <t>null</t>
  </si>
  <si>
    <t>ASD-42-2.869</t>
  </si>
  <si>
    <t>Begin divided</t>
  </si>
  <si>
    <t>PML0005360</t>
  </si>
  <si>
    <t>ASD-42-2.870</t>
  </si>
  <si>
    <t>PML0003541</t>
  </si>
  <si>
    <t>PML0003737</t>
  </si>
  <si>
    <t>PML0004007</t>
  </si>
  <si>
    <t>ASD-42-2.921</t>
  </si>
  <si>
    <t>US 42 &amp; CR 1475</t>
  </si>
  <si>
    <t>PML0005361</t>
  </si>
  <si>
    <t>US 42 CR 1475</t>
  </si>
  <si>
    <t>PML0005362</t>
  </si>
  <si>
    <t>ASD-42-2.934</t>
  </si>
  <si>
    <t>PML0005363</t>
  </si>
  <si>
    <t>ASD-42-2.938</t>
  </si>
  <si>
    <t>PML0005364</t>
  </si>
  <si>
    <t>ASD-42-3.240</t>
  </si>
  <si>
    <t>Begin devided</t>
  </si>
  <si>
    <t>PML0005365</t>
  </si>
  <si>
    <t>ASD-42-3.288</t>
  </si>
  <si>
    <t>Baney Rd</t>
  </si>
  <si>
    <t>PML0003342</t>
  </si>
  <si>
    <t>PML0003817</t>
  </si>
  <si>
    <t>PML0004827</t>
  </si>
  <si>
    <t>ASD-42-3.290</t>
  </si>
  <si>
    <t>PML0003969</t>
  </si>
  <si>
    <t>PML0004203</t>
  </si>
  <si>
    <t>PML0004715</t>
  </si>
  <si>
    <t>PML0005367</t>
  </si>
  <si>
    <t>PML0005368</t>
  </si>
  <si>
    <t>ASD-42-3.578</t>
  </si>
  <si>
    <t>EB</t>
  </si>
  <si>
    <t>PML0005369</t>
  </si>
  <si>
    <t>ASD-42-3.799</t>
  </si>
  <si>
    <t>US 42 Baney rd</t>
  </si>
  <si>
    <t>PML0005370</t>
  </si>
  <si>
    <t>PML0005371</t>
  </si>
  <si>
    <t>ASD-42-3.815</t>
  </si>
  <si>
    <t>PML0003483</t>
  </si>
  <si>
    <t>PML0003798</t>
  </si>
  <si>
    <t>PML0004065</t>
  </si>
  <si>
    <t>ASD-42-3.834</t>
  </si>
  <si>
    <t>US 42 W Baney Rd left turn lane</t>
  </si>
  <si>
    <t>PML0005373</t>
  </si>
  <si>
    <t>ASD-42-4.502</t>
  </si>
  <si>
    <t>US 42 E &amp; Mifflin Ave left turn lane</t>
  </si>
  <si>
    <t>PML0005374</t>
  </si>
  <si>
    <t>ASD-42-4.568</t>
  </si>
  <si>
    <t>US 42 E &amp; Mifflin Ave Left turn lane</t>
  </si>
  <si>
    <t>Stop bar</t>
  </si>
  <si>
    <t>PML0005375</t>
  </si>
  <si>
    <t>ASD-42-4.608</t>
  </si>
  <si>
    <t>US 42 &amp; Mifflin Ave crosswalk</t>
  </si>
  <si>
    <t>PML0005376</t>
  </si>
  <si>
    <t>ASD-42-4.623</t>
  </si>
  <si>
    <t>US 42 W &amp; Mifflin Ave left turn lane</t>
  </si>
  <si>
    <t>PML0005377</t>
  </si>
  <si>
    <t>ASD-42-4.671</t>
  </si>
  <si>
    <t>PML0005378</t>
  </si>
  <si>
    <t>ASD-42-6.370</t>
  </si>
  <si>
    <t>US 42 E &amp; SR 511C left turn lane</t>
  </si>
  <si>
    <t>PML0005379</t>
  </si>
  <si>
    <t>ASD-42-6.379</t>
  </si>
  <si>
    <t>US 42 E &amp; SR 511C stop bar</t>
  </si>
  <si>
    <t>PML0005380</t>
  </si>
  <si>
    <t>ASD-42-6.528</t>
  </si>
  <si>
    <t>US 42 W &amp; SR 511C left turn lane</t>
  </si>
  <si>
    <t>PML0005381</t>
  </si>
  <si>
    <t>ASD-42-6.564</t>
  </si>
  <si>
    <t>PML0005382</t>
  </si>
  <si>
    <t>ASD-42-7.775</t>
  </si>
  <si>
    <t>PML0005385</t>
  </si>
  <si>
    <t>ASD-42-7.799</t>
  </si>
  <si>
    <t>PML0005384</t>
  </si>
  <si>
    <t>ASD-42-7.845</t>
  </si>
  <si>
    <t>US 42 &amp; US 250</t>
  </si>
  <si>
    <t>PML0005383</t>
  </si>
  <si>
    <t>ASD-42-7.853</t>
  </si>
  <si>
    <t>US 42 E &amp; US 250 Right turn lane</t>
  </si>
  <si>
    <t>PML0005386</t>
  </si>
  <si>
    <t>US 42 E &amp; US 250 Left turn lane</t>
  </si>
  <si>
    <t>PML0005387</t>
  </si>
  <si>
    <t>ASD-42-7.950</t>
  </si>
  <si>
    <t>US 42 W &amp; US 250 Left turn lane</t>
  </si>
  <si>
    <t>PML0005388</t>
  </si>
  <si>
    <t>ASD-42-8.057</t>
  </si>
  <si>
    <t>US 42 W &amp; US 250</t>
  </si>
  <si>
    <t>PML0005389</t>
  </si>
  <si>
    <t>ASD-42-8.227</t>
  </si>
  <si>
    <t>US 42 E &amp; Davis Rd left turn lane</t>
  </si>
  <si>
    <t>PML0005390</t>
  </si>
  <si>
    <t>ASD-42-8.278</t>
  </si>
  <si>
    <t>PML0005372</t>
  </si>
  <si>
    <t>ASD-42-8.460</t>
  </si>
  <si>
    <t>US 42 E &amp; CR 1302</t>
  </si>
  <si>
    <t>PML0005391</t>
  </si>
  <si>
    <t>ASD-42-8.524</t>
  </si>
  <si>
    <t>US 42 E &amp; CR 1302 Left turn lane</t>
  </si>
  <si>
    <t>PML0005392</t>
  </si>
  <si>
    <t>ASD-42-8.557</t>
  </si>
  <si>
    <t>US 42 W &amp; CR 1302 Right turn lane</t>
  </si>
  <si>
    <t>PML0005393</t>
  </si>
  <si>
    <t>US 42 W &amp; CR 1302 Left turn lane</t>
  </si>
  <si>
    <t>PML0005394</t>
  </si>
  <si>
    <t>ASD-42-8.574</t>
  </si>
  <si>
    <t>PML0005395</t>
  </si>
  <si>
    <t>ASD-42-8.823</t>
  </si>
  <si>
    <t>US 250 S on ramp</t>
  </si>
  <si>
    <t>PML0005396</t>
  </si>
  <si>
    <t>ASD-42-8.916</t>
  </si>
  <si>
    <t>PML0005397</t>
  </si>
  <si>
    <t>ASD-42-8.935</t>
  </si>
  <si>
    <t>PML0005398</t>
  </si>
  <si>
    <t>ASD-42-9.245</t>
  </si>
  <si>
    <t>ASD Co Rd 42B</t>
  </si>
  <si>
    <t>PML0005497</t>
  </si>
  <si>
    <t>ASD-42-9.430</t>
  </si>
  <si>
    <t>PML0004469</t>
  </si>
  <si>
    <t>PML0004862</t>
  </si>
  <si>
    <t>SASDSR00430**C</t>
  </si>
  <si>
    <t>ASD-430-0.000</t>
  </si>
  <si>
    <t>PML0003889</t>
  </si>
  <si>
    <t>11/8/2024, 1:04 PM</t>
  </si>
  <si>
    <t>PML0004765</t>
  </si>
  <si>
    <t>PML0005477</t>
  </si>
  <si>
    <t>11/8/2024, 1:03 PM</t>
  </si>
  <si>
    <t>SASDSR00511*CC</t>
  </si>
  <si>
    <t>ASD-511-0.000</t>
  </si>
  <si>
    <t>SR 511</t>
  </si>
  <si>
    <t>PML0003355</t>
  </si>
  <si>
    <t>PML0004914</t>
  </si>
  <si>
    <t>PML0005481</t>
  </si>
  <si>
    <t>ASD-511-0.027</t>
  </si>
  <si>
    <t>US 42 Turn lane</t>
  </si>
  <si>
    <t>PML0005475</t>
  </si>
  <si>
    <t>11/12/2024, 10:05 AM</t>
  </si>
  <si>
    <t>SASDSR00511**C</t>
  </si>
  <si>
    <t>ASD-511-14.068</t>
  </si>
  <si>
    <t>SR 302</t>
  </si>
  <si>
    <t>PML0009296</t>
  </si>
  <si>
    <t>No Passing</t>
  </si>
  <si>
    <t>ASD-511-14.070</t>
  </si>
  <si>
    <t>PML0009290</t>
  </si>
  <si>
    <t>PML0009291</t>
  </si>
  <si>
    <t>ASD-511-14.530</t>
  </si>
  <si>
    <t>TR 462</t>
  </si>
  <si>
    <t>Lorain Co</t>
  </si>
  <si>
    <t>PML0003524</t>
  </si>
  <si>
    <t>Retired</t>
  </si>
  <si>
    <t>Northern area</t>
  </si>
  <si>
    <t>11/12/2024, 10:04 AM</t>
  </si>
  <si>
    <t>PML0003810</t>
  </si>
  <si>
    <t>PML0005298</t>
  </si>
  <si>
    <t>11/12/2024, 10:06 AM</t>
  </si>
  <si>
    <t>ASD-511-18.329</t>
  </si>
  <si>
    <t>PML0009292</t>
  </si>
  <si>
    <t>PML0009293</t>
  </si>
  <si>
    <t>PML0009294</t>
  </si>
  <si>
    <t>ASD-511-22.981</t>
  </si>
  <si>
    <t>PML0009288</t>
  </si>
  <si>
    <t>PML0009289</t>
  </si>
  <si>
    <t>PML0009295</t>
  </si>
  <si>
    <t>ASD-511-6.971</t>
  </si>
  <si>
    <t>PML0004406</t>
  </si>
  <si>
    <t>11/8/2024, 8:34 AM</t>
  </si>
  <si>
    <t>PML0004541</t>
  </si>
  <si>
    <t>11/8/2024, 8:44 AM</t>
  </si>
  <si>
    <t>PML0005472</t>
  </si>
  <si>
    <t>PML0005474</t>
  </si>
  <si>
    <t>SASDSR00545**C</t>
  </si>
  <si>
    <t>ASD-545-0.000</t>
  </si>
  <si>
    <t>PML0004804</t>
  </si>
  <si>
    <t xml:space="preserve">Faded or deteriorated </t>
  </si>
  <si>
    <t>11/12/2024, 2:11 PM</t>
  </si>
  <si>
    <t>PML0004837</t>
  </si>
  <si>
    <t>PML0005476</t>
  </si>
  <si>
    <t>11/12/2024, 2:12 PM</t>
  </si>
  <si>
    <t>ASD-545-4.990</t>
  </si>
  <si>
    <t>PML0003556</t>
  </si>
  <si>
    <t>PML0003781</t>
  </si>
  <si>
    <t>ASD-545-4.998</t>
  </si>
  <si>
    <t>PML0009325</t>
  </si>
  <si>
    <t>SASDSR00058**C</t>
  </si>
  <si>
    <t>ASD-58-0.560</t>
  </si>
  <si>
    <t>PML0003386</t>
  </si>
  <si>
    <t>11/12/2024, 1:50 PM</t>
  </si>
  <si>
    <t>PML0004821</t>
  </si>
  <si>
    <t>ASD-58-0.561</t>
  </si>
  <si>
    <t>ASD corp</t>
  </si>
  <si>
    <t>LOR Co</t>
  </si>
  <si>
    <t>PML0005400</t>
  </si>
  <si>
    <t>ASD-58-3.206</t>
  </si>
  <si>
    <t>PML0005498</t>
  </si>
  <si>
    <t>SASDSR00060**C</t>
  </si>
  <si>
    <t>ASD-60-0.678</t>
  </si>
  <si>
    <t>PML0003459</t>
  </si>
  <si>
    <t>PML0003877</t>
  </si>
  <si>
    <t>PML0005401</t>
  </si>
  <si>
    <t>ASD-60-1.470</t>
  </si>
  <si>
    <t>PML0003605</t>
  </si>
  <si>
    <t>PML0004143</t>
  </si>
  <si>
    <t>PML0005402</t>
  </si>
  <si>
    <t>ASD-60-10.529</t>
  </si>
  <si>
    <t>Hayesville</t>
  </si>
  <si>
    <t>Hayesville Corp</t>
  </si>
  <si>
    <t>US 30 WB Ramp</t>
  </si>
  <si>
    <t>PML0004278</t>
  </si>
  <si>
    <t>11/8/2024, 2:58 PM</t>
  </si>
  <si>
    <t>PML0004687</t>
  </si>
  <si>
    <t>PML0005404</t>
  </si>
  <si>
    <t>Haysville Corp</t>
  </si>
  <si>
    <t>PML0005408</t>
  </si>
  <si>
    <t>11/8/2024, 2:59 PM</t>
  </si>
  <si>
    <t>ASD-60-11.389</t>
  </si>
  <si>
    <t>SR 60 &amp; Marathon gas right turn lane</t>
  </si>
  <si>
    <t>PML0005406</t>
  </si>
  <si>
    <t>11/8/2024, 2:57 PM</t>
  </si>
  <si>
    <t>ASD-60-11.433</t>
  </si>
  <si>
    <t>SR 60 &amp; Marathon gas</t>
  </si>
  <si>
    <t>PML0005405</t>
  </si>
  <si>
    <t>ASD-60-11.488</t>
  </si>
  <si>
    <t>SR 60 &amp; Marathon left turn lane</t>
  </si>
  <si>
    <t>PML0005407</t>
  </si>
  <si>
    <t>11/8/2024, 2:55 PM</t>
  </si>
  <si>
    <t>ASD-60-11.740</t>
  </si>
  <si>
    <t>PML0003950</t>
  </si>
  <si>
    <t>11/12/2024, 9:43 AM</t>
  </si>
  <si>
    <t>PML0003990</t>
  </si>
  <si>
    <t>ASD-60-11.741</t>
  </si>
  <si>
    <t>PML0005409</t>
  </si>
  <si>
    <t>11/12/2024, 9:44 AM</t>
  </si>
  <si>
    <t>ASD-60-12.871</t>
  </si>
  <si>
    <t>PML0004392</t>
  </si>
  <si>
    <t>PML0004982</t>
  </si>
  <si>
    <t>Hayesville corp</t>
  </si>
  <si>
    <t>PML0005410</t>
  </si>
  <si>
    <t>ASD-60-26.230</t>
  </si>
  <si>
    <t>PML0003368</t>
  </si>
  <si>
    <t>Seems good</t>
  </si>
  <si>
    <t>11/12/2024, 12:32 PM</t>
  </si>
  <si>
    <t>PML0003517</t>
  </si>
  <si>
    <t>11/12/2024, 12:31 PM</t>
  </si>
  <si>
    <t>PML0005411</t>
  </si>
  <si>
    <t>11/12/2024, 12:33 PM</t>
  </si>
  <si>
    <t>ASD-60-5.580</t>
  </si>
  <si>
    <t>PML0003756</t>
  </si>
  <si>
    <t>PML0003793</t>
  </si>
  <si>
    <t>PML0005403</t>
  </si>
  <si>
    <t>SASDSR00603**C</t>
  </si>
  <si>
    <t>ASD-603-0.000</t>
  </si>
  <si>
    <t>Mifflin Corp</t>
  </si>
  <si>
    <t>PML0003464</t>
  </si>
  <si>
    <t>11/8/2024, 1:06 PM</t>
  </si>
  <si>
    <t>PML0004937</t>
  </si>
  <si>
    <t>PML0005478</t>
  </si>
  <si>
    <t>ASD-603-1.454</t>
  </si>
  <si>
    <t>Right turn lane</t>
  </si>
  <si>
    <t>PML0005479</t>
  </si>
  <si>
    <t>11/8/2024, 1:11 PM</t>
  </si>
  <si>
    <t>ASD-603-3.621</t>
  </si>
  <si>
    <t>Mifflin</t>
  </si>
  <si>
    <t>PML0004149</t>
  </si>
  <si>
    <t>PML0004292</t>
  </si>
  <si>
    <t>PML0005480</t>
  </si>
  <si>
    <t>ASD-603-4.090</t>
  </si>
  <si>
    <t>PML0004575</t>
  </si>
  <si>
    <t>11/13/2024, 2:05 PM</t>
  </si>
  <si>
    <t>PML0004851</t>
  </si>
  <si>
    <t>PML0005464</t>
  </si>
  <si>
    <t>ASD-603-4.103</t>
  </si>
  <si>
    <t>SR 430 left turn lane</t>
  </si>
  <si>
    <t>PML0005482</t>
  </si>
  <si>
    <t>ASD-603-4.136</t>
  </si>
  <si>
    <t>SR 430</t>
  </si>
  <si>
    <t>PML0005484</t>
  </si>
  <si>
    <t>ASD-603-6.285</t>
  </si>
  <si>
    <t>PML0005465</t>
  </si>
  <si>
    <t>ASD-603-7.299</t>
  </si>
  <si>
    <t>PML0003559</t>
  </si>
  <si>
    <t>11/13/2024, 10:45 AM</t>
  </si>
  <si>
    <t>PML0004414</t>
  </si>
  <si>
    <t>11/13/2024, 10:46 AM</t>
  </si>
  <si>
    <t>PML0005485</t>
  </si>
  <si>
    <t xml:space="preserve">Good </t>
  </si>
  <si>
    <t>11/13/2024, 10:48 AM</t>
  </si>
  <si>
    <t>SASDSR00604**C</t>
  </si>
  <si>
    <t>ASD-604-0.007</t>
  </si>
  <si>
    <t>PML0004998</t>
  </si>
  <si>
    <t xml:space="preserve">No deficiencies </t>
  </si>
  <si>
    <t>11/12/2024, 11:08 AM</t>
  </si>
  <si>
    <t>ASD-604-0.008</t>
  </si>
  <si>
    <t>PML0004382</t>
  </si>
  <si>
    <t>CASDCR00775**C</t>
  </si>
  <si>
    <t>ASD-775-0.000</t>
  </si>
  <si>
    <t>County Road</t>
  </si>
  <si>
    <t>PML0005353</t>
  </si>
  <si>
    <t>SASDSR00089**C</t>
  </si>
  <si>
    <t>ASD-89-0.000</t>
  </si>
  <si>
    <t>Jeromesville Corp</t>
  </si>
  <si>
    <t>PML0004357</t>
  </si>
  <si>
    <t>11/12/2024, 8:26 AM</t>
  </si>
  <si>
    <t>PML0004544</t>
  </si>
  <si>
    <t>ASD-89-14.541</t>
  </si>
  <si>
    <t>Polk</t>
  </si>
  <si>
    <t>Polk Corp</t>
  </si>
  <si>
    <t>PML0003506</t>
  </si>
  <si>
    <t>PML0004056</t>
  </si>
  <si>
    <t>Polk corp</t>
  </si>
  <si>
    <t>PML0005419</t>
  </si>
  <si>
    <t>ASD-89-15.561</t>
  </si>
  <si>
    <t>PML0003373</t>
  </si>
  <si>
    <t>11/12/2024, 1:04 PM</t>
  </si>
  <si>
    <t>PML0004753</t>
  </si>
  <si>
    <t>11/12/2024, 1:03 PM</t>
  </si>
  <si>
    <t>PML0005420</t>
  </si>
  <si>
    <t>ASD-89-4.680</t>
  </si>
  <si>
    <t>SR95</t>
  </si>
  <si>
    <t>PML0005417</t>
  </si>
  <si>
    <t>11/12/2024, 8:27 AM</t>
  </si>
  <si>
    <t>ASD-89-4.681</t>
  </si>
  <si>
    <t>Jeromesville</t>
  </si>
  <si>
    <t>PML0003325</t>
  </si>
  <si>
    <t>PML0003360</t>
  </si>
  <si>
    <t>ASD-89-5.351</t>
  </si>
  <si>
    <t>PML0004024</t>
  </si>
  <si>
    <t>11/12/2024, 8:38 AM</t>
  </si>
  <si>
    <t>PML0004810</t>
  </si>
  <si>
    <t>PML0005416</t>
  </si>
  <si>
    <t>PML0005418</t>
  </si>
  <si>
    <t>11/12/2024, 8:39 AM</t>
  </si>
  <si>
    <t>SASDSR00095**C</t>
  </si>
  <si>
    <t>ASD-95-0.002</t>
  </si>
  <si>
    <t>PML0003995</t>
  </si>
  <si>
    <t>11/8/2024, 9:13 AM</t>
  </si>
  <si>
    <t>PML0004459</t>
  </si>
  <si>
    <t>ASD-95-1.210</t>
  </si>
  <si>
    <t>PML0004309</t>
  </si>
  <si>
    <t>PML0004606</t>
  </si>
  <si>
    <t>PML0005421</t>
  </si>
  <si>
    <t>ASD-95-1.212</t>
  </si>
  <si>
    <t>PML0005422</t>
  </si>
  <si>
    <t>ASD-95-1.421</t>
  </si>
  <si>
    <t>PML0004133</t>
  </si>
  <si>
    <t>11/8/2024, 12:02 PM</t>
  </si>
  <si>
    <t>PML0005028</t>
  </si>
  <si>
    <t>PML0005423</t>
  </si>
  <si>
    <t>ASD-95-6.490</t>
  </si>
  <si>
    <t>PML0004193</t>
  </si>
  <si>
    <t>11/8/2024, 2:43 PM</t>
  </si>
  <si>
    <t>PML0005016</t>
  </si>
  <si>
    <t>PML0005424</t>
  </si>
  <si>
    <t>11/8/2024, 2:44 PM</t>
  </si>
  <si>
    <t>SASDSR00096**C</t>
  </si>
  <si>
    <t>ASD-96-0.002</t>
  </si>
  <si>
    <t>PML0003983</t>
  </si>
  <si>
    <t>11/13/2024, 10:40 AM</t>
  </si>
  <si>
    <t>PML0004692</t>
  </si>
  <si>
    <t xml:space="preserve">Edgeline faded,even completely worn off in some areas </t>
  </si>
  <si>
    <t>11/13/2024, 10:41 AM</t>
  </si>
  <si>
    <t>ASD-96-3.579</t>
  </si>
  <si>
    <t>PML0005425</t>
  </si>
  <si>
    <t xml:space="preserve">Edgeline faded, even completely worn off in some areas </t>
  </si>
  <si>
    <t>11/13/2024, 10:44 AM</t>
  </si>
  <si>
    <t>SASDSR00097**C</t>
  </si>
  <si>
    <t>ASD-97-0.000</t>
  </si>
  <si>
    <t>PML0003529</t>
  </si>
  <si>
    <t>11/8/2024, 10:22 AM</t>
  </si>
  <si>
    <t>PML0004397</t>
  </si>
  <si>
    <t>PML0005426</t>
  </si>
  <si>
    <t>11/8/2024, 10:21 AM</t>
  </si>
  <si>
    <t>ASD-97-4.359</t>
  </si>
  <si>
    <t>PML0005427</t>
  </si>
  <si>
    <t>SCRASR00100**C</t>
  </si>
  <si>
    <t>CRA-100-0.000</t>
  </si>
  <si>
    <t>CRA</t>
  </si>
  <si>
    <t>Marion Co</t>
  </si>
  <si>
    <t>SR 19</t>
  </si>
  <si>
    <t>PML0003228</t>
  </si>
  <si>
    <t>PML0003276</t>
  </si>
  <si>
    <t>PML0003580</t>
  </si>
  <si>
    <t>PML0004549</t>
  </si>
  <si>
    <t>SCRASR00103**C</t>
  </si>
  <si>
    <t>CRA-103-0.006</t>
  </si>
  <si>
    <t>Wyandot Co</t>
  </si>
  <si>
    <t>SR 100</t>
  </si>
  <si>
    <t>PML0003223</t>
  </si>
  <si>
    <t>PML0003297</t>
  </si>
  <si>
    <t>PML0004977</t>
  </si>
  <si>
    <t>CRA-103-13.510</t>
  </si>
  <si>
    <t>New Washington</t>
  </si>
  <si>
    <t>New Wash. Corp</t>
  </si>
  <si>
    <t>PML0003598</t>
  </si>
  <si>
    <t>PML0004546</t>
  </si>
  <si>
    <t>PML0005540</t>
  </si>
  <si>
    <t>CRA-103-14.840</t>
  </si>
  <si>
    <t>PML0003318</t>
  </si>
  <si>
    <t>PML0004755</t>
  </si>
  <si>
    <t>PML0005543</t>
  </si>
  <si>
    <t>CRA-103-18.636</t>
  </si>
  <si>
    <t>SR 103</t>
  </si>
  <si>
    <t>Tiro Corp</t>
  </si>
  <si>
    <t>PML0003602</t>
  </si>
  <si>
    <t>PML0005015</t>
  </si>
  <si>
    <t>CRA-103-2.437</t>
  </si>
  <si>
    <t>Chatfield Corp</t>
  </si>
  <si>
    <t>PML0003945</t>
  </si>
  <si>
    <t>PML0004114</t>
  </si>
  <si>
    <t>PML0005541</t>
  </si>
  <si>
    <t>CRA-103-8.750</t>
  </si>
  <si>
    <t>Chatfield</t>
  </si>
  <si>
    <t>SR 4</t>
  </si>
  <si>
    <t>PML0004117</t>
  </si>
  <si>
    <t>PML0004839</t>
  </si>
  <si>
    <t>PML0005542</t>
  </si>
  <si>
    <t>CRA-103-9.893</t>
  </si>
  <si>
    <t>PML0003750</t>
  </si>
  <si>
    <t>CRA-103-9.894</t>
  </si>
  <si>
    <t>PML0003908</t>
  </si>
  <si>
    <t>PML0005539</t>
  </si>
  <si>
    <t>SCRARA17005**C</t>
  </si>
  <si>
    <t>CRA-17005-0.352</t>
  </si>
  <si>
    <t>Ramp</t>
  </si>
  <si>
    <t>PML0005535</t>
  </si>
  <si>
    <t>SCRARA17015**C</t>
  </si>
  <si>
    <t>CRA-17015-0.226</t>
  </si>
  <si>
    <t>Lincoln Hwy</t>
  </si>
  <si>
    <t>PML0005512</t>
  </si>
  <si>
    <t>SCRARA17017**C</t>
  </si>
  <si>
    <t>CRA-17017-0.132</t>
  </si>
  <si>
    <t>PML0005525</t>
  </si>
  <si>
    <t>SCRARA17018**C</t>
  </si>
  <si>
    <t>CRA-17018-0.072</t>
  </si>
  <si>
    <t>SR 602</t>
  </si>
  <si>
    <t>PML0005524</t>
  </si>
  <si>
    <t>Wet Reflective (R-WR)</t>
  </si>
  <si>
    <t>SCRARA17020**C</t>
  </si>
  <si>
    <t>CRA-17020-0.141</t>
  </si>
  <si>
    <t>PML0005508</t>
  </si>
  <si>
    <t>SCRARA17022**C</t>
  </si>
  <si>
    <t>CRA-17022-0.078</t>
  </si>
  <si>
    <t>SR 598</t>
  </si>
  <si>
    <t>PML0005513</t>
  </si>
  <si>
    <t>SCRARA17024**C</t>
  </si>
  <si>
    <t>CRA-17024-0.137</t>
  </si>
  <si>
    <t>PML0005509</t>
  </si>
  <si>
    <t>SCRARA17026**C</t>
  </si>
  <si>
    <t>CRA-17026-0.111</t>
  </si>
  <si>
    <t>SR 61</t>
  </si>
  <si>
    <t>PML0005510</t>
  </si>
  <si>
    <t>SCRARA17028**C</t>
  </si>
  <si>
    <t>CRA-17028-0.148</t>
  </si>
  <si>
    <t>PML0005514</t>
  </si>
  <si>
    <t>SCRASR00181**C</t>
  </si>
  <si>
    <t>CRA-181-0.699</t>
  </si>
  <si>
    <t>Crestline Corp</t>
  </si>
  <si>
    <t>PML0004017</t>
  </si>
  <si>
    <t>PML0004682</t>
  </si>
  <si>
    <t>CRA-181-0.700</t>
  </si>
  <si>
    <t>PML0005545</t>
  </si>
  <si>
    <t>SCRASR00019**C</t>
  </si>
  <si>
    <t>CRA-19-0.000</t>
  </si>
  <si>
    <t>Morrow Co</t>
  </si>
  <si>
    <t>Galion Corp</t>
  </si>
  <si>
    <t>PML0003226</t>
  </si>
  <si>
    <t>PML0003230</t>
  </si>
  <si>
    <t>PML0003571</t>
  </si>
  <si>
    <t>PML0003618</t>
  </si>
  <si>
    <t>CRA-19-23.275</t>
  </si>
  <si>
    <t>Seneca Co</t>
  </si>
  <si>
    <t>PML0003499</t>
  </si>
  <si>
    <t>PML0004273</t>
  </si>
  <si>
    <t>CRA-19-4.200</t>
  </si>
  <si>
    <t>Bucyrus Corp</t>
  </si>
  <si>
    <t>PML0004328</t>
  </si>
  <si>
    <t>PML0004371</t>
  </si>
  <si>
    <t>CRA-19-4.204</t>
  </si>
  <si>
    <t>Gallion Corp</t>
  </si>
  <si>
    <t>PML0005499</t>
  </si>
  <si>
    <t>SCRASR00294**C</t>
  </si>
  <si>
    <t>CRA-294-0.001</t>
  </si>
  <si>
    <t>SR 98</t>
  </si>
  <si>
    <t>PML0003280</t>
  </si>
  <si>
    <t>PML0004636</t>
  </si>
  <si>
    <t>PML0004812</t>
  </si>
  <si>
    <t>SCRAUS00030**C</t>
  </si>
  <si>
    <t>CRA-30-0.015</t>
  </si>
  <si>
    <t>County Line Rd</t>
  </si>
  <si>
    <t>PML0005500</t>
  </si>
  <si>
    <t>CRA-30-9.740</t>
  </si>
  <si>
    <t>PML0005511</t>
  </si>
  <si>
    <t>SCRASR00039**C</t>
  </si>
  <si>
    <t>CRA-39-0.001</t>
  </si>
  <si>
    <t>PML0005515</t>
  </si>
  <si>
    <t>CRA-39-3.399</t>
  </si>
  <si>
    <t>Tiro</t>
  </si>
  <si>
    <t>PML0004276</t>
  </si>
  <si>
    <t>PML0004958</t>
  </si>
  <si>
    <t>PML0005526</t>
  </si>
  <si>
    <t>CRA-39-4.029</t>
  </si>
  <si>
    <t>PML0004680</t>
  </si>
  <si>
    <t>PML0005527</t>
  </si>
  <si>
    <t>CRA-39-4.030</t>
  </si>
  <si>
    <t>PML0005528</t>
  </si>
  <si>
    <t>SCRASR00004**C</t>
  </si>
  <si>
    <t>CRA-4-0.000</t>
  </si>
  <si>
    <t>PML0003231</t>
  </si>
  <si>
    <t>PML0003263</t>
  </si>
  <si>
    <t>PML0004253</t>
  </si>
  <si>
    <t>CRA-4-10.864</t>
  </si>
  <si>
    <t>PML0003344</t>
  </si>
  <si>
    <t>PML0004673</t>
  </si>
  <si>
    <t>CRA-4-11.259</t>
  </si>
  <si>
    <t>PML0004240</t>
  </si>
  <si>
    <t>PML0004453</t>
  </si>
  <si>
    <t>CRA-4-18.649</t>
  </si>
  <si>
    <t>PML0003966</t>
  </si>
  <si>
    <t>PML0004953</t>
  </si>
  <si>
    <t>CRA-4-19.560</t>
  </si>
  <si>
    <t>PML0003691</t>
  </si>
  <si>
    <t>PML0004589</t>
  </si>
  <si>
    <t>SCRASR00598**C</t>
  </si>
  <si>
    <t>CRA-598-1.540</t>
  </si>
  <si>
    <t>CR 330</t>
  </si>
  <si>
    <t>PML0003513</t>
  </si>
  <si>
    <t>PML0003706</t>
  </si>
  <si>
    <t>CRA-598-11.000</t>
  </si>
  <si>
    <t>PML0003734</t>
  </si>
  <si>
    <t>PML0003791</t>
  </si>
  <si>
    <t>CRA-598-5.111</t>
  </si>
  <si>
    <t>SR 96</t>
  </si>
  <si>
    <t>PML0004387</t>
  </si>
  <si>
    <t>PML0004613</t>
  </si>
  <si>
    <t>CRA-598-9.080</t>
  </si>
  <si>
    <t>PML0004058</t>
  </si>
  <si>
    <t>SCRASR00602**C</t>
  </si>
  <si>
    <t>CRA-602-0.000</t>
  </si>
  <si>
    <t>N. Robsinson Corp</t>
  </si>
  <si>
    <t>PML0004466</t>
  </si>
  <si>
    <t>PML0004933</t>
  </si>
  <si>
    <t>N. Robinson Corp</t>
  </si>
  <si>
    <t>PML0005548</t>
  </si>
  <si>
    <t>CRA-602-13.641</t>
  </si>
  <si>
    <t>Guiss Rd</t>
  </si>
  <si>
    <t>PML0003405</t>
  </si>
  <si>
    <t>PML0004139</t>
  </si>
  <si>
    <t>PML0005546</t>
  </si>
  <si>
    <t>CRA-602-14.001</t>
  </si>
  <si>
    <t>PML0003709</t>
  </si>
  <si>
    <t>PML0004879</t>
  </si>
  <si>
    <t>PML0005547</t>
  </si>
  <si>
    <t>CRA-602-2.571</t>
  </si>
  <si>
    <t>North Robinson</t>
  </si>
  <si>
    <t>PML0004311</t>
  </si>
  <si>
    <t>PML0005034</t>
  </si>
  <si>
    <t>PML0005549</t>
  </si>
  <si>
    <t>CRA-602-3.050</t>
  </si>
  <si>
    <t>PML0003855</t>
  </si>
  <si>
    <t>PML0004698</t>
  </si>
  <si>
    <t>PML0005550</t>
  </si>
  <si>
    <t>CRA-602-4.251</t>
  </si>
  <si>
    <t>PML0003456</t>
  </si>
  <si>
    <t>PML0004530</t>
  </si>
  <si>
    <t>PML0005551</t>
  </si>
  <si>
    <t>SCRASR00061**C</t>
  </si>
  <si>
    <t>CRA-61-0.000</t>
  </si>
  <si>
    <t>PML0003246</t>
  </si>
  <si>
    <t>PML0003249</t>
  </si>
  <si>
    <t>PML0003906</t>
  </si>
  <si>
    <t>CRA-61-3.840</t>
  </si>
  <si>
    <t>PML0004596</t>
  </si>
  <si>
    <t>PML0004598</t>
  </si>
  <si>
    <t>CRA-61-3.841</t>
  </si>
  <si>
    <t>PML0005516</t>
  </si>
  <si>
    <t>CRA-61-4.960</t>
  </si>
  <si>
    <t>PML0004135</t>
  </si>
  <si>
    <t>PML0004422</t>
  </si>
  <si>
    <t>CRA-61-7.070</t>
  </si>
  <si>
    <t>Livingston Ave</t>
  </si>
  <si>
    <t>PML0005517</t>
  </si>
  <si>
    <t>CRA-61-7.071</t>
  </si>
  <si>
    <t>Crestline</t>
  </si>
  <si>
    <t>PML0003578</t>
  </si>
  <si>
    <t>PML0005018</t>
  </si>
  <si>
    <t>CRA-61-7.561</t>
  </si>
  <si>
    <t>Main St</t>
  </si>
  <si>
    <t>PML0004622</t>
  </si>
  <si>
    <t>PML0004960</t>
  </si>
  <si>
    <t>PML0005529</t>
  </si>
  <si>
    <t>PML0005530</t>
  </si>
  <si>
    <t>PML0005531</t>
  </si>
  <si>
    <t>CRA-61-8.118</t>
  </si>
  <si>
    <t>PML0005518</t>
  </si>
  <si>
    <t>CRA-61-8.124</t>
  </si>
  <si>
    <t>PML0004259</t>
  </si>
  <si>
    <t>PML0004458</t>
  </si>
  <si>
    <t>CRA-61-8.150</t>
  </si>
  <si>
    <t>PML0005519</t>
  </si>
  <si>
    <t>Needs redone, almost completely faded</t>
  </si>
  <si>
    <t>11/12/2024, 9:54 AM</t>
  </si>
  <si>
    <t>CRA-61-8.181</t>
  </si>
  <si>
    <t>PML0005520</t>
  </si>
  <si>
    <t>CRA-61-8.210</t>
  </si>
  <si>
    <t>PML0003531</t>
  </si>
  <si>
    <t>PML0004200</t>
  </si>
  <si>
    <t>PML0005544</t>
  </si>
  <si>
    <t>CRA-61-8.220</t>
  </si>
  <si>
    <t>PML0005521</t>
  </si>
  <si>
    <t>CRA-61-8.741</t>
  </si>
  <si>
    <t>PML0003787</t>
  </si>
  <si>
    <t>PML0004257</t>
  </si>
  <si>
    <t>CRA-61-8.744</t>
  </si>
  <si>
    <t>PML0005522</t>
  </si>
  <si>
    <t>SCRASR00096**C</t>
  </si>
  <si>
    <t>CRA-96-11.417</t>
  </si>
  <si>
    <t>Crawford Co</t>
  </si>
  <si>
    <t>PML0006502</t>
  </si>
  <si>
    <t>CRA-96-3.660</t>
  </si>
  <si>
    <t>PML0003536</t>
  </si>
  <si>
    <t>PML0003985</t>
  </si>
  <si>
    <t>CRA-96-8.400</t>
  </si>
  <si>
    <t>PML0005533</t>
  </si>
  <si>
    <t>CRA-96-8.401</t>
  </si>
  <si>
    <t>PML0005532</t>
  </si>
  <si>
    <t>SCRASR00097**C</t>
  </si>
  <si>
    <t>CRA-97-0.840</t>
  </si>
  <si>
    <t>Millsboro Rd</t>
  </si>
  <si>
    <t>PML0003362</t>
  </si>
  <si>
    <t>PML0004351</t>
  </si>
  <si>
    <t>PML0005534</t>
  </si>
  <si>
    <t>CRA-97-1.960</t>
  </si>
  <si>
    <t>PML0004334</t>
  </si>
  <si>
    <t>PML0004842</t>
  </si>
  <si>
    <t>SCRASR00098**C</t>
  </si>
  <si>
    <t>CRA-98-0.000</t>
  </si>
  <si>
    <t>PML0003233</t>
  </si>
  <si>
    <t>PML0003244</t>
  </si>
  <si>
    <t>PML0003870</t>
  </si>
  <si>
    <t>CRA-98-11.112</t>
  </si>
  <si>
    <t>PML0003528</t>
  </si>
  <si>
    <t>PML0004461</t>
  </si>
  <si>
    <t>PML0005523</t>
  </si>
  <si>
    <t>CRA-98-19.200</t>
  </si>
  <si>
    <t>Dickson</t>
  </si>
  <si>
    <t>PML0003671</t>
  </si>
  <si>
    <t>PML0004509</t>
  </si>
  <si>
    <t>CRA-98-9.220</t>
  </si>
  <si>
    <t>Dickson Rd</t>
  </si>
  <si>
    <t>PML0003866</t>
  </si>
  <si>
    <t>PML0004817</t>
  </si>
  <si>
    <t>CRA-98-9.257</t>
  </si>
  <si>
    <t>PML0005536</t>
  </si>
  <si>
    <t>CRA-98-9.338</t>
  </si>
  <si>
    <t>PML0005537</t>
  </si>
  <si>
    <t>CRA-98-9.356</t>
  </si>
  <si>
    <t>PML0005538</t>
  </si>
  <si>
    <t>SERISR00101**C</t>
  </si>
  <si>
    <t>ERI-101-0.002</t>
  </si>
  <si>
    <t>ERI</t>
  </si>
  <si>
    <t>Sandusky Co</t>
  </si>
  <si>
    <t>Castalia Corp</t>
  </si>
  <si>
    <t>PML0004333</t>
  </si>
  <si>
    <t>PML0004831</t>
  </si>
  <si>
    <t>PML0005608</t>
  </si>
  <si>
    <t>ERI-101-2.470</t>
  </si>
  <si>
    <t>Castalia</t>
  </si>
  <si>
    <t>PML0004153</t>
  </si>
  <si>
    <t>PML0004386</t>
  </si>
  <si>
    <t>PML0005609</t>
  </si>
  <si>
    <t>ERI-101-3.870</t>
  </si>
  <si>
    <t>SR 2 EB</t>
  </si>
  <si>
    <t>PML0003803</t>
  </si>
  <si>
    <t>PML0004838</t>
  </si>
  <si>
    <t>PML0005610</t>
  </si>
  <si>
    <t>ERI-101-5.253</t>
  </si>
  <si>
    <t>SR 101 5.28</t>
  </si>
  <si>
    <t>SR 101 5.311MM</t>
  </si>
  <si>
    <t>PML0006942</t>
  </si>
  <si>
    <t>Missing from 2023 Paving Train</t>
  </si>
  <si>
    <t>11/17/2023, 10:51 AM</t>
  </si>
  <si>
    <t>ERI-101-5.329</t>
  </si>
  <si>
    <t xml:space="preserve">SR 101 5.33MM </t>
  </si>
  <si>
    <t>SR 101 5.337 MM</t>
  </si>
  <si>
    <t>PML0006943</t>
  </si>
  <si>
    <t>Missing edge line from 2023 Paving Train</t>
  </si>
  <si>
    <t>11/17/2023, 10:52 AM</t>
  </si>
  <si>
    <t>ERI-101-5.349</t>
  </si>
  <si>
    <t>Sr 101 5.343 MM</t>
  </si>
  <si>
    <t xml:space="preserve">SR 101 </t>
  </si>
  <si>
    <t>PML0006944</t>
  </si>
  <si>
    <t xml:space="preserve">Missing from 2023 Paving Train </t>
  </si>
  <si>
    <t>ERI-101-6.130</t>
  </si>
  <si>
    <t>SR 2 WB</t>
  </si>
  <si>
    <t>PML0004478</t>
  </si>
  <si>
    <t>PML0004932</t>
  </si>
  <si>
    <t>PML0005611</t>
  </si>
  <si>
    <t>ERI-101-6.136</t>
  </si>
  <si>
    <t>PML0006975</t>
  </si>
  <si>
    <t xml:space="preserve">Visible at present time </t>
  </si>
  <si>
    <t>SERISR00101**N</t>
  </si>
  <si>
    <t>ERI-101-6.295</t>
  </si>
  <si>
    <t>PML0006974</t>
  </si>
  <si>
    <t xml:space="preserve">  Visible at present time </t>
  </si>
  <si>
    <t>ERI-101-6.310</t>
  </si>
  <si>
    <t>PML0004310</t>
  </si>
  <si>
    <t>PML0004853</t>
  </si>
  <si>
    <t>PML0005612</t>
  </si>
  <si>
    <t>ERI-101-6.311</t>
  </si>
  <si>
    <t>PML0005613</t>
  </si>
  <si>
    <t>ERI-101-6.376</t>
  </si>
  <si>
    <t>N Bay Dr</t>
  </si>
  <si>
    <t>PML0005614</t>
  </si>
  <si>
    <t>ERI-101-6.391</t>
  </si>
  <si>
    <t>PML0005615</t>
  </si>
  <si>
    <t>ERI-101-6.435</t>
  </si>
  <si>
    <t>PML0005616</t>
  </si>
  <si>
    <t>ERI-101-6.550</t>
  </si>
  <si>
    <t>Homegardner Rd</t>
  </si>
  <si>
    <t>PML0003786</t>
  </si>
  <si>
    <t>PML0004296</t>
  </si>
  <si>
    <t>PML0004624</t>
  </si>
  <si>
    <t>PML0005661</t>
  </si>
  <si>
    <t>ERI-101-6.983</t>
  </si>
  <si>
    <t>PML0005663</t>
  </si>
  <si>
    <t>ERI-101-7.030</t>
  </si>
  <si>
    <t>Sandusky Corp</t>
  </si>
  <si>
    <t>PML0004030</t>
  </si>
  <si>
    <t>PML0004754</t>
  </si>
  <si>
    <t>PML0005662</t>
  </si>
  <si>
    <t>Homegardner rd</t>
  </si>
  <si>
    <t>PML0005669</t>
  </si>
  <si>
    <t>ERI-101-7.043</t>
  </si>
  <si>
    <t>PML0005670</t>
  </si>
  <si>
    <t>TERITR01011A*C</t>
  </si>
  <si>
    <t>ERI-1011-0.012</t>
  </si>
  <si>
    <t>Township Road</t>
  </si>
  <si>
    <t>TR 1011</t>
  </si>
  <si>
    <t>PML0005717</t>
  </si>
  <si>
    <t>TERITR01113**C</t>
  </si>
  <si>
    <t>ERI-1113-0.214</t>
  </si>
  <si>
    <t>CR 5</t>
  </si>
  <si>
    <t>PML0005684</t>
  </si>
  <si>
    <t>SERISR00113**C</t>
  </si>
  <si>
    <t>ERI-113-0.000</t>
  </si>
  <si>
    <t>PML0003607</t>
  </si>
  <si>
    <t>PML0004134</t>
  </si>
  <si>
    <t>huron Co</t>
  </si>
  <si>
    <t>PML0005671</t>
  </si>
  <si>
    <t>ERI-113-11.609</t>
  </si>
  <si>
    <t>SR 113 Berlin Hts Corp</t>
  </si>
  <si>
    <t>Berlin Hts Corp</t>
  </si>
  <si>
    <t>PML0005655</t>
  </si>
  <si>
    <t>SR 113</t>
  </si>
  <si>
    <t>PML0005656</t>
  </si>
  <si>
    <t>ERI-113-13.399</t>
  </si>
  <si>
    <t>PML0003686</t>
  </si>
  <si>
    <t>PML0005017</t>
  </si>
  <si>
    <t>PML0005668</t>
  </si>
  <si>
    <t>ERI-113-2.010</t>
  </si>
  <si>
    <t>PML0003907</t>
  </si>
  <si>
    <t>PML0004984</t>
  </si>
  <si>
    <t>ERI-113-2.012</t>
  </si>
  <si>
    <t>PML0005672</t>
  </si>
  <si>
    <t>ERI-113-6.640</t>
  </si>
  <si>
    <t>Milan</t>
  </si>
  <si>
    <t>SR 601</t>
  </si>
  <si>
    <t>Concrete</t>
  </si>
  <si>
    <t>PML0004597</t>
  </si>
  <si>
    <t>PML0005673</t>
  </si>
  <si>
    <t>PML0005664</t>
  </si>
  <si>
    <t>ERI-113-6.840</t>
  </si>
  <si>
    <t>Milan Corp</t>
  </si>
  <si>
    <t>PML0003579</t>
  </si>
  <si>
    <t>PML0004566</t>
  </si>
  <si>
    <t>PML0005665</t>
  </si>
  <si>
    <t>ERI-113-7.080</t>
  </si>
  <si>
    <t>PML0003337</t>
  </si>
  <si>
    <t>PML0003733</t>
  </si>
  <si>
    <t>PML0005666</t>
  </si>
  <si>
    <t>CERICR00013**C</t>
  </si>
  <si>
    <t>ERI-13-11.088</t>
  </si>
  <si>
    <t>PML0006960</t>
  </si>
  <si>
    <t xml:space="preserve">Parts are missing and not visible </t>
  </si>
  <si>
    <t>11/21/2023, 8:57 AM</t>
  </si>
  <si>
    <t>TERITR01352**C</t>
  </si>
  <si>
    <t>ERI-1352-0.004</t>
  </si>
  <si>
    <t>Zambezi Dr</t>
  </si>
  <si>
    <t>PML0005749</t>
  </si>
  <si>
    <t>TERITR01353**C</t>
  </si>
  <si>
    <t>ERI-1353-0.004</t>
  </si>
  <si>
    <t>TR 1350</t>
  </si>
  <si>
    <t>PML0005757</t>
  </si>
  <si>
    <t>SERISR00002**C</t>
  </si>
  <si>
    <t>ERI-2-1.703</t>
  </si>
  <si>
    <t>PML0006937</t>
  </si>
  <si>
    <t>ERI-2-8.066</t>
  </si>
  <si>
    <t>SR 2</t>
  </si>
  <si>
    <t>PML0005588</t>
  </si>
  <si>
    <t>SERIRA22001**C</t>
  </si>
  <si>
    <t>ERI-22001-0.141</t>
  </si>
  <si>
    <t>SR 269</t>
  </si>
  <si>
    <t>PML0005552</t>
  </si>
  <si>
    <t>SERIRA22004**C</t>
  </si>
  <si>
    <t>ERI-22004-0.108</t>
  </si>
  <si>
    <t>US 6</t>
  </si>
  <si>
    <t>PML0005554</t>
  </si>
  <si>
    <t>SERIRA22006**C</t>
  </si>
  <si>
    <t>ERI-22006-0.119</t>
  </si>
  <si>
    <t>PML0005553</t>
  </si>
  <si>
    <t>SERIRA22009**C</t>
  </si>
  <si>
    <t>ERI-22009-0.147</t>
  </si>
  <si>
    <t>SR 101</t>
  </si>
  <si>
    <t>PML0005556</t>
  </si>
  <si>
    <t>SERIRA22011**C</t>
  </si>
  <si>
    <t>ERI-22011-0.145</t>
  </si>
  <si>
    <t>PML0005555</t>
  </si>
  <si>
    <t>ERI-22011-0.366</t>
  </si>
  <si>
    <t>PML0006976</t>
  </si>
  <si>
    <t>SERIRA22017**C</t>
  </si>
  <si>
    <t>ERI-22017-0.008</t>
  </si>
  <si>
    <t>SR 2 EB Entrance Ramp</t>
  </si>
  <si>
    <t>PML0005741</t>
  </si>
  <si>
    <t>SERIRA22018**C</t>
  </si>
  <si>
    <t>ERI-22018-0.420</t>
  </si>
  <si>
    <t>SR 2 WB Entrance Ramp</t>
  </si>
  <si>
    <t>PML0005738</t>
  </si>
  <si>
    <t>SERIRA22021**C</t>
  </si>
  <si>
    <t>ERI-22021-0.036</t>
  </si>
  <si>
    <t>SR 2 EB Exit Ramp</t>
  </si>
  <si>
    <t>PML0005736</t>
  </si>
  <si>
    <t>SERIUS00250**C</t>
  </si>
  <si>
    <t>ERI-250-1.139</t>
  </si>
  <si>
    <t>Perkins Ave</t>
  </si>
  <si>
    <t>Ramada</t>
  </si>
  <si>
    <t>PML0004113</t>
  </si>
  <si>
    <t>PML0004244</t>
  </si>
  <si>
    <t>PML0004732</t>
  </si>
  <si>
    <t>PML0005680</t>
  </si>
  <si>
    <t>ERI-250-1.192</t>
  </si>
  <si>
    <t>PML0005682</t>
  </si>
  <si>
    <t>ERI-250-1.197</t>
  </si>
  <si>
    <t>PML0005683</t>
  </si>
  <si>
    <t>ERI-250-1.907</t>
  </si>
  <si>
    <t>TR 92</t>
  </si>
  <si>
    <t>PML0005716</t>
  </si>
  <si>
    <t>PML0005718</t>
  </si>
  <si>
    <t>ERI-250-1.948</t>
  </si>
  <si>
    <t>PML0005714</t>
  </si>
  <si>
    <t>ERI-250-1.955</t>
  </si>
  <si>
    <t>PML0005715</t>
  </si>
  <si>
    <t>ERI-250-1.964</t>
  </si>
  <si>
    <t>Carr Rd</t>
  </si>
  <si>
    <t>PML0005720</t>
  </si>
  <si>
    <t>ERI-250-1.999</t>
  </si>
  <si>
    <t>TR 7</t>
  </si>
  <si>
    <t>PML0005721</t>
  </si>
  <si>
    <t>ERI-250-10.629</t>
  </si>
  <si>
    <t>Milan (Part)</t>
  </si>
  <si>
    <t>SR 13</t>
  </si>
  <si>
    <t>Varies</t>
  </si>
  <si>
    <t>PML0003685</t>
  </si>
  <si>
    <t>PML0003885</t>
  </si>
  <si>
    <t>PML0004401</t>
  </si>
  <si>
    <t>PML0004545</t>
  </si>
  <si>
    <t>PML0004800</t>
  </si>
  <si>
    <t>ERI-250-10.637</t>
  </si>
  <si>
    <t>Huron Corp</t>
  </si>
  <si>
    <t>PML0004295</t>
  </si>
  <si>
    <t>PML0004945</t>
  </si>
  <si>
    <t>PML0005635</t>
  </si>
  <si>
    <t>ERI-250-10.642</t>
  </si>
  <si>
    <t>PML0005772</t>
  </si>
  <si>
    <t>ERI-250-10.665</t>
  </si>
  <si>
    <t>PML0005771</t>
  </si>
  <si>
    <t xml:space="preserve">Faded and not very visible </t>
  </si>
  <si>
    <t>11/22/2023, 7:56 AM</t>
  </si>
  <si>
    <t>ERI-250-11.047</t>
  </si>
  <si>
    <t>PML0003336</t>
  </si>
  <si>
    <t>PML0003526</t>
  </si>
  <si>
    <t>PML0003530</t>
  </si>
  <si>
    <t>PML0003828</t>
  </si>
  <si>
    <t>PML0004106</t>
  </si>
  <si>
    <t>ERI-250-11.168</t>
  </si>
  <si>
    <t>PML0006973</t>
  </si>
  <si>
    <t>ERI-250-11.869</t>
  </si>
  <si>
    <t>Williams</t>
  </si>
  <si>
    <t>PML0004654</t>
  </si>
  <si>
    <t>PML0004811</t>
  </si>
  <si>
    <t>ERI-250-11.882</t>
  </si>
  <si>
    <t>Williams St</t>
  </si>
  <si>
    <t>PML0005782</t>
  </si>
  <si>
    <t>ERI-250-2.003</t>
  </si>
  <si>
    <t>PML0005719</t>
  </si>
  <si>
    <t>ERI-250-2.109</t>
  </si>
  <si>
    <t>PML0005722</t>
  </si>
  <si>
    <t>ERI-250-2.187</t>
  </si>
  <si>
    <t>Red Lobster</t>
  </si>
  <si>
    <t>PML0005723</t>
  </si>
  <si>
    <t>ERI-250-2.236</t>
  </si>
  <si>
    <t>PML0005724</t>
  </si>
  <si>
    <t>ERI-250-2.340</t>
  </si>
  <si>
    <t>Mall Blvd</t>
  </si>
  <si>
    <t>PML0005712</t>
  </si>
  <si>
    <t>ERI-250-2.342</t>
  </si>
  <si>
    <t>PML0005713</t>
  </si>
  <si>
    <t>ERI-250-2.421</t>
  </si>
  <si>
    <t>PML0005711</t>
  </si>
  <si>
    <t>ERI-250-2.438</t>
  </si>
  <si>
    <t>PML0005710</t>
  </si>
  <si>
    <t>ERI-250-2.505</t>
  </si>
  <si>
    <t>Sandusky Mall</t>
  </si>
  <si>
    <t>PML0005709</t>
  </si>
  <si>
    <t>ERI-250-2.554</t>
  </si>
  <si>
    <t>PML0005708</t>
  </si>
  <si>
    <t>ERI-250-2.571</t>
  </si>
  <si>
    <t>PML0005707</t>
  </si>
  <si>
    <t>ERI-250-2.626</t>
  </si>
  <si>
    <t>CR 8</t>
  </si>
  <si>
    <t>PML0005706</t>
  </si>
  <si>
    <t>ERI-250-2.710</t>
  </si>
  <si>
    <t>PML0005704</t>
  </si>
  <si>
    <t>ERI-250-2.862</t>
  </si>
  <si>
    <t>Meijer</t>
  </si>
  <si>
    <t>PML0005703</t>
  </si>
  <si>
    <t>ERI-250-2.877</t>
  </si>
  <si>
    <t>Great Wolf Lodge</t>
  </si>
  <si>
    <t>PML0005725</t>
  </si>
  <si>
    <t>ERI-250-2.898</t>
  </si>
  <si>
    <t>PML0006972</t>
  </si>
  <si>
    <t>ERI-250-2.937</t>
  </si>
  <si>
    <t>PML0005702</t>
  </si>
  <si>
    <t>ERI-250-3.010</t>
  </si>
  <si>
    <t>PML0005701</t>
  </si>
  <si>
    <t>ERI-250-3.024</t>
  </si>
  <si>
    <t>PML0005700</t>
  </si>
  <si>
    <t>ERI-250-3.026</t>
  </si>
  <si>
    <t>Sandusky Bay Pancake house</t>
  </si>
  <si>
    <t>PML0005726</t>
  </si>
  <si>
    <t>ERI-250-3.029</t>
  </si>
  <si>
    <t>Sandusky Bay Pancake House</t>
  </si>
  <si>
    <t>PML0005727</t>
  </si>
  <si>
    <t>ERI-250-3.072</t>
  </si>
  <si>
    <t>PML0005699</t>
  </si>
  <si>
    <t>ERI-250-3.100</t>
  </si>
  <si>
    <t>PML0005728</t>
  </si>
  <si>
    <t>ERI-250-3.132</t>
  </si>
  <si>
    <t>PML0005698</t>
  </si>
  <si>
    <t>ERI-250-3.144</t>
  </si>
  <si>
    <t>PML0005697</t>
  </si>
  <si>
    <t>ERI-250-3.185</t>
  </si>
  <si>
    <t>PML0005696</t>
  </si>
  <si>
    <t>ERI-250-3.200</t>
  </si>
  <si>
    <t>PML0005729</t>
  </si>
  <si>
    <t>ERI-250-3.209</t>
  </si>
  <si>
    <t>PML0005695</t>
  </si>
  <si>
    <t>ERI-250-3.272</t>
  </si>
  <si>
    <t>PML0005730</t>
  </si>
  <si>
    <t>ERI-250-3.299</t>
  </si>
  <si>
    <t>Steak house</t>
  </si>
  <si>
    <t>PML0005731</t>
  </si>
  <si>
    <t>ERI-250-3.345</t>
  </si>
  <si>
    <t>Steak House</t>
  </si>
  <si>
    <t>PML0005694</t>
  </si>
  <si>
    <t>ERI-250-3.365</t>
  </si>
  <si>
    <t>Fazoli's</t>
  </si>
  <si>
    <t>PML0005732</t>
  </si>
  <si>
    <t>ERI-250-3.417</t>
  </si>
  <si>
    <t>TR 1334</t>
  </si>
  <si>
    <t>PML0005693</t>
  </si>
  <si>
    <t>ERI-250-3.428</t>
  </si>
  <si>
    <t>PML0005734</t>
  </si>
  <si>
    <t>ERI-250-3.429</t>
  </si>
  <si>
    <t>PML0005692</t>
  </si>
  <si>
    <t>ERI-250-3.509</t>
  </si>
  <si>
    <t>PML0005691</t>
  </si>
  <si>
    <t>ERI-250-3.535</t>
  </si>
  <si>
    <t>PML0005690</t>
  </si>
  <si>
    <t>ERI-250-3.545</t>
  </si>
  <si>
    <t>Harley Davidson</t>
  </si>
  <si>
    <t>PML0005733</t>
  </si>
  <si>
    <t>ERI-250-3.567</t>
  </si>
  <si>
    <t>TR 1298</t>
  </si>
  <si>
    <t>PML0005688</t>
  </si>
  <si>
    <t>ERI-250-3.568</t>
  </si>
  <si>
    <t>PML0005687</t>
  </si>
  <si>
    <t>ERI-250-3.570</t>
  </si>
  <si>
    <t>PML0005689</t>
  </si>
  <si>
    <t>ERI-250-3.624</t>
  </si>
  <si>
    <t>PML0005686</t>
  </si>
  <si>
    <t>ERI-250-3.625</t>
  </si>
  <si>
    <t>PML0005685</t>
  </si>
  <si>
    <t>ERI-250-3.654</t>
  </si>
  <si>
    <t>Walmart</t>
  </si>
  <si>
    <t>PML0005677</t>
  </si>
  <si>
    <t>ERI-250-3.690</t>
  </si>
  <si>
    <t>TR 1361</t>
  </si>
  <si>
    <t>PML0005678</t>
  </si>
  <si>
    <t>ERI-250-3.694</t>
  </si>
  <si>
    <t>PML0005676</t>
  </si>
  <si>
    <t>ERI-250-3.716</t>
  </si>
  <si>
    <t>PML0005679</t>
  </si>
  <si>
    <t>ERI-250-3.735</t>
  </si>
  <si>
    <t>TR 317</t>
  </si>
  <si>
    <t>PML0005674</t>
  </si>
  <si>
    <t>ERI-250-3.741</t>
  </si>
  <si>
    <t>PML0005675</t>
  </si>
  <si>
    <t>ERI-250-3.750</t>
  </si>
  <si>
    <t>PML0004196</t>
  </si>
  <si>
    <t>PML0004365</t>
  </si>
  <si>
    <t>PML0004736</t>
  </si>
  <si>
    <t>PML0005681</t>
  </si>
  <si>
    <t>ERI-250-3.787</t>
  </si>
  <si>
    <t>PML0003764</t>
  </si>
  <si>
    <t>PML0003984</t>
  </si>
  <si>
    <t>PML0005003</t>
  </si>
  <si>
    <t>ERI-250-3.822</t>
  </si>
  <si>
    <t>PML0005740</t>
  </si>
  <si>
    <t>ERI-250-3.832</t>
  </si>
  <si>
    <t>PML0005739</t>
  </si>
  <si>
    <t>ERI-250-4.020</t>
  </si>
  <si>
    <t>PML0005737</t>
  </si>
  <si>
    <t>ERI-250-4.039</t>
  </si>
  <si>
    <t>PML0003378</t>
  </si>
  <si>
    <t>PML0003616</t>
  </si>
  <si>
    <t>PML0004460</t>
  </si>
  <si>
    <t>PML0004763</t>
  </si>
  <si>
    <t>ERI-250-4.040</t>
  </si>
  <si>
    <t>PML0005742</t>
  </si>
  <si>
    <t>ERI-250-4.053</t>
  </si>
  <si>
    <t>PML0005744</t>
  </si>
  <si>
    <t>ERI-250-4.302</t>
  </si>
  <si>
    <t>CR 10</t>
  </si>
  <si>
    <t>PML0005745</t>
  </si>
  <si>
    <t>ERI-250-4.324</t>
  </si>
  <si>
    <t>PML0005746</t>
  </si>
  <si>
    <t>ERI-250-4.429</t>
  </si>
  <si>
    <t>Frontage Rd</t>
  </si>
  <si>
    <t>PML0004078</t>
  </si>
  <si>
    <t>PML0004163</t>
  </si>
  <si>
    <t>PML0004681</t>
  </si>
  <si>
    <t>PML0005743</t>
  </si>
  <si>
    <t>ERI-250-4.805</t>
  </si>
  <si>
    <t xml:space="preserve">Sandusky RV Resort </t>
  </si>
  <si>
    <t>PML0006965</t>
  </si>
  <si>
    <t>ERI-250-5.021</t>
  </si>
  <si>
    <t>Kalahari</t>
  </si>
  <si>
    <t>PML0005750</t>
  </si>
  <si>
    <t>ERI-250-5.110</t>
  </si>
  <si>
    <t>PML0005752</t>
  </si>
  <si>
    <t>ERI-250-5.223</t>
  </si>
  <si>
    <t>PML0005753</t>
  </si>
  <si>
    <t>ERI-250-5.225</t>
  </si>
  <si>
    <t>PML0005751</t>
  </si>
  <si>
    <t xml:space="preserve">Mostly faded </t>
  </si>
  <si>
    <t>11/21/2023, 2:24 PM</t>
  </si>
  <si>
    <t>ERI-250-5.249</t>
  </si>
  <si>
    <t>PML0005755</t>
  </si>
  <si>
    <t>Very faded and not visible is most areas</t>
  </si>
  <si>
    <t>11/21/2023, 10:47 AM</t>
  </si>
  <si>
    <t>PML0005754</t>
  </si>
  <si>
    <t>Visible at present time, getting faded in parts</t>
  </si>
  <si>
    <t>ERI-250-5.316</t>
  </si>
  <si>
    <t>PML0005756</t>
  </si>
  <si>
    <t>ERI-250-5.408</t>
  </si>
  <si>
    <t>PML0005758</t>
  </si>
  <si>
    <t>11/21/2023, 10:40 AM</t>
  </si>
  <si>
    <t>ERI-250-7.557</t>
  </si>
  <si>
    <t xml:space="preserve">Lake Erie Arms </t>
  </si>
  <si>
    <t>PML0006964</t>
  </si>
  <si>
    <t>ERI-250-8.677</t>
  </si>
  <si>
    <t>Circle K</t>
  </si>
  <si>
    <t>PML0005759</t>
  </si>
  <si>
    <t xml:space="preserve">Mostly visible, parts missing and most of edge line is missing. </t>
  </si>
  <si>
    <t>11/21/2023, 9:30 AM</t>
  </si>
  <si>
    <t>ERI-250-8.701</t>
  </si>
  <si>
    <t>PML0006961</t>
  </si>
  <si>
    <t xml:space="preserve">Most of line is missing </t>
  </si>
  <si>
    <t>11/21/2023, 9:26 AM</t>
  </si>
  <si>
    <t>ERI-250-8.710</t>
  </si>
  <si>
    <t>PML0006962</t>
  </si>
  <si>
    <t xml:space="preserve">Most of the line is not visible </t>
  </si>
  <si>
    <t>11/21/2023, 9:28 AM</t>
  </si>
  <si>
    <t>ERI-250-8.805</t>
  </si>
  <si>
    <t>CR 123</t>
  </si>
  <si>
    <t>PML0005760</t>
  </si>
  <si>
    <t xml:space="preserve">Parts of line are missing </t>
  </si>
  <si>
    <t>11/21/2023, 9:21 AM</t>
  </si>
  <si>
    <t>ERI-250-8.816</t>
  </si>
  <si>
    <t>PML0006963</t>
  </si>
  <si>
    <t xml:space="preserve">Parts of the line are missing </t>
  </si>
  <si>
    <t>11/21/2023, 9:18 AM</t>
  </si>
  <si>
    <t>ERI-250-8.886</t>
  </si>
  <si>
    <t>CR 13</t>
  </si>
  <si>
    <t>PML0005761</t>
  </si>
  <si>
    <t>ERI-250-8.981</t>
  </si>
  <si>
    <t>PML0005762</t>
  </si>
  <si>
    <t xml:space="preserve">Parts of line are not visible </t>
  </si>
  <si>
    <t>11/21/2023, 8:50 AM</t>
  </si>
  <si>
    <t>ERI-250-9.209</t>
  </si>
  <si>
    <t>Strecker Rd</t>
  </si>
  <si>
    <t>PML0003395</t>
  </si>
  <si>
    <t>PML0003652</t>
  </si>
  <si>
    <t>PML0004290</t>
  </si>
  <si>
    <t>ERI-250-9.215</t>
  </si>
  <si>
    <t>PML0003425</t>
  </si>
  <si>
    <t>PML0003971</t>
  </si>
  <si>
    <t>PML0004891</t>
  </si>
  <si>
    <t>ERI-250-9.729</t>
  </si>
  <si>
    <t>Strecker</t>
  </si>
  <si>
    <t>PML0003586</t>
  </si>
  <si>
    <t>PML0003865</t>
  </si>
  <si>
    <t>PML0004033</t>
  </si>
  <si>
    <t>PML0004994</t>
  </si>
  <si>
    <t>SERISR00269**C</t>
  </si>
  <si>
    <t>ERI-269-0.000</t>
  </si>
  <si>
    <t>Dining Rd</t>
  </si>
  <si>
    <t>PML0003450</t>
  </si>
  <si>
    <t>PML0004232</t>
  </si>
  <si>
    <t>ERI-269-11.321</t>
  </si>
  <si>
    <t>Entrance Ramp</t>
  </si>
  <si>
    <t>PML0003806</t>
  </si>
  <si>
    <t>PML0003928</t>
  </si>
  <si>
    <t>ERI-269-13.037</t>
  </si>
  <si>
    <t>PML0005787</t>
  </si>
  <si>
    <t>ERI-269-4.261</t>
  </si>
  <si>
    <t>PML0003473</t>
  </si>
  <si>
    <t>PML0004258</t>
  </si>
  <si>
    <t>PML0004910</t>
  </si>
  <si>
    <t>PML0005784</t>
  </si>
  <si>
    <t>ERI-269-7.961</t>
  </si>
  <si>
    <t>PML0003630</t>
  </si>
  <si>
    <t>PML0004508</t>
  </si>
  <si>
    <t>PML0005785</t>
  </si>
  <si>
    <t>ERI-269-8.541</t>
  </si>
  <si>
    <t>PML0003498</t>
  </si>
  <si>
    <t>PML0003552</t>
  </si>
  <si>
    <t>PML0005786</t>
  </si>
  <si>
    <t>TERITR00317**C</t>
  </si>
  <si>
    <t>ERI-317-0.011</t>
  </si>
  <si>
    <t>PML0005735</t>
  </si>
  <si>
    <t>MERIMR00343**C</t>
  </si>
  <si>
    <t>ERI-343-0.023</t>
  </si>
  <si>
    <t>Municipal Street</t>
  </si>
  <si>
    <t>Lockwood Rd</t>
  </si>
  <si>
    <t>PML0005783</t>
  </si>
  <si>
    <t>SERISR00004**C</t>
  </si>
  <si>
    <t>ERI-4-0.000</t>
  </si>
  <si>
    <t>Begin 4-Lane</t>
  </si>
  <si>
    <t>PML0004247</t>
  </si>
  <si>
    <t>PML0004374</t>
  </si>
  <si>
    <t>PML0005582</t>
  </si>
  <si>
    <t>ERI-4-0.160</t>
  </si>
  <si>
    <t>End 4-Lane</t>
  </si>
  <si>
    <t>PML0004237</t>
  </si>
  <si>
    <t>PML0004670</t>
  </si>
  <si>
    <t>PML0004783</t>
  </si>
  <si>
    <t>ERI-4-0.325</t>
  </si>
  <si>
    <t>PML0003350</t>
  </si>
  <si>
    <t>PML0003563</t>
  </si>
  <si>
    <t>PML0004923</t>
  </si>
  <si>
    <t>ERI-4-0.590</t>
  </si>
  <si>
    <t>PML0004510</t>
  </si>
  <si>
    <t>PML0004668</t>
  </si>
  <si>
    <t>ERI-4-0.591</t>
  </si>
  <si>
    <t>PML0005583</t>
  </si>
  <si>
    <t>ERI-4-10.085</t>
  </si>
  <si>
    <t>Bone Creek Dr</t>
  </si>
  <si>
    <t>PML0005599</t>
  </si>
  <si>
    <t>ERI-4-10.105</t>
  </si>
  <si>
    <t>PML0005598</t>
  </si>
  <si>
    <t>ERI-4-10.123</t>
  </si>
  <si>
    <t>PML0005601</t>
  </si>
  <si>
    <t>ERI-4-10.154</t>
  </si>
  <si>
    <t>PML0005600</t>
  </si>
  <si>
    <t>ERI-4-8.267</t>
  </si>
  <si>
    <t>PML0005584</t>
  </si>
  <si>
    <t>ERI-4-8.324</t>
  </si>
  <si>
    <t>PML0005585</t>
  </si>
  <si>
    <t>ERI-4-8.340</t>
  </si>
  <si>
    <t>PML0005586</t>
  </si>
  <si>
    <t>ERI-4-8.344</t>
  </si>
  <si>
    <t>PML0005587</t>
  </si>
  <si>
    <t>SERISR00004**N</t>
  </si>
  <si>
    <t>ERI-4-8.384</t>
  </si>
  <si>
    <t>PML0005589</t>
  </si>
  <si>
    <t>Mostly visible but could use repainted.</t>
  </si>
  <si>
    <t>ERI-4-8.462</t>
  </si>
  <si>
    <t>PML0005590</t>
  </si>
  <si>
    <t>ERI-4-8.518</t>
  </si>
  <si>
    <t>PML0005592</t>
  </si>
  <si>
    <t>ERI-4-8.523</t>
  </si>
  <si>
    <t>PML0005591</t>
  </si>
  <si>
    <t>ERI-4-8.642</t>
  </si>
  <si>
    <t>PML0005593</t>
  </si>
  <si>
    <t>ERI-4-8.962</t>
  </si>
  <si>
    <t>PML0005594</t>
  </si>
  <si>
    <t>ERI-4-8.973</t>
  </si>
  <si>
    <t>PML0005595</t>
  </si>
  <si>
    <t>ERI-4-9.723</t>
  </si>
  <si>
    <t>PML0005596</t>
  </si>
  <si>
    <t>ERI-4-9.770</t>
  </si>
  <si>
    <t>PML0003486</t>
  </si>
  <si>
    <t>PML0004043</t>
  </si>
  <si>
    <t>PML0005597</t>
  </si>
  <si>
    <t>SERIUS00006**C</t>
  </si>
  <si>
    <t>ERI-6-0.000</t>
  </si>
  <si>
    <t>PML0003761</t>
  </si>
  <si>
    <t>PML0003931</t>
  </si>
  <si>
    <t>PML0005617</t>
  </si>
  <si>
    <t>ERI-6-11.310</t>
  </si>
  <si>
    <t>Begin 5-Lane</t>
  </si>
  <si>
    <t>PML0003821</t>
  </si>
  <si>
    <t>PML0004719</t>
  </si>
  <si>
    <t>PML0005618</t>
  </si>
  <si>
    <t>ERI-6-11.516</t>
  </si>
  <si>
    <t>PML0005619</t>
  </si>
  <si>
    <t>ERI-6-11.688</t>
  </si>
  <si>
    <t>Sports Center</t>
  </si>
  <si>
    <t>PML0005620</t>
  </si>
  <si>
    <t>ERI-6-11.705</t>
  </si>
  <si>
    <t>PML0005622</t>
  </si>
  <si>
    <t>ERI-6-11.706</t>
  </si>
  <si>
    <t>PML0005621</t>
  </si>
  <si>
    <t>ERI-6-13.373</t>
  </si>
  <si>
    <t>PML0006939</t>
  </si>
  <si>
    <t>ERI-6-13.532</t>
  </si>
  <si>
    <t>PML0006938</t>
  </si>
  <si>
    <t>ERI-6-15.135</t>
  </si>
  <si>
    <t>PML0005623</t>
  </si>
  <si>
    <t>ERI-6-15.200</t>
  </si>
  <si>
    <t>Rye Beach</t>
  </si>
  <si>
    <t>PML0004045</t>
  </si>
  <si>
    <t>PML0004741</t>
  </si>
  <si>
    <t>PML0005624</t>
  </si>
  <si>
    <t>Rye Beach Corp</t>
  </si>
  <si>
    <t>PML0005625</t>
  </si>
  <si>
    <t>PML0005626</t>
  </si>
  <si>
    <t>ERI-6-15.320</t>
  </si>
  <si>
    <t>Cleveland Rd</t>
  </si>
  <si>
    <t>PML0003500</t>
  </si>
  <si>
    <t>PML0003643</t>
  </si>
  <si>
    <t>PML0004487</t>
  </si>
  <si>
    <t>PML0005627</t>
  </si>
  <si>
    <t>PML0005628</t>
  </si>
  <si>
    <t>ERI-6-15.449</t>
  </si>
  <si>
    <t>PML0003620</t>
  </si>
  <si>
    <t>PML0004183</t>
  </si>
  <si>
    <t>PML0004322</t>
  </si>
  <si>
    <t>ERI-6-15.467</t>
  </si>
  <si>
    <t>PML0005630</t>
  </si>
  <si>
    <t>ERI-6-15.469</t>
  </si>
  <si>
    <t>PML0005629</t>
  </si>
  <si>
    <t>ERI-6-15.519</t>
  </si>
  <si>
    <t>PML0005631</t>
  </si>
  <si>
    <t>ERI-6-19.340</t>
  </si>
  <si>
    <t>PML0004008</t>
  </si>
  <si>
    <t>PML0004219</t>
  </si>
  <si>
    <t>PML0005632</t>
  </si>
  <si>
    <t>ERI-6-21.808</t>
  </si>
  <si>
    <t>PML0006958</t>
  </si>
  <si>
    <t>No Passing - Left</t>
  </si>
  <si>
    <t>Yellow center line has been cut due to paving train. Will recommend new paint as soon as possible</t>
  </si>
  <si>
    <t>ERI-6-22.849</t>
  </si>
  <si>
    <t>PML0006957</t>
  </si>
  <si>
    <t>Center line has been cut due to paving train. Total distance is 340 ft. Will recommend new yellow centerlines for this area</t>
  </si>
  <si>
    <t>11/20/2023, 1:12 PM</t>
  </si>
  <si>
    <t>ERI-6-27.580</t>
  </si>
  <si>
    <t>Vermilion Corp</t>
  </si>
  <si>
    <t>PML0003894</t>
  </si>
  <si>
    <t>PML0004220</t>
  </si>
  <si>
    <t>PML0005002</t>
  </si>
  <si>
    <t>Vermillion Corp</t>
  </si>
  <si>
    <t>PML0005633</t>
  </si>
  <si>
    <t>ERI-6-27.799</t>
  </si>
  <si>
    <t>PML0005634</t>
  </si>
  <si>
    <t>SERISR00060**C</t>
  </si>
  <si>
    <t>ERI-60-0.000</t>
  </si>
  <si>
    <t>PML0003856</t>
  </si>
  <si>
    <t>PML0004283</t>
  </si>
  <si>
    <t>PML0005636</t>
  </si>
  <si>
    <t>ERI-60-3.430</t>
  </si>
  <si>
    <t>PML0004446</t>
  </si>
  <si>
    <t>PML0005639</t>
  </si>
  <si>
    <t>ERI-60-7.779</t>
  </si>
  <si>
    <t>PML0005637</t>
  </si>
  <si>
    <t>SERISR00060**N</t>
  </si>
  <si>
    <t>ERI-60-7.879</t>
  </si>
  <si>
    <t>Kneisel Rd</t>
  </si>
  <si>
    <t>PML0003484</t>
  </si>
  <si>
    <t>PML0004581</t>
  </si>
  <si>
    <t>PML0004649</t>
  </si>
  <si>
    <t>PML0005638</t>
  </si>
  <si>
    <t>PML0005640</t>
  </si>
  <si>
    <t>PML0005641</t>
  </si>
  <si>
    <t>ERI-60-7.906</t>
  </si>
  <si>
    <t>PML0005642</t>
  </si>
  <si>
    <t>ERI-60-7.985</t>
  </si>
  <si>
    <t>PML0005643</t>
  </si>
  <si>
    <t>ERI-60-8.146</t>
  </si>
  <si>
    <t>PML0005644</t>
  </si>
  <si>
    <t xml:space="preserve">Faded but visible at present time </t>
  </si>
  <si>
    <t>ERI-60-8.310</t>
  </si>
  <si>
    <t>TR 72</t>
  </si>
  <si>
    <t>PML0005645</t>
  </si>
  <si>
    <t>ERI-60-8.344</t>
  </si>
  <si>
    <t>Wine St</t>
  </si>
  <si>
    <t>PML0003818</t>
  </si>
  <si>
    <t>PML0004206</t>
  </si>
  <si>
    <t>PML0005646</t>
  </si>
  <si>
    <t>ERI-60-8.397</t>
  </si>
  <si>
    <t>PML0005647</t>
  </si>
  <si>
    <t>ERI-60-8.483</t>
  </si>
  <si>
    <t>PML0005648</t>
  </si>
  <si>
    <t>ERI-60-8.611</t>
  </si>
  <si>
    <t>PML0004905</t>
  </si>
  <si>
    <t>PML0004942</t>
  </si>
  <si>
    <t>PML0005650</t>
  </si>
  <si>
    <t>ERI-60-8.612</t>
  </si>
  <si>
    <t>PML0005649</t>
  </si>
  <si>
    <t>ERI-60-8.626</t>
  </si>
  <si>
    <t>PML0005651</t>
  </si>
  <si>
    <t>ERI-60-8.647</t>
  </si>
  <si>
    <t>PML0005652</t>
  </si>
  <si>
    <t>ERI-60-8.678</t>
  </si>
  <si>
    <t>PML0005653</t>
  </si>
  <si>
    <t>SERISR00601**C</t>
  </si>
  <si>
    <t>ERI-601-0.000</t>
  </si>
  <si>
    <t>PML0004210</t>
  </si>
  <si>
    <t>PML0004356</t>
  </si>
  <si>
    <t>PML0005788</t>
  </si>
  <si>
    <t>SERISR00061**C</t>
  </si>
  <si>
    <t>ERI-61-0.000</t>
  </si>
  <si>
    <t>PML0004229</t>
  </si>
  <si>
    <t>PML0004493</t>
  </si>
  <si>
    <t>PML0005654</t>
  </si>
  <si>
    <t>ERI-61-2.912</t>
  </si>
  <si>
    <t>Berlin Hts</t>
  </si>
  <si>
    <t>PML0004632</t>
  </si>
  <si>
    <t>PML0004834</t>
  </si>
  <si>
    <t>PML0005667</t>
  </si>
  <si>
    <t>ERI-61-3.681</t>
  </si>
  <si>
    <t>PML0003705</t>
  </si>
  <si>
    <t>PML0004361</t>
  </si>
  <si>
    <t>PML0005657</t>
  </si>
  <si>
    <t>PML0005658</t>
  </si>
  <si>
    <t>ERI-61-4.770</t>
  </si>
  <si>
    <t>PML0004057</t>
  </si>
  <si>
    <t>PML0004560</t>
  </si>
  <si>
    <t>PML0005659</t>
  </si>
  <si>
    <t>ERI-61-7.143</t>
  </si>
  <si>
    <t>PML0005660</t>
  </si>
  <si>
    <t xml:space="preserve">Visable at present time </t>
  </si>
  <si>
    <t>ERI-61-7.211</t>
  </si>
  <si>
    <t>PML0003331</t>
  </si>
  <si>
    <t>SERISR00061**N</t>
  </si>
  <si>
    <t>PML0003470</t>
  </si>
  <si>
    <t>PML0003478</t>
  </si>
  <si>
    <t>PML0003510</t>
  </si>
  <si>
    <t>PML0003623</t>
  </si>
  <si>
    <t>PML0004301</t>
  </si>
  <si>
    <t>PML0004973</t>
  </si>
  <si>
    <t>ERI-61-7.216</t>
  </si>
  <si>
    <t>PML0005602</t>
  </si>
  <si>
    <t>ERI-61-7.306</t>
  </si>
  <si>
    <t>PML0005603</t>
  </si>
  <si>
    <t>ERI-61-7.339</t>
  </si>
  <si>
    <t>PML0003361</t>
  </si>
  <si>
    <t>PML0003953</t>
  </si>
  <si>
    <t>US 2</t>
  </si>
  <si>
    <t>PML0005604</t>
  </si>
  <si>
    <t>ERI-61-7.347</t>
  </si>
  <si>
    <t>PML0005605</t>
  </si>
  <si>
    <t>CERICR00008A*C</t>
  </si>
  <si>
    <t>ERI-8-0.000</t>
  </si>
  <si>
    <t>PML0005705</t>
  </si>
  <si>
    <t>SERISR00099**C</t>
  </si>
  <si>
    <t>ERI-99-0.000</t>
  </si>
  <si>
    <t>PML0003547</t>
  </si>
  <si>
    <t>PML0003943</t>
  </si>
  <si>
    <t>PML0005607</t>
  </si>
  <si>
    <t>SHURSR00103**C</t>
  </si>
  <si>
    <t>HUR-103-0.000</t>
  </si>
  <si>
    <t>HUR</t>
  </si>
  <si>
    <t>Willard Corp</t>
  </si>
  <si>
    <t>PML0004651</t>
  </si>
  <si>
    <t>PML0004841</t>
  </si>
  <si>
    <t>HUR-103-3.128</t>
  </si>
  <si>
    <t>PML0005875</t>
  </si>
  <si>
    <t>HUR-103-3.243</t>
  </si>
  <si>
    <t>US 224</t>
  </si>
  <si>
    <t>PML0005876</t>
  </si>
  <si>
    <t>HUR-103-4.845</t>
  </si>
  <si>
    <t>PML0003628</t>
  </si>
  <si>
    <t>PML0004337</t>
  </si>
  <si>
    <t>PML0005879</t>
  </si>
  <si>
    <t>HUR-103-4.858</t>
  </si>
  <si>
    <t>SR 99</t>
  </si>
  <si>
    <t>PML0005877</t>
  </si>
  <si>
    <t>HUR-103-4.900</t>
  </si>
  <si>
    <t>PML0005878</t>
  </si>
  <si>
    <t>SHURSR00113**C</t>
  </si>
  <si>
    <t>HUR-113-1.853</t>
  </si>
  <si>
    <t>Bellevue Corp</t>
  </si>
  <si>
    <t>Erie Co</t>
  </si>
  <si>
    <t>PML0003911</t>
  </si>
  <si>
    <t>PML0004419</t>
  </si>
  <si>
    <t>PML0005880</t>
  </si>
  <si>
    <t>SHURSR00013**C</t>
  </si>
  <si>
    <t>HUR-13-0.000</t>
  </si>
  <si>
    <t>Omega Rd</t>
  </si>
  <si>
    <t>PML0003721</t>
  </si>
  <si>
    <t>PML0004711</t>
  </si>
  <si>
    <t>PML0005790</t>
  </si>
  <si>
    <t>HUR-13-4.821</t>
  </si>
  <si>
    <t>PML0003463</t>
  </si>
  <si>
    <t>PML0004157</t>
  </si>
  <si>
    <t>SHURSR00162**C</t>
  </si>
  <si>
    <t>HUR-162-0.000</t>
  </si>
  <si>
    <t>N. Fairfield Corp</t>
  </si>
  <si>
    <t>PML0003243</t>
  </si>
  <si>
    <t>PML0003245</t>
  </si>
  <si>
    <t>PML0003882</t>
  </si>
  <si>
    <t>HUR-162-12.137</t>
  </si>
  <si>
    <t>N. Fairfield</t>
  </si>
  <si>
    <t>PML0003989</t>
  </si>
  <si>
    <t>PML0004231</t>
  </si>
  <si>
    <t>PML0005881</t>
  </si>
  <si>
    <t>HUR-162-12.971</t>
  </si>
  <si>
    <t>PML0004562</t>
  </si>
  <si>
    <t>PML0004816</t>
  </si>
  <si>
    <t>HUR-162-18.925</t>
  </si>
  <si>
    <t>PML0005882</t>
  </si>
  <si>
    <t>HUR-162-19.907</t>
  </si>
  <si>
    <t>New London Corp</t>
  </si>
  <si>
    <t>PML0003999</t>
  </si>
  <si>
    <t>PML0004599</t>
  </si>
  <si>
    <t>PML0005883</t>
  </si>
  <si>
    <t>HUR-162-23.731</t>
  </si>
  <si>
    <t>New London</t>
  </si>
  <si>
    <t>PML0003727</t>
  </si>
  <si>
    <t>PML0004465</t>
  </si>
  <si>
    <t>PML0005884</t>
  </si>
  <si>
    <t>HUR-162-24.892</t>
  </si>
  <si>
    <t>PML0003549</t>
  </si>
  <si>
    <t>PML0003944</t>
  </si>
  <si>
    <t>PML0005885</t>
  </si>
  <si>
    <t>SHURSR00018**C</t>
  </si>
  <si>
    <t>HUR-18-15.279</t>
  </si>
  <si>
    <t>US 20</t>
  </si>
  <si>
    <t>Exit Ramp</t>
  </si>
  <si>
    <t>PML0005791</t>
  </si>
  <si>
    <t>HUR-18-15.455</t>
  </si>
  <si>
    <t>PML0004023</t>
  </si>
  <si>
    <t>PML0004856</t>
  </si>
  <si>
    <t>PML0005792</t>
  </si>
  <si>
    <t>PML0005793</t>
  </si>
  <si>
    <t>HUR-18-24.703</t>
  </si>
  <si>
    <t>SR 18</t>
  </si>
  <si>
    <t>Wakeman Corp</t>
  </si>
  <si>
    <t>PML0004343</t>
  </si>
  <si>
    <t>PML0004920</t>
  </si>
  <si>
    <t>SHURUS00020**C</t>
  </si>
  <si>
    <t>HUR-20-16.232</t>
  </si>
  <si>
    <t>Start of 2 lane</t>
  </si>
  <si>
    <t>PML0003309</t>
  </si>
  <si>
    <t>PML0004285</t>
  </si>
  <si>
    <t>PML0005825</t>
  </si>
  <si>
    <t>HUR-20-24.739</t>
  </si>
  <si>
    <t>PML0003583</t>
  </si>
  <si>
    <t>PML0004396</t>
  </si>
  <si>
    <t>PML0005896</t>
  </si>
  <si>
    <t>HUR-20-25.580</t>
  </si>
  <si>
    <t>Wakeman</t>
  </si>
  <si>
    <t>PML0005829</t>
  </si>
  <si>
    <t>HUR-20-7.342</t>
  </si>
  <si>
    <t>PML0005800</t>
  </si>
  <si>
    <t>HUR-20-7.391</t>
  </si>
  <si>
    <t>Monroeville</t>
  </si>
  <si>
    <t>PML0005801</t>
  </si>
  <si>
    <t>HUR-20-7.451</t>
  </si>
  <si>
    <t>End Divided</t>
  </si>
  <si>
    <t>Monroeville Corp</t>
  </si>
  <si>
    <t>PML0004542</t>
  </si>
  <si>
    <t>PML0004785</t>
  </si>
  <si>
    <t>PML0004900</t>
  </si>
  <si>
    <t>PML0005803</t>
  </si>
  <si>
    <t>HUR-20-7.476</t>
  </si>
  <si>
    <t>PML0005802</t>
  </si>
  <si>
    <t>SHURUS00020**N</t>
  </si>
  <si>
    <t>HUR-20-8.562</t>
  </si>
  <si>
    <t>PML0005804</t>
  </si>
  <si>
    <t>HUR-20-8.573</t>
  </si>
  <si>
    <t>PML0005805</t>
  </si>
  <si>
    <t>SHURUS00224**C</t>
  </si>
  <si>
    <t>HUR-224-0.000</t>
  </si>
  <si>
    <t>PML0003301</t>
  </si>
  <si>
    <t>PML0003303</t>
  </si>
  <si>
    <t>PML0005031</t>
  </si>
  <si>
    <t>HUR-224-16.340</t>
  </si>
  <si>
    <t>Greenwich</t>
  </si>
  <si>
    <t>Greenwich Corp</t>
  </si>
  <si>
    <t>PML0003746</t>
  </si>
  <si>
    <t>PML0004757</t>
  </si>
  <si>
    <t>PML0005889</t>
  </si>
  <si>
    <t>HUR-224-17.346</t>
  </si>
  <si>
    <t>Ashland Co</t>
  </si>
  <si>
    <t>PML0004388</t>
  </si>
  <si>
    <t>PML0004473</t>
  </si>
  <si>
    <t>PML0005890</t>
  </si>
  <si>
    <t>HUR-224-4.596</t>
  </si>
  <si>
    <t>PML0003720</t>
  </si>
  <si>
    <t>PML0004635</t>
  </si>
  <si>
    <t>HUR-224-6.053</t>
  </si>
  <si>
    <t>PML0003377</t>
  </si>
  <si>
    <t>PML0003656</t>
  </si>
  <si>
    <t>PML0005867</t>
  </si>
  <si>
    <t>HUR-224-6.466</t>
  </si>
  <si>
    <t>PML0004154</t>
  </si>
  <si>
    <t>PML0004895</t>
  </si>
  <si>
    <t>HUR-224-6.467</t>
  </si>
  <si>
    <t>PML0005886</t>
  </si>
  <si>
    <t>HUR-224-8.386</t>
  </si>
  <si>
    <t>PML0004548</t>
  </si>
  <si>
    <t>PML0004769</t>
  </si>
  <si>
    <t>PML0005888</t>
  </si>
  <si>
    <t>CHURCR00245**C</t>
  </si>
  <si>
    <t>HUR-245-1.544</t>
  </si>
  <si>
    <t>SHURUS00250**C</t>
  </si>
  <si>
    <t>HUR-250-0.000</t>
  </si>
  <si>
    <t>PML0003472</t>
  </si>
  <si>
    <t>PML0004314</t>
  </si>
  <si>
    <t>PML0005891</t>
  </si>
  <si>
    <t>HUR-250-0.210</t>
  </si>
  <si>
    <t>Norwalk Corp</t>
  </si>
  <si>
    <t>PML0003462</t>
  </si>
  <si>
    <t>PML0003736</t>
  </si>
  <si>
    <t>PML0005892</t>
  </si>
  <si>
    <t>HUR-250-0.717</t>
  </si>
  <si>
    <t>TR 125</t>
  </si>
  <si>
    <t>PML0005893</t>
  </si>
  <si>
    <t>HUR-250-18.602</t>
  </si>
  <si>
    <t>PML0004684</t>
  </si>
  <si>
    <t>PML0004986</t>
  </si>
  <si>
    <t>HUR-250-19.815</t>
  </si>
  <si>
    <t>PML0005895</t>
  </si>
  <si>
    <t>HUR-250-5.079</t>
  </si>
  <si>
    <t>PML0004116</t>
  </si>
  <si>
    <t>PML0004148</t>
  </si>
  <si>
    <t>PML0005894</t>
  </si>
  <si>
    <t>SHURSR00269**C</t>
  </si>
  <si>
    <t>HUR-269-0.020</t>
  </si>
  <si>
    <t>PML0004511</t>
  </si>
  <si>
    <t>PML0004849</t>
  </si>
  <si>
    <t>HUR-269-0.022</t>
  </si>
  <si>
    <t>PML0003291</t>
  </si>
  <si>
    <t>SHURSR00004**C</t>
  </si>
  <si>
    <t>HUR-4-0.000</t>
  </si>
  <si>
    <t>PML0004826</t>
  </si>
  <si>
    <t>PML0004990</t>
  </si>
  <si>
    <t>HUR-4-0.001</t>
  </si>
  <si>
    <t>PML0003298</t>
  </si>
  <si>
    <t>HUR-4-6.326</t>
  </si>
  <si>
    <t>PML0003994</t>
  </si>
  <si>
    <t>PML0004013</t>
  </si>
  <si>
    <t>HUR-4-6.691</t>
  </si>
  <si>
    <t>PML0003324</t>
  </si>
  <si>
    <t>PML0004482</t>
  </si>
  <si>
    <t>PML0005789</t>
  </si>
  <si>
    <t>CHURCR00051**C</t>
  </si>
  <si>
    <t>HUR-51-5.620</t>
  </si>
  <si>
    <t>PML0004539</t>
  </si>
  <si>
    <t>PML0004723</t>
  </si>
  <si>
    <t>PML0005899</t>
  </si>
  <si>
    <t>SHURSR00547**C</t>
  </si>
  <si>
    <t>HUR-547-0.002</t>
  </si>
  <si>
    <t>PML0003372</t>
  </si>
  <si>
    <t>PML0004261</t>
  </si>
  <si>
    <t>HUR-547-0.003</t>
  </si>
  <si>
    <t>PML0003218</t>
  </si>
  <si>
    <t>HUR-547-7.119</t>
  </si>
  <si>
    <t>PML0003805</t>
  </si>
  <si>
    <t>PML0004962</t>
  </si>
  <si>
    <t>HUR-547-7.120</t>
  </si>
  <si>
    <t>PML0005897</t>
  </si>
  <si>
    <t>SHURSR00598**C</t>
  </si>
  <si>
    <t>HUR-598-0.000</t>
  </si>
  <si>
    <t>PML0003932</t>
  </si>
  <si>
    <t>PML0003955</t>
  </si>
  <si>
    <t>PML0005898</t>
  </si>
  <si>
    <t>HUR-598-2.637</t>
  </si>
  <si>
    <t>PML0004208</t>
  </si>
  <si>
    <t>PML0004584</t>
  </si>
  <si>
    <t>SHURSR00060**C</t>
  </si>
  <si>
    <t>HUR-60-0.000</t>
  </si>
  <si>
    <t>PML0003663</t>
  </si>
  <si>
    <t>PML0004669</t>
  </si>
  <si>
    <t>HUR-60-0.371</t>
  </si>
  <si>
    <t>PML0003645</t>
  </si>
  <si>
    <t>PML0003917</t>
  </si>
  <si>
    <t>PML0005826</t>
  </si>
  <si>
    <t>PML0005827</t>
  </si>
  <si>
    <t>HUR-60-12.931</t>
  </si>
  <si>
    <t>PML0003567</t>
  </si>
  <si>
    <t>PML0003708</t>
  </si>
  <si>
    <t>HUR-60-13.580</t>
  </si>
  <si>
    <t>PML0003512</t>
  </si>
  <si>
    <t>PML0004413</t>
  </si>
  <si>
    <t>HUR-60-13.890</t>
  </si>
  <si>
    <t>PML0004061</t>
  </si>
  <si>
    <t>PML0004866</t>
  </si>
  <si>
    <t>PML0005830</t>
  </si>
  <si>
    <t>HUR-60-2.068</t>
  </si>
  <si>
    <t>PML0004010</t>
  </si>
  <si>
    <t>PML0004605</t>
  </si>
  <si>
    <t>PML0005828</t>
  </si>
  <si>
    <t>SHURSR00601**C</t>
  </si>
  <si>
    <t>HUR-601-4.385</t>
  </si>
  <si>
    <t>PML0003915</t>
  </si>
  <si>
    <t>PML0005008</t>
  </si>
  <si>
    <t>PML0005900</t>
  </si>
  <si>
    <t>SHURSR00061**C</t>
  </si>
  <si>
    <t>HUR-61-0.000</t>
  </si>
  <si>
    <t>Plymouth</t>
  </si>
  <si>
    <t>Plymouth Corp</t>
  </si>
  <si>
    <t>PML0005832</t>
  </si>
  <si>
    <t>PML0005833</t>
  </si>
  <si>
    <t>HUR-61-0.030</t>
  </si>
  <si>
    <t>PML0005831</t>
  </si>
  <si>
    <t>HUR-61-0.750</t>
  </si>
  <si>
    <t>PML0003790</t>
  </si>
  <si>
    <t>PML0003844</t>
  </si>
  <si>
    <t>PML0004708</t>
  </si>
  <si>
    <t>PML0005834</t>
  </si>
  <si>
    <t>HUR-61-12.092</t>
  </si>
  <si>
    <t>PML0004138</t>
  </si>
  <si>
    <t>PML0004907</t>
  </si>
  <si>
    <t>HUR-61-12.093</t>
  </si>
  <si>
    <t>PML0005840</t>
  </si>
  <si>
    <t>HUR-61-17.297</t>
  </si>
  <si>
    <t>PML0005841</t>
  </si>
  <si>
    <t>HUR-61-17.350</t>
  </si>
  <si>
    <t>PML0005842</t>
  </si>
  <si>
    <t>HUR-61-17.371</t>
  </si>
  <si>
    <t>CR 242</t>
  </si>
  <si>
    <t>PML0005843</t>
  </si>
  <si>
    <t>HUR-61-17.396</t>
  </si>
  <si>
    <t>PML0005844</t>
  </si>
  <si>
    <t>HUR-61-18.308</t>
  </si>
  <si>
    <t>Pleasant St</t>
  </si>
  <si>
    <t>PML0005845</t>
  </si>
  <si>
    <t>HUR-61-18.383</t>
  </si>
  <si>
    <t>PML0005846</t>
  </si>
  <si>
    <t>HUR-61-18.405</t>
  </si>
  <si>
    <t>PML0005847</t>
  </si>
  <si>
    <t>HUR-61-18.577</t>
  </si>
  <si>
    <t>Manahan Ave</t>
  </si>
  <si>
    <t>Sate St</t>
  </si>
  <si>
    <t>PML0005848</t>
  </si>
  <si>
    <t>HUR-61-18.616</t>
  </si>
  <si>
    <t>State St</t>
  </si>
  <si>
    <t>PML0005849</t>
  </si>
  <si>
    <t>HUR-61-18.641</t>
  </si>
  <si>
    <t>Case Ave</t>
  </si>
  <si>
    <t>PML0005850</t>
  </si>
  <si>
    <t>HUR-61-18.661</t>
  </si>
  <si>
    <t>Church St</t>
  </si>
  <si>
    <t>PML0005852</t>
  </si>
  <si>
    <t>HUR-61-18.662</t>
  </si>
  <si>
    <t>PML0005851</t>
  </si>
  <si>
    <t>HUR-61-18.686</t>
  </si>
  <si>
    <t>PML0005853</t>
  </si>
  <si>
    <t>HUR-61-18.716</t>
  </si>
  <si>
    <t>Hester St</t>
  </si>
  <si>
    <t>PML0005854</t>
  </si>
  <si>
    <t>HUR-61-18.789</t>
  </si>
  <si>
    <t>Benedict Ave</t>
  </si>
  <si>
    <t>PML0005855</t>
  </si>
  <si>
    <t>HUR-61-18.805</t>
  </si>
  <si>
    <t>PML0005856</t>
  </si>
  <si>
    <t>HUR-61-18.863</t>
  </si>
  <si>
    <t>Linwood Ave</t>
  </si>
  <si>
    <t>PML0005857</t>
  </si>
  <si>
    <t>HUR-61-18.908</t>
  </si>
  <si>
    <t>Prospect St</t>
  </si>
  <si>
    <t>PML0005858</t>
  </si>
  <si>
    <t>HUR-61-18.920</t>
  </si>
  <si>
    <t>PML0005859</t>
  </si>
  <si>
    <t>HUR-61-18.947</t>
  </si>
  <si>
    <t>Foster St</t>
  </si>
  <si>
    <t>PML0005860</t>
  </si>
  <si>
    <t>HUR-61-18.976</t>
  </si>
  <si>
    <t>PML0005861</t>
  </si>
  <si>
    <t>HUR-61-19.008</t>
  </si>
  <si>
    <t>Wooster St</t>
  </si>
  <si>
    <t>PML0005862</t>
  </si>
  <si>
    <t>HUR-61-19.031</t>
  </si>
  <si>
    <t>Milan Ave</t>
  </si>
  <si>
    <t>PML0005863</t>
  </si>
  <si>
    <t>HUR-61-19.096</t>
  </si>
  <si>
    <t>PML0005864</t>
  </si>
  <si>
    <t>PML0005865</t>
  </si>
  <si>
    <t>HUR-61-19.470</t>
  </si>
  <si>
    <t>CR 245</t>
  </si>
  <si>
    <t>PML0005866</t>
  </si>
  <si>
    <t>HUR-61-2.547</t>
  </si>
  <si>
    <t>PML0005835</t>
  </si>
  <si>
    <t>HUR-61-2.645</t>
  </si>
  <si>
    <t>PML0005836</t>
  </si>
  <si>
    <t>HUR-61-2.646</t>
  </si>
  <si>
    <t>PML0003535</t>
  </si>
  <si>
    <t>PML0004402</t>
  </si>
  <si>
    <t>HUR-61-2.667</t>
  </si>
  <si>
    <t>PML0005837</t>
  </si>
  <si>
    <t>HUR-61-2.705</t>
  </si>
  <si>
    <t>Prairie St</t>
  </si>
  <si>
    <t>PML0005838</t>
  </si>
  <si>
    <t>HUR-61-6.704</t>
  </si>
  <si>
    <t>PML0004833</t>
  </si>
  <si>
    <t>PML0005021</t>
  </si>
  <si>
    <t>HUR-61-6.705</t>
  </si>
  <si>
    <t>PML0005839</t>
  </si>
  <si>
    <t>SHURSR00099**C</t>
  </si>
  <si>
    <t>HUR-99-0.756</t>
  </si>
  <si>
    <t>PML0005868</t>
  </si>
  <si>
    <t>HUR-99-0.818</t>
  </si>
  <si>
    <t>PML0005869</t>
  </si>
  <si>
    <t>HUR-99-0.891</t>
  </si>
  <si>
    <t>PML0005870</t>
  </si>
  <si>
    <t>HUR-99-0.897</t>
  </si>
  <si>
    <t>PML0005871</t>
  </si>
  <si>
    <t>HUR-99-1.529</t>
  </si>
  <si>
    <t>PML0003365</t>
  </si>
  <si>
    <t>PML0004075</t>
  </si>
  <si>
    <t>PML0005872</t>
  </si>
  <si>
    <t>HUR-99-13.939</t>
  </si>
  <si>
    <t>PML0004855</t>
  </si>
  <si>
    <t>PML0004976</t>
  </si>
  <si>
    <t>PML0005873</t>
  </si>
  <si>
    <t>HUR-99-14.949</t>
  </si>
  <si>
    <t>PML0004272</t>
  </si>
  <si>
    <t>PML0004480</t>
  </si>
  <si>
    <t>PML0005874</t>
  </si>
  <si>
    <t>SLORSR00113**C</t>
  </si>
  <si>
    <t>LOR-113-0.000</t>
  </si>
  <si>
    <t>LOR</t>
  </si>
  <si>
    <t>S. Amherst Corp</t>
  </si>
  <si>
    <t>PML0004214</t>
  </si>
  <si>
    <t>PML0004818</t>
  </si>
  <si>
    <t>PML0006122</t>
  </si>
  <si>
    <t>LOR-113-10.033</t>
  </si>
  <si>
    <t>CR 53</t>
  </si>
  <si>
    <t>PML0006133</t>
  </si>
  <si>
    <t>11/24/2023, 11:45 AM</t>
  </si>
  <si>
    <t>SLORSR00113**N</t>
  </si>
  <si>
    <t>LOR-113-10.067</t>
  </si>
  <si>
    <t>PML0006134</t>
  </si>
  <si>
    <t>11/24/2023, 11:38 AM</t>
  </si>
  <si>
    <t>PML0006135</t>
  </si>
  <si>
    <t>LOR-113-10.110</t>
  </si>
  <si>
    <t>PML0006136</t>
  </si>
  <si>
    <t>11/24/2023, 11:39 AM</t>
  </si>
  <si>
    <t>LOR-113-10.170</t>
  </si>
  <si>
    <t>Elyria Corp</t>
  </si>
  <si>
    <t>PML0004088</t>
  </si>
  <si>
    <t>PML0004936</t>
  </si>
  <si>
    <t>PML0005022</t>
  </si>
  <si>
    <t>LOR-113-10.182</t>
  </si>
  <si>
    <t>PML0003710</t>
  </si>
  <si>
    <t>11/24/2023, 11:35 AM</t>
  </si>
  <si>
    <t>PML0003759</t>
  </si>
  <si>
    <t>11/24/2023, 11:36 AM</t>
  </si>
  <si>
    <t>PML0004489</t>
  </si>
  <si>
    <t>LOR-113-10.875</t>
  </si>
  <si>
    <t>TR 54</t>
  </si>
  <si>
    <t>PML0006139</t>
  </si>
  <si>
    <t>11/24/2023, 11:29 AM</t>
  </si>
  <si>
    <t>LOR-113-10.910</t>
  </si>
  <si>
    <t>PML0006140</t>
  </si>
  <si>
    <t>11/24/2023, 11:28 AM</t>
  </si>
  <si>
    <t>LOR-113-4.632</t>
  </si>
  <si>
    <t>S. Amherst</t>
  </si>
  <si>
    <t>PML0003672</t>
  </si>
  <si>
    <t>PML0004570</t>
  </si>
  <si>
    <t>PML0006123</t>
  </si>
  <si>
    <t>LOR-113-6.323</t>
  </si>
  <si>
    <t>PML0003382</t>
  </si>
  <si>
    <t>11/24/2023, 12:18 PM</t>
  </si>
  <si>
    <t>PML0003770</t>
  </si>
  <si>
    <t>PML0003871</t>
  </si>
  <si>
    <t>11/24/2023, 12:19 PM</t>
  </si>
  <si>
    <t>LOR-113-6.663</t>
  </si>
  <si>
    <t>Star Builders Inc</t>
  </si>
  <si>
    <t>PML0006124</t>
  </si>
  <si>
    <t>LOR-113-6.712</t>
  </si>
  <si>
    <t>PML0003341</t>
  </si>
  <si>
    <t>11/24/2023, 12:14 PM</t>
  </si>
  <si>
    <t>PML0004614</t>
  </si>
  <si>
    <t>PML0006125</t>
  </si>
  <si>
    <t>LOR-113-7.403</t>
  </si>
  <si>
    <t>PML0006126</t>
  </si>
  <si>
    <t>11/24/2023, 12:13 PM</t>
  </si>
  <si>
    <t>LOR-113-7.492</t>
  </si>
  <si>
    <t>PML0004037</t>
  </si>
  <si>
    <t>PML0004550</t>
  </si>
  <si>
    <t>PML0006128</t>
  </si>
  <si>
    <t>LOR-113-7.506</t>
  </si>
  <si>
    <t>PML0006127</t>
  </si>
  <si>
    <t>11/24/2023, 11:01 AM</t>
  </si>
  <si>
    <t>LOR-113-8.214</t>
  </si>
  <si>
    <t>TR 39</t>
  </si>
  <si>
    <t>PML0006129</t>
  </si>
  <si>
    <t>11/24/2023, 11:03 AM</t>
  </si>
  <si>
    <t>LOR-113-8.336</t>
  </si>
  <si>
    <t>PML0006130</t>
  </si>
  <si>
    <t>11/24/2023, 11:04 AM</t>
  </si>
  <si>
    <t>LOR-113-8.363</t>
  </si>
  <si>
    <t>PML0006131</t>
  </si>
  <si>
    <t>LOR-113-8.427</t>
  </si>
  <si>
    <t>PML0006132</t>
  </si>
  <si>
    <t>11/24/2023, 11:46 AM</t>
  </si>
  <si>
    <t>TLORTR00130**C</t>
  </si>
  <si>
    <t>LOR-130-2.622</t>
  </si>
  <si>
    <t>TR 130</t>
  </si>
  <si>
    <t>PML0006078</t>
  </si>
  <si>
    <t>SLORSR00162**C</t>
  </si>
  <si>
    <t>LOR-162-0.000</t>
  </si>
  <si>
    <t>PML0004140</t>
  </si>
  <si>
    <t>PML0004235</t>
  </si>
  <si>
    <t>LOR-162-0.001</t>
  </si>
  <si>
    <t>PML0006141</t>
  </si>
  <si>
    <t>SLORSR00018**C</t>
  </si>
  <si>
    <t>LOR-18-0.000</t>
  </si>
  <si>
    <t>Wellington Corp</t>
  </si>
  <si>
    <t>PML0003968</t>
  </si>
  <si>
    <t>PML0004500</t>
  </si>
  <si>
    <t>LOR-18-5.740</t>
  </si>
  <si>
    <t>Wellington</t>
  </si>
  <si>
    <t>PML0004326</t>
  </si>
  <si>
    <t>PML0004491</t>
  </si>
  <si>
    <t>LOR-18-6.366</t>
  </si>
  <si>
    <t>PML0005914</t>
  </si>
  <si>
    <t>LOR-18-6.386</t>
  </si>
  <si>
    <t>PML0005915</t>
  </si>
  <si>
    <t>LOR-18-7.040</t>
  </si>
  <si>
    <t>PML0003848</t>
  </si>
  <si>
    <t>From Wellington going East, edgeline marking dull for est. 500 ft</t>
  </si>
  <si>
    <t>11/22/2023, 10:30 AM</t>
  </si>
  <si>
    <t>PML0005000</t>
  </si>
  <si>
    <t>From Wellington going East, centerline marking dull for est. 500 ft</t>
  </si>
  <si>
    <t>11/22/2023, 10:34 AM</t>
  </si>
  <si>
    <t>PML0005916</t>
  </si>
  <si>
    <t>11/22/2023, 10:35 AM</t>
  </si>
  <si>
    <t>SLORUS00020**C</t>
  </si>
  <si>
    <t>LOR-20-0.000</t>
  </si>
  <si>
    <t>PML0003426</t>
  </si>
  <si>
    <t>11/22/2023, 10:51 AM</t>
  </si>
  <si>
    <t>PML0004664</t>
  </si>
  <si>
    <t>11/22/2023, 10:52 AM</t>
  </si>
  <si>
    <t>PML0005919</t>
  </si>
  <si>
    <t>LOR-20-16.228</t>
  </si>
  <si>
    <t>PML0005982</t>
  </si>
  <si>
    <t>LOR-20-6.136</t>
  </si>
  <si>
    <t>Oberlin Corp</t>
  </si>
  <si>
    <t>PML0005917</t>
  </si>
  <si>
    <t>11/21/2023, 1:40 PM</t>
  </si>
  <si>
    <t>LOR-20-6.144</t>
  </si>
  <si>
    <t>PML0005918</t>
  </si>
  <si>
    <t>11/21/2023, 1:41 PM</t>
  </si>
  <si>
    <t>LOR-20-6.218</t>
  </si>
  <si>
    <t xml:space="preserve">Oberlin </t>
  </si>
  <si>
    <t>PML0005920</t>
  </si>
  <si>
    <t>LOR-20-6.338</t>
  </si>
  <si>
    <t>Oberlin</t>
  </si>
  <si>
    <t>PML0005921</t>
  </si>
  <si>
    <t>LOR-20-6.432</t>
  </si>
  <si>
    <t>PML0005922</t>
  </si>
  <si>
    <t>11/21/2023, 1:13 PM</t>
  </si>
  <si>
    <t>PML0005923</t>
  </si>
  <si>
    <t>LOR-20-6.560</t>
  </si>
  <si>
    <t>PML0005924</t>
  </si>
  <si>
    <t>LOR-20-6.561</t>
  </si>
  <si>
    <t>PML0005925</t>
  </si>
  <si>
    <t>11/21/2023, 1:07 PM</t>
  </si>
  <si>
    <t>LOR-20-6.584</t>
  </si>
  <si>
    <t>PML0005927</t>
  </si>
  <si>
    <t>11/24/2023, 1:09 PM</t>
  </si>
  <si>
    <t>LOR-20-6.694</t>
  </si>
  <si>
    <t>PML0005926</t>
  </si>
  <si>
    <t>11/24/2023, 1:11 PM</t>
  </si>
  <si>
    <t>LOR-20-8.471</t>
  </si>
  <si>
    <t>PML0005928</t>
  </si>
  <si>
    <t>11/24/2023, 1:13 PM</t>
  </si>
  <si>
    <t>SLORSR00252**C</t>
  </si>
  <si>
    <t>LOR-252-2.564</t>
  </si>
  <si>
    <t>SR 82</t>
  </si>
  <si>
    <t>PML0006148</t>
  </si>
  <si>
    <t>LOR-252-2.636</t>
  </si>
  <si>
    <t>PML0006149</t>
  </si>
  <si>
    <t>LOR-252-2.660</t>
  </si>
  <si>
    <t>PML0006145</t>
  </si>
  <si>
    <t>LOR-252-2.703</t>
  </si>
  <si>
    <t>PML0006146</t>
  </si>
  <si>
    <t>LOR-252-5.426</t>
  </si>
  <si>
    <t>PML0006142</t>
  </si>
  <si>
    <t>SLORSR00254**C</t>
  </si>
  <si>
    <t>LOR-254-0.010</t>
  </si>
  <si>
    <t>SR 57</t>
  </si>
  <si>
    <t>PML0006153</t>
  </si>
  <si>
    <t>LOR-254-0.011</t>
  </si>
  <si>
    <t>PML0006152</t>
  </si>
  <si>
    <t>LOR-254-0.258</t>
  </si>
  <si>
    <t>CR 20</t>
  </si>
  <si>
    <t>PML0006155</t>
  </si>
  <si>
    <t>PML0006156</t>
  </si>
  <si>
    <t>LOR-254-0.284</t>
  </si>
  <si>
    <t>PML0006157</t>
  </si>
  <si>
    <t>LOR-254-0.370</t>
  </si>
  <si>
    <t>PML0003367</t>
  </si>
  <si>
    <t>PML0004161</t>
  </si>
  <si>
    <t>PML0006151</t>
  </si>
  <si>
    <t>LOR-254-0.374</t>
  </si>
  <si>
    <t>TR 1049</t>
  </si>
  <si>
    <t>PML0006150</t>
  </si>
  <si>
    <t>LOR-254-0.430</t>
  </si>
  <si>
    <t>West River</t>
  </si>
  <si>
    <t>Sheffield Corp</t>
  </si>
  <si>
    <t>PML0003615</t>
  </si>
  <si>
    <t>PML0004118</t>
  </si>
  <si>
    <t>PML0004467</t>
  </si>
  <si>
    <t>LOR-254-0.732</t>
  </si>
  <si>
    <t>TR 20</t>
  </si>
  <si>
    <t>PML0006158</t>
  </si>
  <si>
    <t>LOR-254-0.782</t>
  </si>
  <si>
    <t>PML0006159</t>
  </si>
  <si>
    <t>LOR-254-1.140</t>
  </si>
  <si>
    <t>Sheffield</t>
  </si>
  <si>
    <t>IR 90 WB</t>
  </si>
  <si>
    <t>PML0003792</t>
  </si>
  <si>
    <t>PML0004836</t>
  </si>
  <si>
    <t>PML0006160</t>
  </si>
  <si>
    <t>LOR-254-1.182</t>
  </si>
  <si>
    <t>E River Rd</t>
  </si>
  <si>
    <t>PML0006170</t>
  </si>
  <si>
    <t>LOR-254-1.205</t>
  </si>
  <si>
    <t>PML0006169</t>
  </si>
  <si>
    <t>LOR-254-1.256</t>
  </si>
  <si>
    <t>PML0006168</t>
  </si>
  <si>
    <t>LOR-254-1.619</t>
  </si>
  <si>
    <t>I-90 Nissan</t>
  </si>
  <si>
    <t>PML0006167</t>
  </si>
  <si>
    <t>LOR-254-1.642</t>
  </si>
  <si>
    <t>PML0006166</t>
  </si>
  <si>
    <t>LOR-254-1.655</t>
  </si>
  <si>
    <t>PML0006165</t>
  </si>
  <si>
    <t>LOR-254-1.673</t>
  </si>
  <si>
    <t>Transportation Dr</t>
  </si>
  <si>
    <t>PML0006164</t>
  </si>
  <si>
    <t>LOR-254-1.719</t>
  </si>
  <si>
    <t>IR 90</t>
  </si>
  <si>
    <t>PML0006161</t>
  </si>
  <si>
    <t>PML0006163</t>
  </si>
  <si>
    <t>LOR-254-1.759</t>
  </si>
  <si>
    <t>PML0006162</t>
  </si>
  <si>
    <t>LOR-254-1.830</t>
  </si>
  <si>
    <t>SR 301</t>
  </si>
  <si>
    <t>PML0003948</t>
  </si>
  <si>
    <t>PML0004352</t>
  </si>
  <si>
    <t>PML0004788</t>
  </si>
  <si>
    <t>PML0006175</t>
  </si>
  <si>
    <t>PML0006176</t>
  </si>
  <si>
    <t>LOR-254-1.841</t>
  </si>
  <si>
    <t>PML0006171</t>
  </si>
  <si>
    <t>LOR-254-1.890</t>
  </si>
  <si>
    <t>PML0006172</t>
  </si>
  <si>
    <t>LOR-254-1.963</t>
  </si>
  <si>
    <t>PML0006173</t>
  </si>
  <si>
    <t>PML0006174</t>
  </si>
  <si>
    <t>LOR-254-2.039</t>
  </si>
  <si>
    <t>PML0006177</t>
  </si>
  <si>
    <t>PML0006178</t>
  </si>
  <si>
    <t>LOR-254-2.161</t>
  </si>
  <si>
    <t>Arby's</t>
  </si>
  <si>
    <t>PML0006179</t>
  </si>
  <si>
    <t>LOR-254-2.179</t>
  </si>
  <si>
    <t>PML0006180</t>
  </si>
  <si>
    <t>LOR-254-2.216</t>
  </si>
  <si>
    <t>PML0006182</t>
  </si>
  <si>
    <t>LOR-254-2.217</t>
  </si>
  <si>
    <t>PML0006181</t>
  </si>
  <si>
    <t>LOR-254-2.280</t>
  </si>
  <si>
    <t>Avon Corp</t>
  </si>
  <si>
    <t>PML0004063</t>
  </si>
  <si>
    <t>PML0004369</t>
  </si>
  <si>
    <t>PML0006184</t>
  </si>
  <si>
    <t>LOR-254-2.339</t>
  </si>
  <si>
    <t>PML0006185</t>
  </si>
  <si>
    <t>LOR-254-2.358</t>
  </si>
  <si>
    <t>Sheetz</t>
  </si>
  <si>
    <t>PML0006186</t>
  </si>
  <si>
    <t>LOR-254-2.410</t>
  </si>
  <si>
    <t>Waterford Dr</t>
  </si>
  <si>
    <t>PML0006183</t>
  </si>
  <si>
    <t>SLORSR00301**C</t>
  </si>
  <si>
    <t>LOR-301-0.000</t>
  </si>
  <si>
    <t>LaGrange Corp</t>
  </si>
  <si>
    <t>PML0003809</t>
  </si>
  <si>
    <t>11/22/2023, 10:29 AM</t>
  </si>
  <si>
    <t>PML0004758</t>
  </si>
  <si>
    <t>PML0006187</t>
  </si>
  <si>
    <t>LOR-301-12.463</t>
  </si>
  <si>
    <t>PML0006191</t>
  </si>
  <si>
    <t>11/22/2023, 10:04 AM</t>
  </si>
  <si>
    <t>LOR-301-12.471</t>
  </si>
  <si>
    <t>US 20 EB</t>
  </si>
  <si>
    <t>US 20 WB</t>
  </si>
  <si>
    <t>PML0003501</t>
  </si>
  <si>
    <t>11/24/2023, 1:21 PM</t>
  </si>
  <si>
    <t>PML0003767</t>
  </si>
  <si>
    <t>11/24/2023, 1:22 PM</t>
  </si>
  <si>
    <t>PML0006192</t>
  </si>
  <si>
    <t>LOR-301-21.801</t>
  </si>
  <si>
    <t>SR 254</t>
  </si>
  <si>
    <t>PML0004338</t>
  </si>
  <si>
    <t>PML0004355</t>
  </si>
  <si>
    <t>PML0004993</t>
  </si>
  <si>
    <t>PML0006200</t>
  </si>
  <si>
    <t>PML0006201</t>
  </si>
  <si>
    <t>LOR-301-21.832</t>
  </si>
  <si>
    <t>Panera Bread</t>
  </si>
  <si>
    <t>PML0006193</t>
  </si>
  <si>
    <t>LOR-301-21.857</t>
  </si>
  <si>
    <t>Jimmy John's</t>
  </si>
  <si>
    <t>PML0006194</t>
  </si>
  <si>
    <t>LOR-301-21.956</t>
  </si>
  <si>
    <t>Cobblestone Rd</t>
  </si>
  <si>
    <t>PML0006195</t>
  </si>
  <si>
    <t>LOR-301-22.011</t>
  </si>
  <si>
    <t>PML0006196</t>
  </si>
  <si>
    <t>LOR-301-22.221</t>
  </si>
  <si>
    <t>PML0006199</t>
  </si>
  <si>
    <t>LOR-301-22.282</t>
  </si>
  <si>
    <t>PML0006197</t>
  </si>
  <si>
    <t>LOR-301-22.283</t>
  </si>
  <si>
    <t>PML0006198</t>
  </si>
  <si>
    <t>LOR-301-22.310</t>
  </si>
  <si>
    <t>PML0006202</t>
  </si>
  <si>
    <t>LOR-301-22.331</t>
  </si>
  <si>
    <t>SR 611</t>
  </si>
  <si>
    <t>PML0003304</t>
  </si>
  <si>
    <t>PML0003963</t>
  </si>
  <si>
    <t>LOR-301-22.338</t>
  </si>
  <si>
    <t>PML0006205</t>
  </si>
  <si>
    <t>LOR-301-22.352</t>
  </si>
  <si>
    <t>PML0006204</t>
  </si>
  <si>
    <t>LOR-301-22.353</t>
  </si>
  <si>
    <t>PML0006203</t>
  </si>
  <si>
    <t>LOR-301-22.378</t>
  </si>
  <si>
    <t>Get go Gas Station</t>
  </si>
  <si>
    <t>PML0006206</t>
  </si>
  <si>
    <t>LOR-301-22.415</t>
  </si>
  <si>
    <t>Giant Eagle</t>
  </si>
  <si>
    <t>PML0006207</t>
  </si>
  <si>
    <t>LOR-301-22.427</t>
  </si>
  <si>
    <t>PML0006208</t>
  </si>
  <si>
    <t>LOR-301-22.437</t>
  </si>
  <si>
    <t>PML0006209</t>
  </si>
  <si>
    <t>LOR-301-24.972</t>
  </si>
  <si>
    <t>PML0006212</t>
  </si>
  <si>
    <t>LOR-301-25.006</t>
  </si>
  <si>
    <t>PML0006213</t>
  </si>
  <si>
    <t>LOR-301-25.009</t>
  </si>
  <si>
    <t>PML0006214</t>
  </si>
  <si>
    <t>LOR-301-25.053</t>
  </si>
  <si>
    <t>PML0006211</t>
  </si>
  <si>
    <t>LOR-301-25.057</t>
  </si>
  <si>
    <t>PML0006210</t>
  </si>
  <si>
    <t>LOR-301-25.090</t>
  </si>
  <si>
    <t>PML0006215</t>
  </si>
  <si>
    <t>LOR-301-25.091</t>
  </si>
  <si>
    <t>Sheffield Lake</t>
  </si>
  <si>
    <t>PML0003584</t>
  </si>
  <si>
    <t>PML0004004</t>
  </si>
  <si>
    <t>PML0004658</t>
  </si>
  <si>
    <t>LOR-301-26.199</t>
  </si>
  <si>
    <t>Oster Rd</t>
  </si>
  <si>
    <t>PML0006216</t>
  </si>
  <si>
    <t>LOR-301-26.297</t>
  </si>
  <si>
    <t>Ford Ohio Assembly Plant</t>
  </si>
  <si>
    <t>PML0006217</t>
  </si>
  <si>
    <t>LOR-301-26.392</t>
  </si>
  <si>
    <t>PML0006218</t>
  </si>
  <si>
    <t>LOR-301-26.519</t>
  </si>
  <si>
    <t>PML0006219</t>
  </si>
  <si>
    <t>LOR-301-6.341</t>
  </si>
  <si>
    <t>LaGrange</t>
  </si>
  <si>
    <t>SR 303</t>
  </si>
  <si>
    <t>PML0003319</t>
  </si>
  <si>
    <t>PML0004485</t>
  </si>
  <si>
    <t>PML0006188</t>
  </si>
  <si>
    <t>LOR-301-6.970</t>
  </si>
  <si>
    <t>PML0003428</t>
  </si>
  <si>
    <t>PML0003457</t>
  </si>
  <si>
    <t>PML0006189</t>
  </si>
  <si>
    <t>LOR-301-7.541</t>
  </si>
  <si>
    <t>PML0003689</t>
  </si>
  <si>
    <t>11/22/2023, 10:25 AM</t>
  </si>
  <si>
    <t>PML0003933</t>
  </si>
  <si>
    <t>11/22/2023, 10:26 AM</t>
  </si>
  <si>
    <t>PML0006190</t>
  </si>
  <si>
    <t>SLORSR00303**C</t>
  </si>
  <si>
    <t>LOR-303-0.000</t>
  </si>
  <si>
    <t>Rowell Rd</t>
  </si>
  <si>
    <t>PML0004405</t>
  </si>
  <si>
    <t>11/22/2023, 10:37 AM</t>
  </si>
  <si>
    <t>PML0004512</t>
  </si>
  <si>
    <t>PML0006220</t>
  </si>
  <si>
    <t>11/22/2023, 10:38 AM</t>
  </si>
  <si>
    <t>LOR-303-11.050</t>
  </si>
  <si>
    <t>PML0003657</t>
  </si>
  <si>
    <t>PML0003832</t>
  </si>
  <si>
    <t>PML0006223</t>
  </si>
  <si>
    <t>LOR-303-12.070</t>
  </si>
  <si>
    <t>SR 83</t>
  </si>
  <si>
    <t>PML0004883</t>
  </si>
  <si>
    <t>11/22/2023, 10:28 AM</t>
  </si>
  <si>
    <t>PML0004979</t>
  </si>
  <si>
    <t>PML0006224</t>
  </si>
  <si>
    <t>LOR-303-18.748</t>
  </si>
  <si>
    <t>PML0003860</t>
  </si>
  <si>
    <t>PML0004020</t>
  </si>
  <si>
    <t>PML0006225</t>
  </si>
  <si>
    <t>LOR-303-3.470</t>
  </si>
  <si>
    <t>PML0003633</t>
  </si>
  <si>
    <t>PML0004600</t>
  </si>
  <si>
    <t>PML0006221</t>
  </si>
  <si>
    <t>LOR-303-6.400</t>
  </si>
  <si>
    <t>PML0004187</t>
  </si>
  <si>
    <t>11/22/2023, 10:27 AM</t>
  </si>
  <si>
    <t>PML0004859</t>
  </si>
  <si>
    <t>PML0006222</t>
  </si>
  <si>
    <t>SLORRA47049**C</t>
  </si>
  <si>
    <t>LOR-47049-0.081</t>
  </si>
  <si>
    <t>PML0005981</t>
  </si>
  <si>
    <t>11/24/2023, 2:48 PM</t>
  </si>
  <si>
    <t>SLORRA47051**C</t>
  </si>
  <si>
    <t>LOR-47051-0.059</t>
  </si>
  <si>
    <t>PML0005983</t>
  </si>
  <si>
    <t>SLORSR00511**C</t>
  </si>
  <si>
    <t>LOR-511-0.000</t>
  </si>
  <si>
    <t>Rochester Corp</t>
  </si>
  <si>
    <t>PML0004368</t>
  </si>
  <si>
    <t>PML0004393</t>
  </si>
  <si>
    <t>PML0006229</t>
  </si>
  <si>
    <t>LOR-511-13.411</t>
  </si>
  <si>
    <t>PML0004202</t>
  </si>
  <si>
    <t>11/22/2023, 10:49 AM</t>
  </si>
  <si>
    <t>PML0004701</t>
  </si>
  <si>
    <t>PML0006232</t>
  </si>
  <si>
    <t>11/22/2023, 10:50 AM</t>
  </si>
  <si>
    <t>LOR-511-18.450</t>
  </si>
  <si>
    <t>Oberlin-Elyria Rd</t>
  </si>
  <si>
    <t>PML0003752</t>
  </si>
  <si>
    <t>11/24/2023, 9:11 AM</t>
  </si>
  <si>
    <t>PML0004617</t>
  </si>
  <si>
    <t>PML0006235</t>
  </si>
  <si>
    <t>11/24/2023, 9:12 AM</t>
  </si>
  <si>
    <t>LOR-511-21.931</t>
  </si>
  <si>
    <t>CR 231</t>
  </si>
  <si>
    <t>PML0006233</t>
  </si>
  <si>
    <t>LOR-511-21.998</t>
  </si>
  <si>
    <t>PML0006234</t>
  </si>
  <si>
    <t>11/24/2023, 9:13 AM</t>
  </si>
  <si>
    <t>LOR-511-22.136</t>
  </si>
  <si>
    <t>PML0006236</t>
  </si>
  <si>
    <t>11/24/2023, 9:20 AM</t>
  </si>
  <si>
    <t>LOR-511-22.159</t>
  </si>
  <si>
    <t>US 20 Ramps</t>
  </si>
  <si>
    <t>PML0003340</t>
  </si>
  <si>
    <t>PML0003801</t>
  </si>
  <si>
    <t>LOR-511-3.671</t>
  </si>
  <si>
    <t>Rochester</t>
  </si>
  <si>
    <t>PML0004404</t>
  </si>
  <si>
    <t>PML0004639</t>
  </si>
  <si>
    <t>PML0006230</t>
  </si>
  <si>
    <t>LOR-511-4.549</t>
  </si>
  <si>
    <t>PML0003962</t>
  </si>
  <si>
    <t>PML0004822</t>
  </si>
  <si>
    <t>PML0006231</t>
  </si>
  <si>
    <t>SLORSR00057**C</t>
  </si>
  <si>
    <t>LOR-57-0.000</t>
  </si>
  <si>
    <t>PML0004050</t>
  </si>
  <si>
    <t>PML0004940</t>
  </si>
  <si>
    <t>PML0005940</t>
  </si>
  <si>
    <t>LOR-57-10.042</t>
  </si>
  <si>
    <t>Arbor Ct</t>
  </si>
  <si>
    <t>PML0005966</t>
  </si>
  <si>
    <t>LOR-57-10.058</t>
  </si>
  <si>
    <t>PML0005967</t>
  </si>
  <si>
    <t>LOR-57-10.109</t>
  </si>
  <si>
    <t>TR 237</t>
  </si>
  <si>
    <t>PML0005968</t>
  </si>
  <si>
    <t>LOR-57-10.143</t>
  </si>
  <si>
    <t>PML0005969</t>
  </si>
  <si>
    <t>LOR-57-10.231</t>
  </si>
  <si>
    <t>Barrington Dr</t>
  </si>
  <si>
    <t>PML0005970</t>
  </si>
  <si>
    <t>LOR-57-10.275</t>
  </si>
  <si>
    <t>TR 305</t>
  </si>
  <si>
    <t>PML0005971</t>
  </si>
  <si>
    <t>LOR-57-10.281</t>
  </si>
  <si>
    <t>PML0004101</t>
  </si>
  <si>
    <t>PML0004251</t>
  </si>
  <si>
    <t>PML0005975</t>
  </si>
  <si>
    <t>LOR-57-10.312</t>
  </si>
  <si>
    <t>PML0005972</t>
  </si>
  <si>
    <t>LOR-57-10.503</t>
  </si>
  <si>
    <t>Midview Middle School</t>
  </si>
  <si>
    <t>PML0005973</t>
  </si>
  <si>
    <t>LOR-57-10.519</t>
  </si>
  <si>
    <t>PML0005974</t>
  </si>
  <si>
    <t>LOR-57-10.558</t>
  </si>
  <si>
    <t>PML0005976</t>
  </si>
  <si>
    <t>LOR-57-10.603</t>
  </si>
  <si>
    <t>PML0005977</t>
  </si>
  <si>
    <t>LOR-57-11.726</t>
  </si>
  <si>
    <t>PML0005964</t>
  </si>
  <si>
    <t>LOR-57-11.741</t>
  </si>
  <si>
    <t>PML0005978</t>
  </si>
  <si>
    <t>LOR-57-11.761</t>
  </si>
  <si>
    <t>Grafton Rd</t>
  </si>
  <si>
    <t>PML0003346</t>
  </si>
  <si>
    <t>PML0003357</t>
  </si>
  <si>
    <t>PML0004951</t>
  </si>
  <si>
    <t>PML0005979</t>
  </si>
  <si>
    <t>PML0005980</t>
  </si>
  <si>
    <t>LOR-57-11.772</t>
  </si>
  <si>
    <t>Eaton Blvd</t>
  </si>
  <si>
    <t>PML0003757</t>
  </si>
  <si>
    <t>PML0003886</t>
  </si>
  <si>
    <t>PML0006050</t>
  </si>
  <si>
    <t>LOR-57-11.777</t>
  </si>
  <si>
    <t>PML0005963</t>
  </si>
  <si>
    <t>LOR-57-12.291</t>
  </si>
  <si>
    <t>PML0003960</t>
  </si>
  <si>
    <t>PML0004072</t>
  </si>
  <si>
    <t>PML0004166</t>
  </si>
  <si>
    <t>SLORSR00057**N</t>
  </si>
  <si>
    <t>LOR-57-12.323</t>
  </si>
  <si>
    <t>PML0003965</t>
  </si>
  <si>
    <t>PML0004000</t>
  </si>
  <si>
    <t>PML0004346</t>
  </si>
  <si>
    <t>LOR-57-21.355</t>
  </si>
  <si>
    <t>PML0003476</t>
  </si>
  <si>
    <t>PML0004390</t>
  </si>
  <si>
    <t>PML0006154</t>
  </si>
  <si>
    <t>LOR-57-4.853</t>
  </si>
  <si>
    <t>Grafton Corp</t>
  </si>
  <si>
    <t>PML0003569</t>
  </si>
  <si>
    <t>PML0003816</t>
  </si>
  <si>
    <t>PML0005941</t>
  </si>
  <si>
    <t>LOR-57-6.432</t>
  </si>
  <si>
    <t>N. Ridgeville</t>
  </si>
  <si>
    <t>PML0004006</t>
  </si>
  <si>
    <t>PML0004483</t>
  </si>
  <si>
    <t>PML0006086</t>
  </si>
  <si>
    <t>LOR-57-7.990</t>
  </si>
  <si>
    <t>Grafton</t>
  </si>
  <si>
    <t>PML0004740</t>
  </si>
  <si>
    <t>PML0004748</t>
  </si>
  <si>
    <t>PML0005943</t>
  </si>
  <si>
    <t>LOR-57-9.011</t>
  </si>
  <si>
    <t>PML0003693</t>
  </si>
  <si>
    <t>PML0005945</t>
  </si>
  <si>
    <t>LOR-57-9.076</t>
  </si>
  <si>
    <t>Essential Kneads Wellness</t>
  </si>
  <si>
    <t>PML0005944</t>
  </si>
  <si>
    <t>LOR-57-9.266</t>
  </si>
  <si>
    <t>Vivian Dr</t>
  </si>
  <si>
    <t>PML0005947</t>
  </si>
  <si>
    <t>LOR-57-9.305</t>
  </si>
  <si>
    <t>PML0005948</t>
  </si>
  <si>
    <t>LOR-57-9.320</t>
  </si>
  <si>
    <t>PML0005949</t>
  </si>
  <si>
    <t>LOR-57-9.335</t>
  </si>
  <si>
    <t>PML0005950</t>
  </si>
  <si>
    <t>LOR-57-9.381</t>
  </si>
  <si>
    <t>Grafton Scoop</t>
  </si>
  <si>
    <t>PML0005951</t>
  </si>
  <si>
    <t>LOR-57-9.391</t>
  </si>
  <si>
    <t>Novak Rd</t>
  </si>
  <si>
    <t>PML0005952</t>
  </si>
  <si>
    <t>LOR-57-9.431</t>
  </si>
  <si>
    <t>PML0005953</t>
  </si>
  <si>
    <t>LOR-57-9.450</t>
  </si>
  <si>
    <t>PML0005954</t>
  </si>
  <si>
    <t>LOR-57-9.577</t>
  </si>
  <si>
    <t>PML0005955</t>
  </si>
  <si>
    <t>LOR-57-9.592</t>
  </si>
  <si>
    <t>Hyanis Dr</t>
  </si>
  <si>
    <t>PML0005956</t>
  </si>
  <si>
    <t>LOR-57-9.644</t>
  </si>
  <si>
    <t>PML0005957</t>
  </si>
  <si>
    <t>LOR-57-9.649</t>
  </si>
  <si>
    <t>PML0005958</t>
  </si>
  <si>
    <t>LOR-57-9.856</t>
  </si>
  <si>
    <t>Hunters Chase</t>
  </si>
  <si>
    <t>PML0005959</t>
  </si>
  <si>
    <t>LOR-57-9.872</t>
  </si>
  <si>
    <t>PML0005960</t>
  </si>
  <si>
    <t>LOR-57-9.901</t>
  </si>
  <si>
    <t>PML0005961</t>
  </si>
  <si>
    <t>LOR-57-9.917</t>
  </si>
  <si>
    <t>PML0005962</t>
  </si>
  <si>
    <t>LOR-57-9.971</t>
  </si>
  <si>
    <t>PML0004303</t>
  </si>
  <si>
    <t>PML0004531</t>
  </si>
  <si>
    <t>PML0005946</t>
  </si>
  <si>
    <t>PML0005965</t>
  </si>
  <si>
    <t>SLORSR00058**C</t>
  </si>
  <si>
    <t>LOR-58-0.000</t>
  </si>
  <si>
    <t>Griggs Rd</t>
  </si>
  <si>
    <t>PML0004079</t>
  </si>
  <si>
    <t>PML0004427</t>
  </si>
  <si>
    <t>PML0005990</t>
  </si>
  <si>
    <t>LOR-58-11.867</t>
  </si>
  <si>
    <t>PML0006009</t>
  </si>
  <si>
    <t>11/21/2023, 3:20 PM</t>
  </si>
  <si>
    <t>LOR-58-11.935</t>
  </si>
  <si>
    <t>PML0006010</t>
  </si>
  <si>
    <t>11/21/2023, 3:18 PM</t>
  </si>
  <si>
    <t>LOR-58-12.001</t>
  </si>
  <si>
    <t>PML0006015</t>
  </si>
  <si>
    <t>11/21/2023, 2:18 PM</t>
  </si>
  <si>
    <t>LOR-58-12.010</t>
  </si>
  <si>
    <t>PML0004835</t>
  </si>
  <si>
    <t>11/21/2023, 2:00 PM</t>
  </si>
  <si>
    <t>PML0004902</t>
  </si>
  <si>
    <t>11/21/2023, 2:01 PM</t>
  </si>
  <si>
    <t>PML0006017</t>
  </si>
  <si>
    <t>11/21/2023, 3:17 PM</t>
  </si>
  <si>
    <t>LOR-58-12.054</t>
  </si>
  <si>
    <t>PML0006016</t>
  </si>
  <si>
    <t>11/21/2023, 2:17 PM</t>
  </si>
  <si>
    <t>LOR-58-13.768</t>
  </si>
  <si>
    <t>Lorain County JVS</t>
  </si>
  <si>
    <t>PML0006011</t>
  </si>
  <si>
    <t>11/21/2023, 2:05 PM</t>
  </si>
  <si>
    <t>LOR-58-13.811</t>
  </si>
  <si>
    <t>PML0006012</t>
  </si>
  <si>
    <t>LOR-58-13.963</t>
  </si>
  <si>
    <t>PML0006013</t>
  </si>
  <si>
    <t>11/21/2023, 2:02 PM</t>
  </si>
  <si>
    <t>PML0006014</t>
  </si>
  <si>
    <t>LOR-58-13.983</t>
  </si>
  <si>
    <t>PML0006019</t>
  </si>
  <si>
    <t>11/21/2023, 12:56 PM</t>
  </si>
  <si>
    <t>LOR-58-14.046</t>
  </si>
  <si>
    <t>PML0006018</t>
  </si>
  <si>
    <t>11/21/2023, 12:57 PM</t>
  </si>
  <si>
    <t>LOR-58-14.067</t>
  </si>
  <si>
    <t>Dollar Tree</t>
  </si>
  <si>
    <t>PML0006020</t>
  </si>
  <si>
    <t>11/21/2023, 12:46 PM</t>
  </si>
  <si>
    <t>LOR-58-16.531</t>
  </si>
  <si>
    <t>PML0004366</t>
  </si>
  <si>
    <t>PML0004828</t>
  </si>
  <si>
    <t>PML0006022</t>
  </si>
  <si>
    <t>LOR-58-18.845</t>
  </si>
  <si>
    <t>CR 57</t>
  </si>
  <si>
    <t>PML0006023</t>
  </si>
  <si>
    <t>11/24/2023, 10:01 AM</t>
  </si>
  <si>
    <t>LOR-58-18.958</t>
  </si>
  <si>
    <t>PML0006024</t>
  </si>
  <si>
    <t>LOR-58-19.028</t>
  </si>
  <si>
    <t>PML0006025</t>
  </si>
  <si>
    <t>11/24/2023, 10:06 AM</t>
  </si>
  <si>
    <t>LOR-58-19.038</t>
  </si>
  <si>
    <t>PML0006026</t>
  </si>
  <si>
    <t>11/24/2023, 10:07 AM</t>
  </si>
  <si>
    <t>LOR-58-20.917</t>
  </si>
  <si>
    <t>PML0006021</t>
  </si>
  <si>
    <t>11/24/2023, 10:13 AM</t>
  </si>
  <si>
    <t>LOR-58-20.980</t>
  </si>
  <si>
    <t>PML0003326</t>
  </si>
  <si>
    <t>11/24/2023, 12:10 PM</t>
  </si>
  <si>
    <t>PML0004655</t>
  </si>
  <si>
    <t>LOR-58-21.002</t>
  </si>
  <si>
    <t>PML0006029</t>
  </si>
  <si>
    <t>11/24/2023, 10:14 AM</t>
  </si>
  <si>
    <t>PML0006030</t>
  </si>
  <si>
    <t>LOR-58-21.066</t>
  </si>
  <si>
    <t>PML0006027</t>
  </si>
  <si>
    <t>11/24/2023, 10:16 AM</t>
  </si>
  <si>
    <t>PML0006028</t>
  </si>
  <si>
    <t>LOR-58-21.081</t>
  </si>
  <si>
    <t>RT 58 Auto Body &amp; Collision</t>
  </si>
  <si>
    <t>PML0006032</t>
  </si>
  <si>
    <t>11/24/2023, 10:18 AM</t>
  </si>
  <si>
    <t>LOR-58-21.110</t>
  </si>
  <si>
    <t>PML0006031</t>
  </si>
  <si>
    <t>LOR-58-21.111</t>
  </si>
  <si>
    <t>Middle Ridge Rd</t>
  </si>
  <si>
    <t>PML0003338</t>
  </si>
  <si>
    <t>11/24/2023, 10:44 AM</t>
  </si>
  <si>
    <t>PML0003542</t>
  </si>
  <si>
    <t>11/24/2023, 10:43 AM</t>
  </si>
  <si>
    <t>PML0004038</t>
  </si>
  <si>
    <t>11/24/2023, 10:22 AM</t>
  </si>
  <si>
    <t>PML0006041</t>
  </si>
  <si>
    <t>11/24/2023, 10:28 AM</t>
  </si>
  <si>
    <t>LOR-58-21.583</t>
  </si>
  <si>
    <t>Ohio Turnpike</t>
  </si>
  <si>
    <t>PML0006043</t>
  </si>
  <si>
    <t>LOR-58-21.705</t>
  </si>
  <si>
    <t>PML0006044</t>
  </si>
  <si>
    <t>11/24/2023, 10:35 AM</t>
  </si>
  <si>
    <t>LOR-58-21.867</t>
  </si>
  <si>
    <t>AutoNation Fort Amherst</t>
  </si>
  <si>
    <t>PML0006034</t>
  </si>
  <si>
    <t>11/24/2023, 10:41 AM</t>
  </si>
  <si>
    <t>LOR-58-21.918</t>
  </si>
  <si>
    <t>PML0006033</t>
  </si>
  <si>
    <t>LOR-58-22.294</t>
  </si>
  <si>
    <t>Dollar General</t>
  </si>
  <si>
    <t>PML0006039</t>
  </si>
  <si>
    <t>11/24/2023, 10:49 AM</t>
  </si>
  <si>
    <t>LOR-58-22.349</t>
  </si>
  <si>
    <t>Westpointe Dr</t>
  </si>
  <si>
    <t>PML0006040</t>
  </si>
  <si>
    <t>LOR-58-22.453</t>
  </si>
  <si>
    <t>Middle Ridge Road</t>
  </si>
  <si>
    <t>PML0006037</t>
  </si>
  <si>
    <t>11/24/2023, 10:51 AM</t>
  </si>
  <si>
    <t>LOR-58-22.520</t>
  </si>
  <si>
    <t>PML0006038</t>
  </si>
  <si>
    <t>LOR-58-22.542</t>
  </si>
  <si>
    <t>PML0006035</t>
  </si>
  <si>
    <t>11/24/2023, 10:54 AM</t>
  </si>
  <si>
    <t>LOR-58-22.584</t>
  </si>
  <si>
    <t>PML0006036</t>
  </si>
  <si>
    <t>11/24/2023, 10:55 AM</t>
  </si>
  <si>
    <t>LOR-58-22.631</t>
  </si>
  <si>
    <t>Rice Industrial</t>
  </si>
  <si>
    <t>PML0004407</t>
  </si>
  <si>
    <t>PML0004645</t>
  </si>
  <si>
    <t>PML0004857</t>
  </si>
  <si>
    <t>PML0006042</t>
  </si>
  <si>
    <t xml:space="preserve">Dash lines going north is not sufficient </t>
  </si>
  <si>
    <t>11/24/2023, 10:21 AM</t>
  </si>
  <si>
    <t>LOR-58-4.439</t>
  </si>
  <si>
    <t>Cemetery Rd</t>
  </si>
  <si>
    <t>PML0009285</t>
  </si>
  <si>
    <t>PML0009286</t>
  </si>
  <si>
    <t>PML0009287</t>
  </si>
  <si>
    <t>LOR-58-6.511</t>
  </si>
  <si>
    <t>Maple St</t>
  </si>
  <si>
    <t>PML0004557</t>
  </si>
  <si>
    <t>PML0005991</t>
  </si>
  <si>
    <t>PML0005992</t>
  </si>
  <si>
    <t>LOR-58-7.195</t>
  </si>
  <si>
    <t>PML0005993</t>
  </si>
  <si>
    <t>LOR-58-7.721</t>
  </si>
  <si>
    <t>PML0004983</t>
  </si>
  <si>
    <t>PML0006000</t>
  </si>
  <si>
    <t>LOR-58-7.744</t>
  </si>
  <si>
    <t>Wellington High School</t>
  </si>
  <si>
    <t>PML0005995</t>
  </si>
  <si>
    <t>LOR-58-7.806</t>
  </si>
  <si>
    <t>PML0005996</t>
  </si>
  <si>
    <t>LOR-58-7.821</t>
  </si>
  <si>
    <t>PML0005997</t>
  </si>
  <si>
    <t>LOR-58-7.983</t>
  </si>
  <si>
    <t>PML0006002</t>
  </si>
  <si>
    <t>LOR-58-8.088</t>
  </si>
  <si>
    <t>Precision Fittings</t>
  </si>
  <si>
    <t>Mccormick St</t>
  </si>
  <si>
    <t>PML0006003</t>
  </si>
  <si>
    <t>LOR-58-8.150</t>
  </si>
  <si>
    <t>Commerce Blvd</t>
  </si>
  <si>
    <t>PML0006004</t>
  </si>
  <si>
    <t>LOR-58-8.168</t>
  </si>
  <si>
    <t>PML0006005</t>
  </si>
  <si>
    <t>LOR-58-8.190</t>
  </si>
  <si>
    <t>PML0006006</t>
  </si>
  <si>
    <t>11/21/2023, 3:24 PM</t>
  </si>
  <si>
    <t>LOR-58-8.250</t>
  </si>
  <si>
    <t>PML0006001</t>
  </si>
  <si>
    <t>LOR-58-8.251</t>
  </si>
  <si>
    <t>PML0003679</t>
  </si>
  <si>
    <t>LOR-58-8.328</t>
  </si>
  <si>
    <t>PML0006007</t>
  </si>
  <si>
    <t>Inside Wellington limits</t>
  </si>
  <si>
    <t>LOR-58-8.331</t>
  </si>
  <si>
    <t>PML0003379</t>
  </si>
  <si>
    <t>11/22/2023, 10:41 AM</t>
  </si>
  <si>
    <t>PML0003951</t>
  </si>
  <si>
    <t>PML0006008</t>
  </si>
  <si>
    <t>SLORSR00611**C</t>
  </si>
  <si>
    <t>LOR-611-5.570</t>
  </si>
  <si>
    <t>Lorain Corp</t>
  </si>
  <si>
    <t>PML0004144</t>
  </si>
  <si>
    <t>PML0004657</t>
  </si>
  <si>
    <t>LOR-611-5.590</t>
  </si>
  <si>
    <t>Root Rd</t>
  </si>
  <si>
    <t>PML0006237</t>
  </si>
  <si>
    <t>PML0006238</t>
  </si>
  <si>
    <t>LOR-611-6.600</t>
  </si>
  <si>
    <t>Lake Breeze Rd</t>
  </si>
  <si>
    <t>PML0006239</t>
  </si>
  <si>
    <t>LOR-611-6.616</t>
  </si>
  <si>
    <t>PML0006240</t>
  </si>
  <si>
    <t>PML0006241</t>
  </si>
  <si>
    <t>LOR-611-6.774</t>
  </si>
  <si>
    <t>PML0006243</t>
  </si>
  <si>
    <t>LOR-611-6.809</t>
  </si>
  <si>
    <t>PML0006242</t>
  </si>
  <si>
    <t>LOR-611-6.912</t>
  </si>
  <si>
    <t>PML0006244</t>
  </si>
  <si>
    <t>LOR-611-7.005</t>
  </si>
  <si>
    <t>Sheffield Village Police Dept</t>
  </si>
  <si>
    <t>PML0006245</t>
  </si>
  <si>
    <t>LOR-611-7.576</t>
  </si>
  <si>
    <t>Harris Rd</t>
  </si>
  <si>
    <t>PML0006247</t>
  </si>
  <si>
    <t>LOR-611-7.654</t>
  </si>
  <si>
    <t>PML0006246</t>
  </si>
  <si>
    <t>LOR-611-8.055</t>
  </si>
  <si>
    <t>Old Colorado Rd</t>
  </si>
  <si>
    <t>PML0006248</t>
  </si>
  <si>
    <t>LOR-611-8.078</t>
  </si>
  <si>
    <t>PML0006249</t>
  </si>
  <si>
    <t>LOR-611-8.158</t>
  </si>
  <si>
    <t>Backpackers Shop</t>
  </si>
  <si>
    <t>PML0006250</t>
  </si>
  <si>
    <t>LOR-611-8.573</t>
  </si>
  <si>
    <t>PML0006252</t>
  </si>
  <si>
    <t>PML0006253</t>
  </si>
  <si>
    <t>LOR-611-8.580</t>
  </si>
  <si>
    <t>PML0003718</t>
  </si>
  <si>
    <t>PML0004234</t>
  </si>
  <si>
    <t>PML0004776</t>
  </si>
  <si>
    <t>PML0006251</t>
  </si>
  <si>
    <t>PML0006256</t>
  </si>
  <si>
    <t>LOR-611-8.643</t>
  </si>
  <si>
    <t>PML0006254</t>
  </si>
  <si>
    <t>LOR-611-8.655</t>
  </si>
  <si>
    <t>PML0006255</t>
  </si>
  <si>
    <t>LOR-611-9.050</t>
  </si>
  <si>
    <t>PML0006257</t>
  </si>
  <si>
    <t>SLORSR00082**C</t>
  </si>
  <si>
    <t>LOR-82-10.005</t>
  </si>
  <si>
    <t>Hawke Rd</t>
  </si>
  <si>
    <t>Cuyahoga Co</t>
  </si>
  <si>
    <t>PML0006079</t>
  </si>
  <si>
    <t>LOR-82-2.445</t>
  </si>
  <si>
    <t>PML0006047</t>
  </si>
  <si>
    <t>LOR-82-2.507</t>
  </si>
  <si>
    <t>PML0006048</t>
  </si>
  <si>
    <t>LOR-82-2.566</t>
  </si>
  <si>
    <t>PML0006049</t>
  </si>
  <si>
    <t>LOR-82-2.607</t>
  </si>
  <si>
    <t>PML0006051</t>
  </si>
  <si>
    <t>LOR-82-2.693</t>
  </si>
  <si>
    <t>PML0006052</t>
  </si>
  <si>
    <t>LOR-82-2.758</t>
  </si>
  <si>
    <t>PML0006053</t>
  </si>
  <si>
    <t>LOR-82-2.800</t>
  </si>
  <si>
    <t>PML0006054</t>
  </si>
  <si>
    <t>Preformed Thermoplastic</t>
  </si>
  <si>
    <t>LOR-82-3.307</t>
  </si>
  <si>
    <t>TR 1371</t>
  </si>
  <si>
    <t>PML0006055</t>
  </si>
  <si>
    <t>LOR-82-3.392</t>
  </si>
  <si>
    <t>PML0006045</t>
  </si>
  <si>
    <t>LOR-82-3.400</t>
  </si>
  <si>
    <t>PML0003414</t>
  </si>
  <si>
    <t>PML0003829</t>
  </si>
  <si>
    <t>LOR-82-3.537</t>
  </si>
  <si>
    <t>TR 58</t>
  </si>
  <si>
    <t>PML0006056</t>
  </si>
  <si>
    <t>LOR-82-3.592</t>
  </si>
  <si>
    <t>PML0006057</t>
  </si>
  <si>
    <t>LOR-82-3.653</t>
  </si>
  <si>
    <t>IGA Deli</t>
  </si>
  <si>
    <t>PML0006058</t>
  </si>
  <si>
    <t>LOR-82-3.670</t>
  </si>
  <si>
    <t>PML0003518</t>
  </si>
  <si>
    <t>PML0003807</t>
  </si>
  <si>
    <t>PML0006059</t>
  </si>
  <si>
    <t>LOR-82-3.837</t>
  </si>
  <si>
    <t>TR 315</t>
  </si>
  <si>
    <t>PML0006060</t>
  </si>
  <si>
    <t>LOR-82-3.891</t>
  </si>
  <si>
    <t>PML0006061</t>
  </si>
  <si>
    <t>LOR-82-3.928</t>
  </si>
  <si>
    <t>PML0006062</t>
  </si>
  <si>
    <t>PML0006063</t>
  </si>
  <si>
    <t>LOR-82-5.105</t>
  </si>
  <si>
    <t>PML0004034</t>
  </si>
  <si>
    <t>PML0004409</t>
  </si>
  <si>
    <t>PML0006064</t>
  </si>
  <si>
    <t>LOR-82-6.293</t>
  </si>
  <si>
    <t>CR 61</t>
  </si>
  <si>
    <t>PML0006065</t>
  </si>
  <si>
    <t>LOR-82-6.376</t>
  </si>
  <si>
    <t>PML0006066</t>
  </si>
  <si>
    <t>LOR-82-6.415</t>
  </si>
  <si>
    <t>PML0006067</t>
  </si>
  <si>
    <t>LOR-82-6.447</t>
  </si>
  <si>
    <t>PML0006068</t>
  </si>
  <si>
    <t>LOR-82-7.415</t>
  </si>
  <si>
    <t>CR 60</t>
  </si>
  <si>
    <t>PML0006069</t>
  </si>
  <si>
    <t>LOR-82-7.481</t>
  </si>
  <si>
    <t>PML0006070</t>
  </si>
  <si>
    <t>LOR-82-7.539</t>
  </si>
  <si>
    <t>PML0006071</t>
  </si>
  <si>
    <t>LOR-82-7.580</t>
  </si>
  <si>
    <t>PML0006072</t>
  </si>
  <si>
    <t>LOR-82-7.940</t>
  </si>
  <si>
    <t>SR 252</t>
  </si>
  <si>
    <t>PML0006073</t>
  </si>
  <si>
    <t>LOR-82-8.000</t>
  </si>
  <si>
    <t>PML0006046</t>
  </si>
  <si>
    <t>LOR-82-8.044</t>
  </si>
  <si>
    <t>PML0006074</t>
  </si>
  <si>
    <t>LOR-82-8.096</t>
  </si>
  <si>
    <t>PML0006075</t>
  </si>
  <si>
    <t>LOR-82-8.873</t>
  </si>
  <si>
    <t>PML0006076</t>
  </si>
  <si>
    <t>LOR-82-8.937</t>
  </si>
  <si>
    <t>PML0006077</t>
  </si>
  <si>
    <t>SLORSR00083**C</t>
  </si>
  <si>
    <t>LOR-83-0.000</t>
  </si>
  <si>
    <t>PML0003631</t>
  </si>
  <si>
    <t>PML0003799</t>
  </si>
  <si>
    <t>PML0006080</t>
  </si>
  <si>
    <t>LOR-83-2.603</t>
  </si>
  <si>
    <t>PML0005942</t>
  </si>
  <si>
    <t>LOR-83-5.710</t>
  </si>
  <si>
    <t>Lorain Correctional Institution</t>
  </si>
  <si>
    <t>PML0006081</t>
  </si>
  <si>
    <t>LOR-83-5.814</t>
  </si>
  <si>
    <t>PML0006082</t>
  </si>
  <si>
    <t>LOR-83-5.844</t>
  </si>
  <si>
    <t>PML0006083</t>
  </si>
  <si>
    <t>LOR-83-7.723</t>
  </si>
  <si>
    <t>PML0006084</t>
  </si>
  <si>
    <t>LOR-83-7.848</t>
  </si>
  <si>
    <t>PML0006085</t>
  </si>
  <si>
    <t>LOR-83-7.915</t>
  </si>
  <si>
    <t>PML0006087</t>
  </si>
  <si>
    <t>LOR-83-7.969</t>
  </si>
  <si>
    <t>PML0006088</t>
  </si>
  <si>
    <t>SMEDSR00162**C</t>
  </si>
  <si>
    <t>MED-162-0.000</t>
  </si>
  <si>
    <t>MED</t>
  </si>
  <si>
    <t>Spencer Corp</t>
  </si>
  <si>
    <t>PML0004349</t>
  </si>
  <si>
    <t>PML0004756</t>
  </si>
  <si>
    <t>MED-162-1.970</t>
  </si>
  <si>
    <t>Spencer</t>
  </si>
  <si>
    <t>PML0003315</t>
  </si>
  <si>
    <t>PML0003735</t>
  </si>
  <si>
    <t>MED-162-14.440</t>
  </si>
  <si>
    <t>Other</t>
  </si>
  <si>
    <t>PML0006901</t>
  </si>
  <si>
    <t>10/24/2024, 9:43 AM</t>
  </si>
  <si>
    <t>MED-162-14.585</t>
  </si>
  <si>
    <t>PML0006902</t>
  </si>
  <si>
    <t>10/24/2024, 9:42 AM</t>
  </si>
  <si>
    <t>MED-162-14.599</t>
  </si>
  <si>
    <t>PML0006904</t>
  </si>
  <si>
    <t>10/24/2024, 9:41 AM</t>
  </si>
  <si>
    <t>MED-162-14.642</t>
  </si>
  <si>
    <t>PML0006903</t>
  </si>
  <si>
    <t>Spray Thermoplastic</t>
  </si>
  <si>
    <t>MED-162-16.565</t>
  </si>
  <si>
    <t>PML0006905</t>
  </si>
  <si>
    <t>10/24/2024, 8:55 AM</t>
  </si>
  <si>
    <t>MED-162-16.623</t>
  </si>
  <si>
    <t>PML0006359</t>
  </si>
  <si>
    <t>MED-162-2.970</t>
  </si>
  <si>
    <t>Vandemark Rd</t>
  </si>
  <si>
    <t>PML0003922</t>
  </si>
  <si>
    <t>PML0004463</t>
  </si>
  <si>
    <t>MED-162-24.168</t>
  </si>
  <si>
    <t>SR 94</t>
  </si>
  <si>
    <t>Summit Co</t>
  </si>
  <si>
    <t>PML0008580</t>
  </si>
  <si>
    <t>PML0008581</t>
  </si>
  <si>
    <t>PML0008582</t>
  </si>
  <si>
    <t>MED-162-4.837</t>
  </si>
  <si>
    <t>PML0006900</t>
  </si>
  <si>
    <t xml:space="preserve">Not there not needed </t>
  </si>
  <si>
    <t>MED-162-8.720</t>
  </si>
  <si>
    <t>PML0003707</t>
  </si>
  <si>
    <t>PML0004611</t>
  </si>
  <si>
    <t>CMEDCR00017**C</t>
  </si>
  <si>
    <t>MED-17-2.985</t>
  </si>
  <si>
    <t>W 130th St</t>
  </si>
  <si>
    <t>PML0003222</t>
  </si>
  <si>
    <t>PML0003227</t>
  </si>
  <si>
    <t>PML0003447</t>
  </si>
  <si>
    <t>PML0003573</t>
  </si>
  <si>
    <t>SMEDSR00018**C</t>
  </si>
  <si>
    <t>MED-18-0.000</t>
  </si>
  <si>
    <t>PML0004992</t>
  </si>
  <si>
    <t>PML0005037</t>
  </si>
  <si>
    <t>MED-18-13.250</t>
  </si>
  <si>
    <t>Medina Corp</t>
  </si>
  <si>
    <t>Foote Rd</t>
  </si>
  <si>
    <t>PML0003321</t>
  </si>
  <si>
    <t>PML0004002</t>
  </si>
  <si>
    <t>PML0004395</t>
  </si>
  <si>
    <t>MED-18-13.438</t>
  </si>
  <si>
    <t>PML0006467</t>
  </si>
  <si>
    <t>11/6/2024, 1:16 PM</t>
  </si>
  <si>
    <t>MED-18-13.486</t>
  </si>
  <si>
    <t>PML0006466</t>
  </si>
  <si>
    <t>11/12/2024, 9:20 AM</t>
  </si>
  <si>
    <t>MED-18-13.505</t>
  </si>
  <si>
    <t>PML0006472</t>
  </si>
  <si>
    <t>PML0006471</t>
  </si>
  <si>
    <t>11/12/2024, 9:25 AM</t>
  </si>
  <si>
    <t>MED-18-13.540</t>
  </si>
  <si>
    <t>River Styx</t>
  </si>
  <si>
    <t>PML0004340</t>
  </si>
  <si>
    <t>PML0004702</t>
  </si>
  <si>
    <t>PML0004775</t>
  </si>
  <si>
    <t>MED-18-13.552</t>
  </si>
  <si>
    <t>PML0006470</t>
  </si>
  <si>
    <t>11/12/2024, 9:18 AM</t>
  </si>
  <si>
    <t>MED-18-13.893</t>
  </si>
  <si>
    <t>PML0006488</t>
  </si>
  <si>
    <t>11/12/2024, 9:27 AM</t>
  </si>
  <si>
    <t>MED-18-13.894</t>
  </si>
  <si>
    <t>PML0006486</t>
  </si>
  <si>
    <t>11/12/2024, 9:06 AM</t>
  </si>
  <si>
    <t>MED-18-13.907</t>
  </si>
  <si>
    <t>PML0006489</t>
  </si>
  <si>
    <t>MED-18-13.932</t>
  </si>
  <si>
    <t>PML0006487</t>
  </si>
  <si>
    <t>11/12/2024, 9:04 AM</t>
  </si>
  <si>
    <t>MED-18-14.235</t>
  </si>
  <si>
    <t>PML0006492</t>
  </si>
  <si>
    <t>PML0006493</t>
  </si>
  <si>
    <t>11/12/2024, 9:31 AM</t>
  </si>
  <si>
    <t>MED-18-14.260</t>
  </si>
  <si>
    <t>PML0006496</t>
  </si>
  <si>
    <t>11/12/2024, 9:34 AM</t>
  </si>
  <si>
    <t>MED-18-14.261</t>
  </si>
  <si>
    <t>PML0006495</t>
  </si>
  <si>
    <t>MED-18-14.535</t>
  </si>
  <si>
    <t>PML0006498</t>
  </si>
  <si>
    <t>11/12/2024, 9:40 AM</t>
  </si>
  <si>
    <t>MED-18-14.557</t>
  </si>
  <si>
    <t>PML0006497</t>
  </si>
  <si>
    <t>PML0006499</t>
  </si>
  <si>
    <t>11/12/2024, 9:42 AM</t>
  </si>
  <si>
    <t>MED-18-15.990</t>
  </si>
  <si>
    <t>Windfall Rd</t>
  </si>
  <si>
    <t>PML0003225</t>
  </si>
  <si>
    <t>PML0003252</t>
  </si>
  <si>
    <t>PML0003267</t>
  </si>
  <si>
    <t>PML0003288</t>
  </si>
  <si>
    <t>PML0003554</t>
  </si>
  <si>
    <t>PML0004021</t>
  </si>
  <si>
    <t>PML0004363</t>
  </si>
  <si>
    <t>PML0004761</t>
  </si>
  <si>
    <t>MED-18-16.373</t>
  </si>
  <si>
    <t>PML0006625</t>
  </si>
  <si>
    <t>11/6/2024, 2:13 PM</t>
  </si>
  <si>
    <t>MED-18-16.417</t>
  </si>
  <si>
    <t>PML0006604</t>
  </si>
  <si>
    <t>11/6/2024, 2:12 PM</t>
  </si>
  <si>
    <t>MED-18-16.439</t>
  </si>
  <si>
    <t>PML0006605</t>
  </si>
  <si>
    <t>11/6/2024, 2:10 PM</t>
  </si>
  <si>
    <t>MED-18-16.486</t>
  </si>
  <si>
    <t>PML0006587</t>
  </si>
  <si>
    <t>11/6/2024, 2:09 PM</t>
  </si>
  <si>
    <t>MED-18-16.828</t>
  </si>
  <si>
    <t>PML0006607</t>
  </si>
  <si>
    <t>11/6/2024, 2:07 PM</t>
  </si>
  <si>
    <t>MED-18-16.851</t>
  </si>
  <si>
    <t>PML0006586</t>
  </si>
  <si>
    <t xml:space="preserve">Nothing here </t>
  </si>
  <si>
    <t>11/6/2024, 2:05 PM</t>
  </si>
  <si>
    <t>MED-18-17.402</t>
  </si>
  <si>
    <t>PML0006590</t>
  </si>
  <si>
    <t>None here</t>
  </si>
  <si>
    <t>11/6/2024, 2:00 PM</t>
  </si>
  <si>
    <t>MED-18-17.444</t>
  </si>
  <si>
    <t>PML0006608</t>
  </si>
  <si>
    <t>11/6/2024, 10:45 AM</t>
  </si>
  <si>
    <t>MED-18-17.464</t>
  </si>
  <si>
    <t>PML0006609</t>
  </si>
  <si>
    <t>11/6/2024, 1:56 PM</t>
  </si>
  <si>
    <t>MED-18-17.504</t>
  </si>
  <si>
    <t>Barrier</t>
  </si>
  <si>
    <t>PML0006594</t>
  </si>
  <si>
    <t>MED-18-17.599</t>
  </si>
  <si>
    <t>PML0006596</t>
  </si>
  <si>
    <t>11/6/2024, 11:03 AM</t>
  </si>
  <si>
    <t>MED-18-17.607</t>
  </si>
  <si>
    <t>PML0006610</t>
  </si>
  <si>
    <t>11/6/2024, 11:04 AM</t>
  </si>
  <si>
    <t>MED-18-18.495</t>
  </si>
  <si>
    <t>PML0006597</t>
  </si>
  <si>
    <t>10/24/2024, 1:20 PM</t>
  </si>
  <si>
    <t>MED-18-18.528</t>
  </si>
  <si>
    <t>PML0006611</t>
  </si>
  <si>
    <t>10/24/2024, 1:19 PM</t>
  </si>
  <si>
    <t>MED-18-18.556</t>
  </si>
  <si>
    <t>PML0006612</t>
  </si>
  <si>
    <t>10/24/2024, 1:13 PM</t>
  </si>
  <si>
    <t>MED-18-18.593</t>
  </si>
  <si>
    <t>PML0006598</t>
  </si>
  <si>
    <t>10/24/2024, 1:11 PM</t>
  </si>
  <si>
    <t>MED-18-18.890</t>
  </si>
  <si>
    <t>PML0006613</t>
  </si>
  <si>
    <t>11/6/2024, 10:47 AM</t>
  </si>
  <si>
    <t>MED-18-19.106</t>
  </si>
  <si>
    <t>PML0006615</t>
  </si>
  <si>
    <t>11/6/2024, 1:44 PM</t>
  </si>
  <si>
    <t>MED-18-19.523</t>
  </si>
  <si>
    <t>PML0006599</t>
  </si>
  <si>
    <t>11/6/2024, 1:26 PM</t>
  </si>
  <si>
    <t>MED-18-19.557</t>
  </si>
  <si>
    <t>PML0006616</t>
  </si>
  <si>
    <t>11/6/2024, 1:40 PM</t>
  </si>
  <si>
    <t>MED-18-19.588</t>
  </si>
  <si>
    <t>PML0006618</t>
  </si>
  <si>
    <t>11/6/2024, 1:39 PM</t>
  </si>
  <si>
    <t>MED-18-19.622</t>
  </si>
  <si>
    <t>PML0006600</t>
  </si>
  <si>
    <t>11/6/2024, 1:38 PM</t>
  </si>
  <si>
    <t>MED-18-2.599</t>
  </si>
  <si>
    <t>PML0003632</t>
  </si>
  <si>
    <t>PML0003675</t>
  </si>
  <si>
    <t>MED-18-20.449</t>
  </si>
  <si>
    <t>PML0006621</t>
  </si>
  <si>
    <t>11/6/2024, 1:33 PM</t>
  </si>
  <si>
    <t>MED-18-20.746</t>
  </si>
  <si>
    <t>PML0006622</t>
  </si>
  <si>
    <t>11/6/2024, 10:55 AM</t>
  </si>
  <si>
    <t>MED-18-21.024</t>
  </si>
  <si>
    <t>PML0006623</t>
  </si>
  <si>
    <t>11/6/2024, 10:52 AM</t>
  </si>
  <si>
    <t>MED-18-21.044</t>
  </si>
  <si>
    <t>PML0006624</t>
  </si>
  <si>
    <t>11/6/2024, 10:51 AM</t>
  </si>
  <si>
    <t>MED-18-7.769</t>
  </si>
  <si>
    <t>PML0004142</t>
  </si>
  <si>
    <t>PML0005038</t>
  </si>
  <si>
    <t>MED-18-7.907</t>
  </si>
  <si>
    <t>PML0006442</t>
  </si>
  <si>
    <t>11/5/2024, 11:48 AM</t>
  </si>
  <si>
    <t>MED-18-7.970</t>
  </si>
  <si>
    <t>PML0006443</t>
  </si>
  <si>
    <t>11/5/2024, 11:49 AM</t>
  </si>
  <si>
    <t>MED-18-8.012</t>
  </si>
  <si>
    <t>PML0006444</t>
  </si>
  <si>
    <t>11/5/2024, 11:50 AM</t>
  </si>
  <si>
    <t>SMEDUS00224**C</t>
  </si>
  <si>
    <t>MED-224-0.001</t>
  </si>
  <si>
    <t>SR 421</t>
  </si>
  <si>
    <t>PML0004131</t>
  </si>
  <si>
    <t>PML0004752</t>
  </si>
  <si>
    <t>MED-224-6.343</t>
  </si>
  <si>
    <t>Lodi Corp</t>
  </si>
  <si>
    <t>PML0003905</t>
  </si>
  <si>
    <t>PML0004330</t>
  </si>
  <si>
    <t>SMEDSR00252**C</t>
  </si>
  <si>
    <t>MED-252-1.085</t>
  </si>
  <si>
    <t>PML0006908</t>
  </si>
  <si>
    <t>11/5/2024, 12:05 PM</t>
  </si>
  <si>
    <t>MED-252-1.296</t>
  </si>
  <si>
    <t>PML0006909</t>
  </si>
  <si>
    <t>11/5/2024, 12:06 PM</t>
  </si>
  <si>
    <t>MED-252-1.390</t>
  </si>
  <si>
    <t>PML0006910</t>
  </si>
  <si>
    <t>11/5/2024, 12:07 PM</t>
  </si>
  <si>
    <t>MED-252-1.491</t>
  </si>
  <si>
    <t>PML0006911</t>
  </si>
  <si>
    <t>11/5/2024, 12:10 PM</t>
  </si>
  <si>
    <t>MED-252-1.546</t>
  </si>
  <si>
    <t>PML0006912</t>
  </si>
  <si>
    <t>11/5/2024, 12:12 PM</t>
  </si>
  <si>
    <t>MED-252-4.931</t>
  </si>
  <si>
    <t>PML0003364</t>
  </si>
  <si>
    <t>PML0004256</t>
  </si>
  <si>
    <t>SMEDSR00003**C</t>
  </si>
  <si>
    <t>MED-3-0.000</t>
  </si>
  <si>
    <t>Seville Corp</t>
  </si>
  <si>
    <t>PML0004160</t>
  </si>
  <si>
    <t>PML0004845</t>
  </si>
  <si>
    <t>MED-3-1.800</t>
  </si>
  <si>
    <t>Seville</t>
  </si>
  <si>
    <t>PML0004036</t>
  </si>
  <si>
    <t>PML0004552</t>
  </si>
  <si>
    <t>MED-3-13.540</t>
  </si>
  <si>
    <t>PML0003872</t>
  </si>
  <si>
    <t>PML0004734</t>
  </si>
  <si>
    <t>MED-3-14.915</t>
  </si>
  <si>
    <t>PML0006375</t>
  </si>
  <si>
    <t>10/31/2024, 1:17 PM</t>
  </si>
  <si>
    <t>MED-3-14.930</t>
  </si>
  <si>
    <t>PML0006376</t>
  </si>
  <si>
    <t>10/31/2024, 1:11 PM</t>
  </si>
  <si>
    <t>MED-3-15.051</t>
  </si>
  <si>
    <t>PML0003538</t>
  </si>
  <si>
    <t>PML0004423</t>
  </si>
  <si>
    <t>MED-3-16.695</t>
  </si>
  <si>
    <t>PML0006377</t>
  </si>
  <si>
    <t>10/31/2024, 1:01 PM</t>
  </si>
  <si>
    <t>SMEDSR00003**N</t>
  </si>
  <si>
    <t>MED-3-16.780</t>
  </si>
  <si>
    <t>PML0003329</t>
  </si>
  <si>
    <t>PML0003475</t>
  </si>
  <si>
    <t>PML0003614</t>
  </si>
  <si>
    <t>PML0003682</t>
  </si>
  <si>
    <t>PML0003714</t>
  </si>
  <si>
    <t>PML0003874</t>
  </si>
  <si>
    <t>PML0004121</t>
  </si>
  <si>
    <t>PML0005039</t>
  </si>
  <si>
    <t>MED-3-16.839</t>
  </si>
  <si>
    <t>PML0006386</t>
  </si>
  <si>
    <t>10/31/2024, 12:57 PM</t>
  </si>
  <si>
    <t>MED-3-16.859</t>
  </si>
  <si>
    <t>PML0006390</t>
  </si>
  <si>
    <t>10/31/2024, 12:56 PM</t>
  </si>
  <si>
    <t>MED-3-16.972</t>
  </si>
  <si>
    <t>PML0006389</t>
  </si>
  <si>
    <t>10/31/2024, 12:49 PM</t>
  </si>
  <si>
    <t>MED-3-17.092</t>
  </si>
  <si>
    <t>PML0006387</t>
  </si>
  <si>
    <t>10/31/2024, 12:46 PM</t>
  </si>
  <si>
    <t>MED-3-17.249</t>
  </si>
  <si>
    <t>PML0006388</t>
  </si>
  <si>
    <t>10/31/2024, 12:41 PM</t>
  </si>
  <si>
    <t>MED-3-17.400</t>
  </si>
  <si>
    <t>PML0003753</t>
  </si>
  <si>
    <t>PML0004081</t>
  </si>
  <si>
    <t>MED-3-17.840</t>
  </si>
  <si>
    <t>PML0004424</t>
  </si>
  <si>
    <t>PML0005036</t>
  </si>
  <si>
    <t>MED-3-17.858</t>
  </si>
  <si>
    <t>PML0006397</t>
  </si>
  <si>
    <t>10/31/2024, 12:33 PM</t>
  </si>
  <si>
    <t>MED-3-17.872</t>
  </si>
  <si>
    <t>PML0006398</t>
  </si>
  <si>
    <t>MED-3-17.984</t>
  </si>
  <si>
    <t>PML0006399</t>
  </si>
  <si>
    <t>10/31/2024, 12:34 PM</t>
  </si>
  <si>
    <t>MED-3-18.114</t>
  </si>
  <si>
    <t>PML0006412</t>
  </si>
  <si>
    <t>MED-3-19.602</t>
  </si>
  <si>
    <t>PML0006899</t>
  </si>
  <si>
    <t>10/24/2024, 1:51 PM</t>
  </si>
  <si>
    <t>MED-3-19.732</t>
  </si>
  <si>
    <t>PML0006413</t>
  </si>
  <si>
    <t>10/24/2024, 1:52 PM</t>
  </si>
  <si>
    <t>MED-3-3.800</t>
  </si>
  <si>
    <t>PML0003381</t>
  </si>
  <si>
    <t>PML0003794</t>
  </si>
  <si>
    <t>PML0003831</t>
  </si>
  <si>
    <t>PML0004003</t>
  </si>
  <si>
    <t>MED-3-3.903</t>
  </si>
  <si>
    <t>PML0006353</t>
  </si>
  <si>
    <t>10/24/2024, 8:19 AM</t>
  </si>
  <si>
    <t>MED-3-3.917</t>
  </si>
  <si>
    <t>PML0006347</t>
  </si>
  <si>
    <t>Worn off</t>
  </si>
  <si>
    <t>10/24/2024, 8:20 AM</t>
  </si>
  <si>
    <t>MED-3-3.920</t>
  </si>
  <si>
    <t>PML0006334</t>
  </si>
  <si>
    <t>MED-3-3.957</t>
  </si>
  <si>
    <t>PML0006335</t>
  </si>
  <si>
    <t>MED-3-3.996</t>
  </si>
  <si>
    <t>PML0006354</t>
  </si>
  <si>
    <t>MED-3-4.002</t>
  </si>
  <si>
    <t>PML0006348</t>
  </si>
  <si>
    <t>10/24/2024, 8:23 AM</t>
  </si>
  <si>
    <t>MED-3-4.013</t>
  </si>
  <si>
    <t>PML0006336</t>
  </si>
  <si>
    <t>10/24/2024, 8:32 AM</t>
  </si>
  <si>
    <t>MED-3-4.014</t>
  </si>
  <si>
    <t>PML0006356</t>
  </si>
  <si>
    <t>MED-3-4.059</t>
  </si>
  <si>
    <t>PML0006355</t>
  </si>
  <si>
    <t>MED-3-4.077</t>
  </si>
  <si>
    <t>PML0006337</t>
  </si>
  <si>
    <t>10/24/2024, 8:34 AM</t>
  </si>
  <si>
    <t>MED-3-8.468</t>
  </si>
  <si>
    <t>PML0006350</t>
  </si>
  <si>
    <t>10/24/2024, 8:42 AM</t>
  </si>
  <si>
    <t>MED-3-8.528</t>
  </si>
  <si>
    <t>PML0006352</t>
  </si>
  <si>
    <t>10/24/2024, 8:45 AM</t>
  </si>
  <si>
    <t>PML0006351</t>
  </si>
  <si>
    <t>10/24/2024, 8:44 AM</t>
  </si>
  <si>
    <t>MED-3-8.544</t>
  </si>
  <si>
    <t>PML0006358</t>
  </si>
  <si>
    <t>10/24/2024, 8:50 AM</t>
  </si>
  <si>
    <t>MED-3-8.545</t>
  </si>
  <si>
    <t>PML0006357</t>
  </si>
  <si>
    <t>10/24/2024, 8:52 AM</t>
  </si>
  <si>
    <t>MED-3-8.648</t>
  </si>
  <si>
    <t>PML0006362</t>
  </si>
  <si>
    <t>10/24/2024, 9:01 AM</t>
  </si>
  <si>
    <t>MED-3-9.019</t>
  </si>
  <si>
    <t>PML0003942</t>
  </si>
  <si>
    <t>PML0004136</t>
  </si>
  <si>
    <t>MED-3-9.179</t>
  </si>
  <si>
    <t>PML0006361</t>
  </si>
  <si>
    <t>10/24/2024, 9:03 AM</t>
  </si>
  <si>
    <t>MED-3-9.214</t>
  </si>
  <si>
    <t>PML0006360</t>
  </si>
  <si>
    <t>10/24/2024, 9:04 AM</t>
  </si>
  <si>
    <t>MED-3-9.244</t>
  </si>
  <si>
    <t>PML0006363</t>
  </si>
  <si>
    <t>10/24/2024, 9:06 AM</t>
  </si>
  <si>
    <t>MED-3-9.484</t>
  </si>
  <si>
    <t>PML0006364</t>
  </si>
  <si>
    <t>10/24/2024, 9:07 AM</t>
  </si>
  <si>
    <t>MED-3-9.508</t>
  </si>
  <si>
    <t>PML0006366</t>
  </si>
  <si>
    <t>MED-3-9.509</t>
  </si>
  <si>
    <t>PML0006365</t>
  </si>
  <si>
    <t>MED-3-9.520</t>
  </si>
  <si>
    <t>PML0006367</t>
  </si>
  <si>
    <t>10/24/2024, 9:10 AM</t>
  </si>
  <si>
    <t>MED-3-9.544</t>
  </si>
  <si>
    <t>PML0006368</t>
  </si>
  <si>
    <t>Chevrons</t>
  </si>
  <si>
    <t>10/24/2024, 9:15 AM</t>
  </si>
  <si>
    <t>MED-3-9.572</t>
  </si>
  <si>
    <t>PML0006371</t>
  </si>
  <si>
    <t>10/24/2024, 9:16 AM</t>
  </si>
  <si>
    <t>MED-3-9.580</t>
  </si>
  <si>
    <t>PML0006372</t>
  </si>
  <si>
    <t>10/24/2024, 9:14 AM</t>
  </si>
  <si>
    <t>MED-3-9.581</t>
  </si>
  <si>
    <t>PML0006370</t>
  </si>
  <si>
    <t>10/24/2024, 9:19 AM</t>
  </si>
  <si>
    <t>MED-3-9.583</t>
  </si>
  <si>
    <t>PML0006369</t>
  </si>
  <si>
    <t>10/24/2024, 9:20 AM</t>
  </si>
  <si>
    <t>MED-3-9.586</t>
  </si>
  <si>
    <t>PML0006373</t>
  </si>
  <si>
    <t>10/24/2024, 9:21 AM</t>
  </si>
  <si>
    <t>MED-3-9.753</t>
  </si>
  <si>
    <t>PML0006374</t>
  </si>
  <si>
    <t>10/24/2024, 9:24 AM</t>
  </si>
  <si>
    <t>SMEDSR00301**C</t>
  </si>
  <si>
    <t>MED-301-0.000</t>
  </si>
  <si>
    <t>PML0003430</t>
  </si>
  <si>
    <t>PML0004731</t>
  </si>
  <si>
    <t>MED-301-6.911</t>
  </si>
  <si>
    <t>PML0004254</t>
  </si>
  <si>
    <t>PML0004679</t>
  </si>
  <si>
    <t>MED-301-8.301</t>
  </si>
  <si>
    <t>PML0003399</t>
  </si>
  <si>
    <t>PML0004385</t>
  </si>
  <si>
    <t>SMEDSR00303**C</t>
  </si>
  <si>
    <t>MED-303-0.000</t>
  </si>
  <si>
    <t>McKinley</t>
  </si>
  <si>
    <t>PML0003493</t>
  </si>
  <si>
    <t>PML0004332</t>
  </si>
  <si>
    <t>MED-303-2.568</t>
  </si>
  <si>
    <t>PML0006915</t>
  </si>
  <si>
    <t>10/31/2024, 10:27 AM</t>
  </si>
  <si>
    <t>MED-303-2.632</t>
  </si>
  <si>
    <t>PML0006917</t>
  </si>
  <si>
    <t>10/31/2024, 10:26 AM</t>
  </si>
  <si>
    <t>MED-303-2.653</t>
  </si>
  <si>
    <t>PML0006918</t>
  </si>
  <si>
    <t>10/31/2024, 10:24 AM</t>
  </si>
  <si>
    <t>MED-303-2.675</t>
  </si>
  <si>
    <t>PML0006916</t>
  </si>
  <si>
    <t>10/31/2024, 10:23 AM</t>
  </si>
  <si>
    <t>MED-303-4.969</t>
  </si>
  <si>
    <t>PML0006919</t>
  </si>
  <si>
    <t>10/31/2024, 10:03 AM</t>
  </si>
  <si>
    <t>MED-303-5.286</t>
  </si>
  <si>
    <t>PML0006920</t>
  </si>
  <si>
    <t>10/31/2024, 10:00 AM</t>
  </si>
  <si>
    <t>MED-303-5.308</t>
  </si>
  <si>
    <t>PML0006921</t>
  </si>
  <si>
    <t>10/31/2024, 9:59 AM</t>
  </si>
  <si>
    <t>MED-303-5.342</t>
  </si>
  <si>
    <t>PML0006923</t>
  </si>
  <si>
    <t>10/31/2024, 9:57 AM</t>
  </si>
  <si>
    <t>MED-303-5.428</t>
  </si>
  <si>
    <t>PML0006922</t>
  </si>
  <si>
    <t>10/31/2024, 9:55 AM</t>
  </si>
  <si>
    <t>MED-303-5.445</t>
  </si>
  <si>
    <t>PML0006924</t>
  </si>
  <si>
    <t>10/31/2024, 9:53 AM</t>
  </si>
  <si>
    <t>MED-303-5.448</t>
  </si>
  <si>
    <t>PML0006925</t>
  </si>
  <si>
    <t>10/31/2024, 9:54 AM</t>
  </si>
  <si>
    <t>MED-303-5.495</t>
  </si>
  <si>
    <t>PML0006936</t>
  </si>
  <si>
    <t>MED-303-5.587</t>
  </si>
  <si>
    <t>PML0006927</t>
  </si>
  <si>
    <t>10/31/2024, 9:52 AM</t>
  </si>
  <si>
    <t>MED-303-5.648</t>
  </si>
  <si>
    <t>PML0006928</t>
  </si>
  <si>
    <t>10/31/2024, 9:49 AM</t>
  </si>
  <si>
    <t>MED-303-5.707</t>
  </si>
  <si>
    <t>PML0006926</t>
  </si>
  <si>
    <t>MED-303-6.237</t>
  </si>
  <si>
    <t>PML0006932</t>
  </si>
  <si>
    <t>10/31/2024, 9:41 AM</t>
  </si>
  <si>
    <t>MED-303-6.253</t>
  </si>
  <si>
    <t>PML0006929</t>
  </si>
  <si>
    <t>10/31/2024, 9:40 AM</t>
  </si>
  <si>
    <t>MED-303-6.282</t>
  </si>
  <si>
    <t>PML0006930</t>
  </si>
  <si>
    <t>10/31/2024, 9:39 AM</t>
  </si>
  <si>
    <t>MED-303-6.285</t>
  </si>
  <si>
    <t>PML0006931</t>
  </si>
  <si>
    <t>10/31/2024, 9:38 AM</t>
  </si>
  <si>
    <t>MED-303-9.829</t>
  </si>
  <si>
    <t>PML0006933</t>
  </si>
  <si>
    <t>10/31/2024, 10:59 AM</t>
  </si>
  <si>
    <t>PML0006934</t>
  </si>
  <si>
    <t>10/31/2024, 11:00 AM</t>
  </si>
  <si>
    <t>MED-303-9.851</t>
  </si>
  <si>
    <t>PML0006935</t>
  </si>
  <si>
    <t>10/31/2024, 11:01 AM</t>
  </si>
  <si>
    <t>SMEDUS00042**C</t>
  </si>
  <si>
    <t>MED-42-0.005</t>
  </si>
  <si>
    <t>PML0004688</t>
  </si>
  <si>
    <t>PML0004820</t>
  </si>
  <si>
    <t>MED-42-1.890</t>
  </si>
  <si>
    <t>PML0003712</t>
  </si>
  <si>
    <t>PML0003738</t>
  </si>
  <si>
    <t>MED-42-12.070</t>
  </si>
  <si>
    <t>PML0003594</t>
  </si>
  <si>
    <t>PML0004115</t>
  </si>
  <si>
    <t>MED-42-18.611</t>
  </si>
  <si>
    <t>Ledgewood Dr</t>
  </si>
  <si>
    <t>PML0003515</t>
  </si>
  <si>
    <t>PML0004847</t>
  </si>
  <si>
    <t>PML0004978</t>
  </si>
  <si>
    <t>MED-42-18.615</t>
  </si>
  <si>
    <t>PML0006676</t>
  </si>
  <si>
    <t>10/29/2024, 1:17 PM</t>
  </si>
  <si>
    <t>MED-42-18.812</t>
  </si>
  <si>
    <t>PML0006681</t>
  </si>
  <si>
    <t>10/29/2024, 1:26 PM</t>
  </si>
  <si>
    <t>MED-42-18.869</t>
  </si>
  <si>
    <t>PML0006677</t>
  </si>
  <si>
    <t>10/29/2024, 1:29 PM</t>
  </si>
  <si>
    <t>MED-42-18.891</t>
  </si>
  <si>
    <t>PML0006694</t>
  </si>
  <si>
    <t>10/29/2024, 1:37 PM</t>
  </si>
  <si>
    <t>MED-42-18.913</t>
  </si>
  <si>
    <t>PML0006693</t>
  </si>
  <si>
    <t>10/29/2024, 1:38 PM</t>
  </si>
  <si>
    <t>MED-42-18.965</t>
  </si>
  <si>
    <t>PML0006703</t>
  </si>
  <si>
    <t>10/29/2024, 1:39 PM</t>
  </si>
  <si>
    <t>MED-42-19.580</t>
  </si>
  <si>
    <t>Brunswick Corp</t>
  </si>
  <si>
    <t>PML0004145</t>
  </si>
  <si>
    <t>PML0004616</t>
  </si>
  <si>
    <t>MED-42-2.203</t>
  </si>
  <si>
    <t>PML0006630</t>
  </si>
  <si>
    <t>11/4/2024, 9:39 AM</t>
  </si>
  <si>
    <t>MED-42-2.236</t>
  </si>
  <si>
    <t>PML0006629</t>
  </si>
  <si>
    <t>11/4/2024, 9:38 AM</t>
  </si>
  <si>
    <t>MED-42-2.797</t>
  </si>
  <si>
    <t>PML0006631</t>
  </si>
  <si>
    <t>11/4/2024, 9:35 AM</t>
  </si>
  <si>
    <t>MED-42-20.980</t>
  </si>
  <si>
    <t>PML0006706</t>
  </si>
  <si>
    <t>10/31/2024, 9:07 AM</t>
  </si>
  <si>
    <t>MED-42-21.024</t>
  </si>
  <si>
    <t>PML0006707</t>
  </si>
  <si>
    <t>10/31/2024, 9:04 AM</t>
  </si>
  <si>
    <t>MED-42-22.731</t>
  </si>
  <si>
    <t>PML0006710</t>
  </si>
  <si>
    <t>10/31/2024, 9:24 AM</t>
  </si>
  <si>
    <t>MED-42-22.773</t>
  </si>
  <si>
    <t>PML0006711</t>
  </si>
  <si>
    <t>10/31/2024, 9:26 AM</t>
  </si>
  <si>
    <t>MED-42-6.908</t>
  </si>
  <si>
    <t>PML0006643</t>
  </si>
  <si>
    <t>10/24/2024, 10:11 AM</t>
  </si>
  <si>
    <t>MED-42-7.140</t>
  </si>
  <si>
    <t>PML0004391</t>
  </si>
  <si>
    <t>PML0004898</t>
  </si>
  <si>
    <t>SMEDSR00421**C</t>
  </si>
  <si>
    <t>MED-421-1.430</t>
  </si>
  <si>
    <t>Lodi</t>
  </si>
  <si>
    <t>PML0003704</t>
  </si>
  <si>
    <t>PML0003978</t>
  </si>
  <si>
    <t>MED-421-2.170</t>
  </si>
  <si>
    <t>PML0003358</t>
  </si>
  <si>
    <t>PML0004927</t>
  </si>
  <si>
    <t>MED-421-2.880</t>
  </si>
  <si>
    <t>PML0003927</t>
  </si>
  <si>
    <t>PML0004674</t>
  </si>
  <si>
    <t>SMEDRA52012**C</t>
  </si>
  <si>
    <t>MED-52012-0.200</t>
  </si>
  <si>
    <t>PML0006333</t>
  </si>
  <si>
    <t>SMEDRA52014**C</t>
  </si>
  <si>
    <t>MED-52014-0.005</t>
  </si>
  <si>
    <t>PML0006349</t>
  </si>
  <si>
    <t>SMEDRA52016**C</t>
  </si>
  <si>
    <t>MED-52016-0.230</t>
  </si>
  <si>
    <t>PML0006326</t>
  </si>
  <si>
    <t>10/24/2024, 8:21 AM</t>
  </si>
  <si>
    <t>SMEDSR00057**C</t>
  </si>
  <si>
    <t>MED-57-0.000</t>
  </si>
  <si>
    <t>PML0004221</t>
  </si>
  <si>
    <t>PML0004468</t>
  </si>
  <si>
    <t>MED-57-10.052</t>
  </si>
  <si>
    <t>PML0006740</t>
  </si>
  <si>
    <t>10/30/2024, 2:17 PM</t>
  </si>
  <si>
    <t>MED-57-10.115</t>
  </si>
  <si>
    <t>PML0006741</t>
  </si>
  <si>
    <t>10/30/2024, 2:18 PM</t>
  </si>
  <si>
    <t>MED-57-10.120</t>
  </si>
  <si>
    <t>PML0006742</t>
  </si>
  <si>
    <t>10/30/2024, 2:20 PM</t>
  </si>
  <si>
    <t>MED-57-10.381</t>
  </si>
  <si>
    <t>PML0006743</t>
  </si>
  <si>
    <t>10/30/2024, 2:21 PM</t>
  </si>
  <si>
    <t>MED-57-10.502</t>
  </si>
  <si>
    <t>PML0006745</t>
  </si>
  <si>
    <t>10/30/2024, 2:22 PM</t>
  </si>
  <si>
    <t>MED-57-10.528</t>
  </si>
  <si>
    <t>PML0006748</t>
  </si>
  <si>
    <t>10/30/2024, 2:23 PM</t>
  </si>
  <si>
    <t>MED-57-10.563</t>
  </si>
  <si>
    <t>PML0006749</t>
  </si>
  <si>
    <t>MED-57-10.612</t>
  </si>
  <si>
    <t>PML0006751</t>
  </si>
  <si>
    <t>10/30/2024, 2:25 PM</t>
  </si>
  <si>
    <t>MED-57-17.600</t>
  </si>
  <si>
    <t>PML0006753</t>
  </si>
  <si>
    <t>11/5/2024, 12:00 PM</t>
  </si>
  <si>
    <t>MED-57-17.709</t>
  </si>
  <si>
    <t>PML0004457</t>
  </si>
  <si>
    <t>PML0004840</t>
  </si>
  <si>
    <t>MED-57-17.890</t>
  </si>
  <si>
    <t>PML0006754</t>
  </si>
  <si>
    <t>MED-57-18.625</t>
  </si>
  <si>
    <t>PML0006755</t>
  </si>
  <si>
    <t>MED-57-18.678</t>
  </si>
  <si>
    <t>PML0006756</t>
  </si>
  <si>
    <t>MED-57-2.543</t>
  </si>
  <si>
    <t>PML0006722</t>
  </si>
  <si>
    <t>10/30/2024, 1:50 PM</t>
  </si>
  <si>
    <t>MED-57-2.619</t>
  </si>
  <si>
    <t>PML0006723</t>
  </si>
  <si>
    <t>10/30/2024, 1:48 PM</t>
  </si>
  <si>
    <t>MED-57-3.154</t>
  </si>
  <si>
    <t>PML0006724</t>
  </si>
  <si>
    <t>10/30/2024, 1:46 PM</t>
  </si>
  <si>
    <t>MED-57-3.174</t>
  </si>
  <si>
    <t>PML0006725</t>
  </si>
  <si>
    <t>10/30/2024, 1:44 PM</t>
  </si>
  <si>
    <t>MED-57-9.934</t>
  </si>
  <si>
    <t>PML0006731</t>
  </si>
  <si>
    <t>10/30/2024, 2:16 PM</t>
  </si>
  <si>
    <t>SMEDSR00606**C</t>
  </si>
  <si>
    <t>MED-606-0.000</t>
  </si>
  <si>
    <t>PML0003497</t>
  </si>
  <si>
    <t>PML0004176</t>
  </si>
  <si>
    <t>SMEDSR00083**C</t>
  </si>
  <si>
    <t>MED-83-0.000</t>
  </si>
  <si>
    <t>PML0004053</t>
  </si>
  <si>
    <t>PML0004111</t>
  </si>
  <si>
    <t>MED-83-0.300</t>
  </si>
  <si>
    <t>Garman Rd</t>
  </si>
  <si>
    <t>PML0003533</t>
  </si>
  <si>
    <t>PML0003975</t>
  </si>
  <si>
    <t>PML0004809</t>
  </si>
  <si>
    <t>MED-83-0.412</t>
  </si>
  <si>
    <t>PML0006821</t>
  </si>
  <si>
    <t>11/4/2024, 12:29 PM</t>
  </si>
  <si>
    <t>MED-83-0.421</t>
  </si>
  <si>
    <t>Outlet Mall Dr</t>
  </si>
  <si>
    <t>PML0003564</t>
  </si>
  <si>
    <t>PML0003784</t>
  </si>
  <si>
    <t>PML0004060</t>
  </si>
  <si>
    <t>MED-83-0.428</t>
  </si>
  <si>
    <t>PML0006822</t>
  </si>
  <si>
    <t>11/4/2024, 12:28 PM</t>
  </si>
  <si>
    <t>MED-83-0.469</t>
  </si>
  <si>
    <t>PML0006823</t>
  </si>
  <si>
    <t>11/4/2024, 12:26 PM</t>
  </si>
  <si>
    <t>MED-83-0.576</t>
  </si>
  <si>
    <t>PML0006824</t>
  </si>
  <si>
    <t>11/4/2024, 12:22 PM</t>
  </si>
  <si>
    <t>PML0006825</t>
  </si>
  <si>
    <t>11/4/2024, 12:20 PM</t>
  </si>
  <si>
    <t>MED-83-0.593</t>
  </si>
  <si>
    <t>PML0006826</t>
  </si>
  <si>
    <t>11/4/2024, 12:17 PM</t>
  </si>
  <si>
    <t>MED-83-0.625</t>
  </si>
  <si>
    <t>PML0006827</t>
  </si>
  <si>
    <t>11/4/2024, 12:33 PM</t>
  </si>
  <si>
    <t>MED-83-0.711</t>
  </si>
  <si>
    <t>PML0006828</t>
  </si>
  <si>
    <t>11/4/2024, 12:34 PM</t>
  </si>
  <si>
    <t>MED-83-0.755</t>
  </si>
  <si>
    <t>PML0006851</t>
  </si>
  <si>
    <t>11/4/2024, 12:36 PM</t>
  </si>
  <si>
    <t>MED-83-0.777</t>
  </si>
  <si>
    <t>PML0006852</t>
  </si>
  <si>
    <t>MED-83-0.964</t>
  </si>
  <si>
    <t>PML0006857</t>
  </si>
  <si>
    <t>11/4/2024, 12:44 PM</t>
  </si>
  <si>
    <t>MED-83-0.981</t>
  </si>
  <si>
    <t>PML0003454</t>
  </si>
  <si>
    <t>PML0003668</t>
  </si>
  <si>
    <t>MED-83-1.008</t>
  </si>
  <si>
    <t>PML0006860</t>
  </si>
  <si>
    <t>11/4/2024, 12:40 PM</t>
  </si>
  <si>
    <t>MED-83-1.123</t>
  </si>
  <si>
    <t>PML0006866</t>
  </si>
  <si>
    <t>11/4/2024, 12:41 PM</t>
  </si>
  <si>
    <t>MED-83-2.391</t>
  </si>
  <si>
    <t>PML0003788</t>
  </si>
  <si>
    <t>PML0004854</t>
  </si>
  <si>
    <t>MED-83-3.471</t>
  </si>
  <si>
    <t>PML0003726</t>
  </si>
  <si>
    <t>PML0004454</t>
  </si>
  <si>
    <t>MED-83-3.941</t>
  </si>
  <si>
    <t>PML0003444</t>
  </si>
  <si>
    <t>PML0003998</t>
  </si>
  <si>
    <t>SMEDSR00094**C</t>
  </si>
  <si>
    <t>MED-94-0.000</t>
  </si>
  <si>
    <t>Wadsworth Corp</t>
  </si>
  <si>
    <t>PML0004270</t>
  </si>
  <si>
    <t>PML0004814</t>
  </si>
  <si>
    <t>MED-94-10.346</t>
  </si>
  <si>
    <t>PML0003729</t>
  </si>
  <si>
    <t>PML0004695</t>
  </si>
  <si>
    <t>MED-94-10.370</t>
  </si>
  <si>
    <t>PML0006884</t>
  </si>
  <si>
    <t>10/24/2024, 1:06 PM</t>
  </si>
  <si>
    <t>MED-94-10.518</t>
  </si>
  <si>
    <t>PML0006886</t>
  </si>
  <si>
    <t>10/24/2024, 1:16 PM</t>
  </si>
  <si>
    <t>MED-94-10.579</t>
  </si>
  <si>
    <t>PML0006887</t>
  </si>
  <si>
    <t>10/24/2024, 1:17 PM</t>
  </si>
  <si>
    <t>MED-94-12.159</t>
  </si>
  <si>
    <t>PML0006888</t>
  </si>
  <si>
    <t>10/24/2024, 1:26 PM</t>
  </si>
  <si>
    <t>MED-94-12.201</t>
  </si>
  <si>
    <t>PML0006889</t>
  </si>
  <si>
    <t>10/24/2024, 1:27 PM</t>
  </si>
  <si>
    <t>MED-94-12.247</t>
  </si>
  <si>
    <t>PML0006890</t>
  </si>
  <si>
    <t>10/24/2024, 1:29 PM</t>
  </si>
  <si>
    <t>MED-94-12.341</t>
  </si>
  <si>
    <t>PML0006891</t>
  </si>
  <si>
    <t>10/24/2024, 1:31 PM</t>
  </si>
  <si>
    <t>MED-94-12.407</t>
  </si>
  <si>
    <t>PML0006893</t>
  </si>
  <si>
    <t>10/24/2024, 1:30 PM</t>
  </si>
  <si>
    <t>MED-94-12.408</t>
  </si>
  <si>
    <t>PML0006892</t>
  </si>
  <si>
    <t>MED-94-12.549</t>
  </si>
  <si>
    <t>PML0006894</t>
  </si>
  <si>
    <t>10/24/2024, 1:33 PM</t>
  </si>
  <si>
    <t>MED-94-12.567</t>
  </si>
  <si>
    <t>PML0006895</t>
  </si>
  <si>
    <t>10/24/2024, 1:35 PM</t>
  </si>
  <si>
    <t>MED-94-12.570</t>
  </si>
  <si>
    <t>PML0006896</t>
  </si>
  <si>
    <t>10/24/2024, 1:34 PM</t>
  </si>
  <si>
    <t>MED-94-14.906</t>
  </si>
  <si>
    <t>PML0006897</t>
  </si>
  <si>
    <t>10/24/2024, 1:45 PM</t>
  </si>
  <si>
    <t>MED-94-15.030</t>
  </si>
  <si>
    <t>PML0006898</t>
  </si>
  <si>
    <t>MED-94-5.031</t>
  </si>
  <si>
    <t>PML0004972</t>
  </si>
  <si>
    <t>PML0005011</t>
  </si>
  <si>
    <t>MED-94-7.900</t>
  </si>
  <si>
    <t>PML0006877</t>
  </si>
  <si>
    <t>10/24/2024, 12:41 PM</t>
  </si>
  <si>
    <t>MED-94-7.994</t>
  </si>
  <si>
    <t>PML0006879</t>
  </si>
  <si>
    <t>SRICSR00013**C</t>
  </si>
  <si>
    <t>RIC-13-0.000</t>
  </si>
  <si>
    <t>RIC</t>
  </si>
  <si>
    <t>Bellville Corp</t>
  </si>
  <si>
    <t>PML0003259</t>
  </si>
  <si>
    <t>PML0004180</t>
  </si>
  <si>
    <t>PML0004873</t>
  </si>
  <si>
    <t>RIC-13-21.550</t>
  </si>
  <si>
    <t>Timmerman Rd</t>
  </si>
  <si>
    <t>Five Points Ganges</t>
  </si>
  <si>
    <t>PML0003385</t>
  </si>
  <si>
    <t>PML0004097</t>
  </si>
  <si>
    <t>PML0006269</t>
  </si>
  <si>
    <t>RIC-13-22.401</t>
  </si>
  <si>
    <t>PML0003813</t>
  </si>
  <si>
    <t>PML0004789</t>
  </si>
  <si>
    <t>PML0006270</t>
  </si>
  <si>
    <t>RIC-13-25.707</t>
  </si>
  <si>
    <t>PML0003642</t>
  </si>
  <si>
    <t>PML0003688</t>
  </si>
  <si>
    <t>RIC-13-4.261</t>
  </si>
  <si>
    <t>Bellville</t>
  </si>
  <si>
    <t>PML0003902</t>
  </si>
  <si>
    <t>PML0004595</t>
  </si>
  <si>
    <t>PML0006258</t>
  </si>
  <si>
    <t>RIC-13-4.601</t>
  </si>
  <si>
    <t>PML0003577</t>
  </si>
  <si>
    <t>PML0003851</t>
  </si>
  <si>
    <t>PML0006259</t>
  </si>
  <si>
    <t>RIC-13-5.429</t>
  </si>
  <si>
    <t>PML0003961</t>
  </si>
  <si>
    <t>PML0004297</t>
  </si>
  <si>
    <t>PML0006561</t>
  </si>
  <si>
    <t>RIC-13-5.610</t>
  </si>
  <si>
    <t>PML0003853</t>
  </si>
  <si>
    <t>PML0004439</t>
  </si>
  <si>
    <t>PML0006268</t>
  </si>
  <si>
    <t>RIC-13-7.197</t>
  </si>
  <si>
    <t>Begin Devided</t>
  </si>
  <si>
    <t>PML0006267</t>
  </si>
  <si>
    <t>CRICCR00133**C</t>
  </si>
  <si>
    <t>RIC-133-0.000</t>
  </si>
  <si>
    <t>Lexington</t>
  </si>
  <si>
    <t>Plymouth St</t>
  </si>
  <si>
    <t>Castor Rd</t>
  </si>
  <si>
    <t>PML0004829</t>
  </si>
  <si>
    <t>PML0004988</t>
  </si>
  <si>
    <t>PML0006379</t>
  </si>
  <si>
    <t>PML0006381</t>
  </si>
  <si>
    <t>CRICCR00133A*C</t>
  </si>
  <si>
    <t>RIC-133-0.084</t>
  </si>
  <si>
    <t>Lex-Springmill Rd N</t>
  </si>
  <si>
    <t>PML0006305</t>
  </si>
  <si>
    <t>SRICSR00181**C</t>
  </si>
  <si>
    <t>RIC-181-0.000</t>
  </si>
  <si>
    <t>SR 309</t>
  </si>
  <si>
    <t>PML0003427</t>
  </si>
  <si>
    <t>PML0004667</t>
  </si>
  <si>
    <t>PML0006568</t>
  </si>
  <si>
    <t>RIC-181-2.665</t>
  </si>
  <si>
    <t>PML0006570</t>
  </si>
  <si>
    <t>RIC-181-2.682</t>
  </si>
  <si>
    <t>PML0006569</t>
  </si>
  <si>
    <t>SRICSR00309**C</t>
  </si>
  <si>
    <t>RIC-309-0.000</t>
  </si>
  <si>
    <t>SR 314</t>
  </si>
  <si>
    <t>PML0003339</t>
  </si>
  <si>
    <t>PML0003565</t>
  </si>
  <si>
    <t>PML0006571</t>
  </si>
  <si>
    <t>RIC-309-3.347</t>
  </si>
  <si>
    <t>Earick Rd</t>
  </si>
  <si>
    <t>PML0006574</t>
  </si>
  <si>
    <t>RIC-309-3.348</t>
  </si>
  <si>
    <t>PML0006573</t>
  </si>
  <si>
    <t>RIC-309-3.515</t>
  </si>
  <si>
    <t>PML0006572</t>
  </si>
  <si>
    <t>SRICSR00314**C</t>
  </si>
  <si>
    <t>RIC-314-0.000</t>
  </si>
  <si>
    <t>PML0003820</t>
  </si>
  <si>
    <t>PML0003849</t>
  </si>
  <si>
    <t>PML0006575</t>
  </si>
  <si>
    <t>SRICSR00039**C</t>
  </si>
  <si>
    <t>RIC-39-0.000</t>
  </si>
  <si>
    <t>PML0004498</t>
  </si>
  <si>
    <t>PML0004899</t>
  </si>
  <si>
    <t>PML0006296</t>
  </si>
  <si>
    <t>RIC-39-1.140</t>
  </si>
  <si>
    <t>Shelby Corp</t>
  </si>
  <si>
    <t>PML0004011</t>
  </si>
  <si>
    <t>PML0004894</t>
  </si>
  <si>
    <t>PML0006297</t>
  </si>
  <si>
    <t>RIC-39-10.000</t>
  </si>
  <si>
    <t>PML0006306</t>
  </si>
  <si>
    <t>RIC-39-10.215</t>
  </si>
  <si>
    <t>Neff Rd</t>
  </si>
  <si>
    <t>PML0006309</t>
  </si>
  <si>
    <t>RIC-39-10.219</t>
  </si>
  <si>
    <t>PML0006311</t>
  </si>
  <si>
    <t>RIC-39-10.220</t>
  </si>
  <si>
    <t>PML0003416</t>
  </si>
  <si>
    <t>PML0003489</t>
  </si>
  <si>
    <t>PML0004005</t>
  </si>
  <si>
    <t>Taylortown Rd</t>
  </si>
  <si>
    <t>PML0006308</t>
  </si>
  <si>
    <t>RIC-39-10.244</t>
  </si>
  <si>
    <t>PML0006313</t>
  </si>
  <si>
    <t>SRICSR00039**N</t>
  </si>
  <si>
    <t>RIC-39-10.888</t>
  </si>
  <si>
    <t>PML0006314</t>
  </si>
  <si>
    <t>RIC-39-10.890</t>
  </si>
  <si>
    <t>Leppo Rd</t>
  </si>
  <si>
    <t>PML0003323</t>
  </si>
  <si>
    <t>PML0003678</t>
  </si>
  <si>
    <t>PML0003681</t>
  </si>
  <si>
    <t>PML0003897</t>
  </si>
  <si>
    <t>PML0004324</t>
  </si>
  <si>
    <t>PML0004705</t>
  </si>
  <si>
    <t>PML0006312</t>
  </si>
  <si>
    <t>RIC-39-11.052</t>
  </si>
  <si>
    <t>University Dr</t>
  </si>
  <si>
    <t>PML0006318</t>
  </si>
  <si>
    <t>RIC-39-11.109</t>
  </si>
  <si>
    <t>Poth Rd</t>
  </si>
  <si>
    <t>PML0003423</t>
  </si>
  <si>
    <t>PML0003544</t>
  </si>
  <si>
    <t>PML0003719</t>
  </si>
  <si>
    <t>PML0006317</t>
  </si>
  <si>
    <t>PML0006321</t>
  </si>
  <si>
    <t>RIC-39-11.164</t>
  </si>
  <si>
    <t>PML0006323</t>
  </si>
  <si>
    <t>RIC-39-11.672</t>
  </si>
  <si>
    <t>PML0006319</t>
  </si>
  <si>
    <t>RIC-39-11.722</t>
  </si>
  <si>
    <t>PML0006320</t>
  </si>
  <si>
    <t>RIC-39-11.739</t>
  </si>
  <si>
    <t>Trimble Rd</t>
  </si>
  <si>
    <t>PML0003398</t>
  </si>
  <si>
    <t>PML0004147</t>
  </si>
  <si>
    <t>PML0004227</t>
  </si>
  <si>
    <t>PML0004909</t>
  </si>
  <si>
    <t>PML0006322</t>
  </si>
  <si>
    <t>RIC-39-11.762</t>
  </si>
  <si>
    <t>PML0006324</t>
  </si>
  <si>
    <t>RIC-39-12.603</t>
  </si>
  <si>
    <t>N Trimble Rd</t>
  </si>
  <si>
    <t>PML0006325</t>
  </si>
  <si>
    <t>RIC-39-16.719</t>
  </si>
  <si>
    <t>Madison Rd</t>
  </si>
  <si>
    <t>Lucas Corp</t>
  </si>
  <si>
    <t>PML0003684</t>
  </si>
  <si>
    <t>PML0004022</t>
  </si>
  <si>
    <t>PML0006330</t>
  </si>
  <si>
    <t>RIC-39-16.727</t>
  </si>
  <si>
    <t>PML0006332</t>
  </si>
  <si>
    <t>RIC-39-17.060</t>
  </si>
  <si>
    <t>Illinois Ave S</t>
  </si>
  <si>
    <t>PML0006328</t>
  </si>
  <si>
    <t>RIC-39-17.095</t>
  </si>
  <si>
    <t>PML0006329</t>
  </si>
  <si>
    <t>RIC-39-17.147</t>
  </si>
  <si>
    <t>PML0006327</t>
  </si>
  <si>
    <t>RIC-39-17.335</t>
  </si>
  <si>
    <t>IR 71</t>
  </si>
  <si>
    <t>PML0003900</t>
  </si>
  <si>
    <t>PML0004246</t>
  </si>
  <si>
    <t>PML0006576</t>
  </si>
  <si>
    <t>RIC-39-18.943</t>
  </si>
  <si>
    <t>Sites Rd</t>
  </si>
  <si>
    <t>PML0006331</t>
  </si>
  <si>
    <t>RIC-39-18.950</t>
  </si>
  <si>
    <t>Lucas</t>
  </si>
  <si>
    <t>PML0004586</t>
  </si>
  <si>
    <t>PML0004619</t>
  </si>
  <si>
    <t>PML0006340</t>
  </si>
  <si>
    <t>RIC-39-19.002</t>
  </si>
  <si>
    <t>PML0006338</t>
  </si>
  <si>
    <t>RIC-39-19.188</t>
  </si>
  <si>
    <t>PML0006339</t>
  </si>
  <si>
    <t>RIC-39-19.262</t>
  </si>
  <si>
    <t>PML0006341</t>
  </si>
  <si>
    <t>RIC-39-19.342</t>
  </si>
  <si>
    <t>PML0006342</t>
  </si>
  <si>
    <t>RIC-39-19.353</t>
  </si>
  <si>
    <t>PML0006343</t>
  </si>
  <si>
    <t>RIC-39-22.820</t>
  </si>
  <si>
    <t>PML0004364</t>
  </si>
  <si>
    <t>PML0004981</t>
  </si>
  <si>
    <t>PML0006344</t>
  </si>
  <si>
    <t>RIC-39-24.920</t>
  </si>
  <si>
    <t>PML0004223</t>
  </si>
  <si>
    <t>PML0004249</t>
  </si>
  <si>
    <t>PML0006345</t>
  </si>
  <si>
    <t>RIC-39-5.449</t>
  </si>
  <si>
    <t>PML0004198</t>
  </si>
  <si>
    <t>PML0004286</t>
  </si>
  <si>
    <t>PML0004429</t>
  </si>
  <si>
    <t>PML0006299</t>
  </si>
  <si>
    <t>RIC-39-5.859</t>
  </si>
  <si>
    <t>PML0004555</t>
  </si>
  <si>
    <t>PML0004559</t>
  </si>
  <si>
    <t>PML0004709</t>
  </si>
  <si>
    <t>PML0006298</t>
  </si>
  <si>
    <t>PML0006310</t>
  </si>
  <si>
    <t>RIC-39-7.147</t>
  </si>
  <si>
    <t>Myers Rd</t>
  </si>
  <si>
    <t>PML0006300</t>
  </si>
  <si>
    <t>RIC-39-7.202</t>
  </si>
  <si>
    <t>PML0006301</t>
  </si>
  <si>
    <t>RIC-39-8.524</t>
  </si>
  <si>
    <t>Plymouth Springmill Rd</t>
  </si>
  <si>
    <t>PML0006303</t>
  </si>
  <si>
    <t>RIC-39-9.100</t>
  </si>
  <si>
    <t>RXR</t>
  </si>
  <si>
    <t>PML0006302</t>
  </si>
  <si>
    <t>RIC-39-9.533</t>
  </si>
  <si>
    <t>Cairns Rd</t>
  </si>
  <si>
    <t>PML0006307</t>
  </si>
  <si>
    <t>RIC-39-9.587</t>
  </si>
  <si>
    <t>PML0006304</t>
  </si>
  <si>
    <t>SRICUS00042**C</t>
  </si>
  <si>
    <t>RIC-42-0.000</t>
  </si>
  <si>
    <t>Lexington Corp</t>
  </si>
  <si>
    <t>PML0004472</t>
  </si>
  <si>
    <t>PML0004869</t>
  </si>
  <si>
    <t>PML0006346</t>
  </si>
  <si>
    <t>RIC-42-13.283</t>
  </si>
  <si>
    <t>Michigan Ave</t>
  </si>
  <si>
    <t>PML0006415</t>
  </si>
  <si>
    <t>RIC-42-13.324</t>
  </si>
  <si>
    <t>PML0006416</t>
  </si>
  <si>
    <t>RIC-42-13.525</t>
  </si>
  <si>
    <t>Parry Ave</t>
  </si>
  <si>
    <t>PML0006417</t>
  </si>
  <si>
    <t>RIC-42-13.563</t>
  </si>
  <si>
    <t>PML0006418</t>
  </si>
  <si>
    <t>RIC-42-13.637</t>
  </si>
  <si>
    <t>UH Samaritan Richland Health Center</t>
  </si>
  <si>
    <t>PML0006419</t>
  </si>
  <si>
    <t>RIC-42-13.674</t>
  </si>
  <si>
    <t>PML0006420</t>
  </si>
  <si>
    <t>PML0006421</t>
  </si>
  <si>
    <t>RIC-42-13.719</t>
  </si>
  <si>
    <t>Stewart Rd</t>
  </si>
  <si>
    <t>PML0006423</t>
  </si>
  <si>
    <t>RIC-42-13.738</t>
  </si>
  <si>
    <t>PML0006422</t>
  </si>
  <si>
    <t>RIC-42-13.764</t>
  </si>
  <si>
    <t>PML0006424</t>
  </si>
  <si>
    <t>PML0006425</t>
  </si>
  <si>
    <t>PML0006426</t>
  </si>
  <si>
    <t>RIC-42-13.796</t>
  </si>
  <si>
    <t>PML0006433</t>
  </si>
  <si>
    <t>RIC-42-13.801</t>
  </si>
  <si>
    <t>PML0006427</t>
  </si>
  <si>
    <t>RIC-42-13.860</t>
  </si>
  <si>
    <t>PML0003540</t>
  </si>
  <si>
    <t>PML0004433</t>
  </si>
  <si>
    <t>PML0006440</t>
  </si>
  <si>
    <t>RIC-42-13.864</t>
  </si>
  <si>
    <t>PML0006428</t>
  </si>
  <si>
    <t>RIC-42-13.957</t>
  </si>
  <si>
    <t>PML0006432</t>
  </si>
  <si>
    <t>RIC-42-14.066</t>
  </si>
  <si>
    <t>PML0006437</t>
  </si>
  <si>
    <t>RIC-42-14.085</t>
  </si>
  <si>
    <t>PML0006438</t>
  </si>
  <si>
    <t>RIC-42-14.095</t>
  </si>
  <si>
    <t>PML0006439</t>
  </si>
  <si>
    <t>RIC-42-14.160</t>
  </si>
  <si>
    <t>Fleming Falls Rd</t>
  </si>
  <si>
    <t>PML0003610</t>
  </si>
  <si>
    <t>PML0004815</t>
  </si>
  <si>
    <t>PML0006458</t>
  </si>
  <si>
    <t>RIC-42-14.400</t>
  </si>
  <si>
    <t>McElroy Rd</t>
  </si>
  <si>
    <t>PML0006445</t>
  </si>
  <si>
    <t>RIC-42-14.419</t>
  </si>
  <si>
    <t>PML0006446</t>
  </si>
  <si>
    <t>RIC-42-14.664</t>
  </si>
  <si>
    <t>Unity Dr</t>
  </si>
  <si>
    <t>PML0006447</t>
  </si>
  <si>
    <t>RIC-42-14.677</t>
  </si>
  <si>
    <t>Reiser Dr</t>
  </si>
  <si>
    <t>PML0006448</t>
  </si>
  <si>
    <t>RIC-42-14.714</t>
  </si>
  <si>
    <t>PML0006449</t>
  </si>
  <si>
    <t>RIC-42-14.732</t>
  </si>
  <si>
    <t>PML0006450</t>
  </si>
  <si>
    <t>RIC-42-15.569</t>
  </si>
  <si>
    <t>Laver Rd</t>
  </si>
  <si>
    <t>PML0006451</t>
  </si>
  <si>
    <t>RIC-42-15.582</t>
  </si>
  <si>
    <t>Paradise View St</t>
  </si>
  <si>
    <t>PML0006452</t>
  </si>
  <si>
    <t>RIC-42-15.680</t>
  </si>
  <si>
    <t>Windsor Rd</t>
  </si>
  <si>
    <t>PML0006453</t>
  </si>
  <si>
    <t>RIC-42-15.695</t>
  </si>
  <si>
    <t>PML0006454</t>
  </si>
  <si>
    <t>RIC-42-15.734</t>
  </si>
  <si>
    <t>Circle Dr W</t>
  </si>
  <si>
    <t>PML0006455</t>
  </si>
  <si>
    <t>RIC-42-15.759</t>
  </si>
  <si>
    <t>PML0006456</t>
  </si>
  <si>
    <t>RIC-42-15.781</t>
  </si>
  <si>
    <t>PML0006457</t>
  </si>
  <si>
    <t>RIC-42-16.339</t>
  </si>
  <si>
    <t>Flemming Falls Rd</t>
  </si>
  <si>
    <t>PML0006459</t>
  </si>
  <si>
    <t>RIC-42-16.354</t>
  </si>
  <si>
    <t>PML0006460</t>
  </si>
  <si>
    <t>RIC-42-16.390</t>
  </si>
  <si>
    <t>PML0004209</t>
  </si>
  <si>
    <t>PML0005020</t>
  </si>
  <si>
    <t>RIC-42-16.395</t>
  </si>
  <si>
    <t>PML0006461</t>
  </si>
  <si>
    <t>RIC-42-16.414</t>
  </si>
  <si>
    <t>PML0006462</t>
  </si>
  <si>
    <t>RIC-42-3.060</t>
  </si>
  <si>
    <t>PML0003949</t>
  </si>
  <si>
    <t>PML0004948</t>
  </si>
  <si>
    <t>PML0006378</t>
  </si>
  <si>
    <t>RIC-42-3.480</t>
  </si>
  <si>
    <t>PML0003629</t>
  </si>
  <si>
    <t>PML0006383</t>
  </si>
  <si>
    <t>RIC-42-4.143</t>
  </si>
  <si>
    <t>SR 546</t>
  </si>
  <si>
    <t>PML0006385</t>
  </si>
  <si>
    <t>RIC-42-4.151</t>
  </si>
  <si>
    <t>PML0006384</t>
  </si>
  <si>
    <t>RIC-42-4.340</t>
  </si>
  <si>
    <t>Lakewood Rd</t>
  </si>
  <si>
    <t>PML0003335</t>
  </si>
  <si>
    <t>PML0006380</t>
  </si>
  <si>
    <t>PML0006392</t>
  </si>
  <si>
    <t>RIC-42-4.349</t>
  </si>
  <si>
    <t>Troy Ave</t>
  </si>
  <si>
    <t>PML0006395</t>
  </si>
  <si>
    <t>RIC-42-4.621</t>
  </si>
  <si>
    <t>PML0006394</t>
  </si>
  <si>
    <t>RIC-42-4.655</t>
  </si>
  <si>
    <t>PML0006391</t>
  </si>
  <si>
    <t>RIC-42-4.670</t>
  </si>
  <si>
    <t>SR 97</t>
  </si>
  <si>
    <t>PML0003846</t>
  </si>
  <si>
    <t>PML0004848</t>
  </si>
  <si>
    <t>PML0006393</t>
  </si>
  <si>
    <t>PML0006400</t>
  </si>
  <si>
    <t>RIC-42-4.682</t>
  </si>
  <si>
    <t>PML0006401</t>
  </si>
  <si>
    <t>RIC-42-4.857</t>
  </si>
  <si>
    <t>PML0006402</t>
  </si>
  <si>
    <t>RIC-42-4.884</t>
  </si>
  <si>
    <t>PML0003621</t>
  </si>
  <si>
    <t>PML0004252</t>
  </si>
  <si>
    <t>PML0006529</t>
  </si>
  <si>
    <t>RIC-42-4.891</t>
  </si>
  <si>
    <t>Orchard Park Rd</t>
  </si>
  <si>
    <t>PML0004522</t>
  </si>
  <si>
    <t>PML0004642</t>
  </si>
  <si>
    <t>PML0006403</t>
  </si>
  <si>
    <t>RIC-42-4.898</t>
  </si>
  <si>
    <t>PML0006404</t>
  </si>
  <si>
    <t>RIC-42-4.980</t>
  </si>
  <si>
    <t>Straub Rd</t>
  </si>
  <si>
    <t>PML0003763</t>
  </si>
  <si>
    <t>PML0004825</t>
  </si>
  <si>
    <t>PML0006405</t>
  </si>
  <si>
    <t>PML0006396</t>
  </si>
  <si>
    <t>RIC-42-5.997</t>
  </si>
  <si>
    <t>CR 139</t>
  </si>
  <si>
    <t>PML0006406</t>
  </si>
  <si>
    <t>RIC-42-6.024</t>
  </si>
  <si>
    <t>PML0006407</t>
  </si>
  <si>
    <t>RIC-42-7.057</t>
  </si>
  <si>
    <t>Lexview Cir</t>
  </si>
  <si>
    <t>PML0006409</t>
  </si>
  <si>
    <t>RIC-42-7.101</t>
  </si>
  <si>
    <t>Straub Rd W</t>
  </si>
  <si>
    <t>PML0006408</t>
  </si>
  <si>
    <t>RIC-42-7.160</t>
  </si>
  <si>
    <t>Mansfield Corp</t>
  </si>
  <si>
    <t>PML0003394</t>
  </si>
  <si>
    <t>PML0003516</t>
  </si>
  <si>
    <t>PML0006410</t>
  </si>
  <si>
    <t>RIC-42-7.168</t>
  </si>
  <si>
    <t>PML0006411</t>
  </si>
  <si>
    <t>SRICSR00430**C</t>
  </si>
  <si>
    <t>RIC-430-10.110</t>
  </si>
  <si>
    <t>PML0004881</t>
  </si>
  <si>
    <t>PML0004952</t>
  </si>
  <si>
    <t>PML0006577</t>
  </si>
  <si>
    <t>TRICTR00439**C</t>
  </si>
  <si>
    <t>RIC-439-0.834</t>
  </si>
  <si>
    <t>PML0003875</t>
  </si>
  <si>
    <t>PML0004786</t>
  </si>
  <si>
    <t>PML0006414</t>
  </si>
  <si>
    <t>SRICSR00545**C</t>
  </si>
  <si>
    <t>RIC-545-10.517</t>
  </si>
  <si>
    <t>PML0009322</t>
  </si>
  <si>
    <t>PML0009323</t>
  </si>
  <si>
    <t>PML0009324</t>
  </si>
  <si>
    <t>RIC-545-2.120</t>
  </si>
  <si>
    <t>Ganges Five Points</t>
  </si>
  <si>
    <t>PML0004175</t>
  </si>
  <si>
    <t>PML0004796</t>
  </si>
  <si>
    <t>PML0006578</t>
  </si>
  <si>
    <t>RIC-545-5.731</t>
  </si>
  <si>
    <t>PML0003823</t>
  </si>
  <si>
    <t>PML0003857</t>
  </si>
  <si>
    <t>PML0006579</t>
  </si>
  <si>
    <t>SRICSR00546**C</t>
  </si>
  <si>
    <t>RIC-546-0.000</t>
  </si>
  <si>
    <t>PML0003238</t>
  </si>
  <si>
    <t>PML0003774</t>
  </si>
  <si>
    <t>PML0004035</t>
  </si>
  <si>
    <t>RIC-546-8.781</t>
  </si>
  <si>
    <t>PML0004447</t>
  </si>
  <si>
    <t>PML0004523</t>
  </si>
  <si>
    <t>PML0006580</t>
  </si>
  <si>
    <t>RIC-546-9.197</t>
  </si>
  <si>
    <t>E Church St</t>
  </si>
  <si>
    <t>PML0006581</t>
  </si>
  <si>
    <t>RIC-546-9.267</t>
  </si>
  <si>
    <t>PML0006582</t>
  </si>
  <si>
    <t>SRICSR00598**C</t>
  </si>
  <si>
    <t>RIC-598-0.000</t>
  </si>
  <si>
    <t>PML0003397</t>
  </si>
  <si>
    <t>PML0006583</t>
  </si>
  <si>
    <t>RIC-598-0.001</t>
  </si>
  <si>
    <t>PML0003435</t>
  </si>
  <si>
    <t>SRICSR00603**C</t>
  </si>
  <si>
    <t>RIC-603-0.000</t>
  </si>
  <si>
    <t>PML0004095</t>
  </si>
  <si>
    <t>PML0004123</t>
  </si>
  <si>
    <t>PML0006584</t>
  </si>
  <si>
    <t>RIC-603-13.280</t>
  </si>
  <si>
    <t>Shiloh Corp</t>
  </si>
  <si>
    <t>PML0003625</t>
  </si>
  <si>
    <t>PML0004288</t>
  </si>
  <si>
    <t>RIC-603-13.281</t>
  </si>
  <si>
    <t>PML0006591</t>
  </si>
  <si>
    <t>RIC-603-17.490</t>
  </si>
  <si>
    <t>Shiloh</t>
  </si>
  <si>
    <t>PML0003546</t>
  </si>
  <si>
    <t>PML0004991</t>
  </si>
  <si>
    <t>PML0006592</t>
  </si>
  <si>
    <t>RIC-603-18.540</t>
  </si>
  <si>
    <t>PML0003760</t>
  </si>
  <si>
    <t>PML0004001</t>
  </si>
  <si>
    <t>PML0006593</t>
  </si>
  <si>
    <t>RIC-603-21.370</t>
  </si>
  <si>
    <t>PML0004774</t>
  </si>
  <si>
    <t>PML0004830</t>
  </si>
  <si>
    <t>RIC-603-21.371</t>
  </si>
  <si>
    <t>PML0006595</t>
  </si>
  <si>
    <t>RIC-603-4.720</t>
  </si>
  <si>
    <t>PML0003694</t>
  </si>
  <si>
    <t>PML0004014</t>
  </si>
  <si>
    <t>PML0006585</t>
  </si>
  <si>
    <t>RIC-603-5.850</t>
  </si>
  <si>
    <t>Ashland County Line</t>
  </si>
  <si>
    <t>PML0009282</t>
  </si>
  <si>
    <t>RIC-603-5.852</t>
  </si>
  <si>
    <t>PML0009280</t>
  </si>
  <si>
    <t>PML0009281</t>
  </si>
  <si>
    <t>RIC-603-6.321</t>
  </si>
  <si>
    <t>PML0004477</t>
  </si>
  <si>
    <t>PML0004733</t>
  </si>
  <si>
    <t>PML0006588</t>
  </si>
  <si>
    <t>RIC-603-9.360</t>
  </si>
  <si>
    <t>Rome South Rd</t>
  </si>
  <si>
    <t>PML0003613</t>
  </si>
  <si>
    <t>PML0004029</t>
  </si>
  <si>
    <t>PML0006589</t>
  </si>
  <si>
    <t>SRICSR00061**C</t>
  </si>
  <si>
    <t>RIC-61-0.005</t>
  </si>
  <si>
    <t>PML0003957</t>
  </si>
  <si>
    <t>PML0004184</t>
  </si>
  <si>
    <t>PML0006463</t>
  </si>
  <si>
    <t>RIC-61-13.170</t>
  </si>
  <si>
    <t>PML0003789</t>
  </si>
  <si>
    <t>PML0003884</t>
  </si>
  <si>
    <t>PML0006468</t>
  </si>
  <si>
    <t>RIC-61-3.881</t>
  </si>
  <si>
    <t>PML0003302</t>
  </si>
  <si>
    <t>PML0004628</t>
  </si>
  <si>
    <t>PML0006464</t>
  </si>
  <si>
    <t>RIC-61-7.641</t>
  </si>
  <si>
    <t>PML0004464</t>
  </si>
  <si>
    <t>PML0004565</t>
  </si>
  <si>
    <t>PML0006465</t>
  </si>
  <si>
    <t>SRICRA70048**C</t>
  </si>
  <si>
    <t>RIC-70048-0.021</t>
  </si>
  <si>
    <t>PML0006434</t>
  </si>
  <si>
    <t>RIC-70048-0.081</t>
  </si>
  <si>
    <t>PML0006430</t>
  </si>
  <si>
    <t>SRICRA70049**C</t>
  </si>
  <si>
    <t>RIC-70049-0.006</t>
  </si>
  <si>
    <t>PML0006431</t>
  </si>
  <si>
    <t>SRICRA70050**C</t>
  </si>
  <si>
    <t>RIC-70050-0.334</t>
  </si>
  <si>
    <t>PML0006435</t>
  </si>
  <si>
    <t>SRICRA70055**C</t>
  </si>
  <si>
    <t>RIC-70055-0.332</t>
  </si>
  <si>
    <t>PML0006436</t>
  </si>
  <si>
    <t>SRICRA70057**C</t>
  </si>
  <si>
    <t>RIC-70057-0.265</t>
  </si>
  <si>
    <t>PML0006429</t>
  </si>
  <si>
    <t>PRICMR80430**C</t>
  </si>
  <si>
    <t>RIC-80430-0.052</t>
  </si>
  <si>
    <t>PML0006315</t>
  </si>
  <si>
    <t>RIC-80430-0.078</t>
  </si>
  <si>
    <t>PML0006316</t>
  </si>
  <si>
    <t>SRICSR00095**C</t>
  </si>
  <si>
    <t>RIC-95-0.000</t>
  </si>
  <si>
    <t>Butler Corp</t>
  </si>
  <si>
    <t>PML0003248</t>
  </si>
  <si>
    <t>PML0003295</t>
  </si>
  <si>
    <t>PML0004944</t>
  </si>
  <si>
    <t>RIC-95-3.660</t>
  </si>
  <si>
    <t>Butler</t>
  </si>
  <si>
    <t>PML0004155</t>
  </si>
  <si>
    <t>PML0004720</t>
  </si>
  <si>
    <t>PML0006494</t>
  </si>
  <si>
    <t>RIC-95-4.267</t>
  </si>
  <si>
    <t>Liberty St</t>
  </si>
  <si>
    <t>PML0006501</t>
  </si>
  <si>
    <t>RIC-95-4.286</t>
  </si>
  <si>
    <t>PML0003766</t>
  </si>
  <si>
    <t>PML0004102</t>
  </si>
  <si>
    <t>PML0006564</t>
  </si>
  <si>
    <t>RIC-95-4.850</t>
  </si>
  <si>
    <t>PML0004494</t>
  </si>
  <si>
    <t>PML0004771</t>
  </si>
  <si>
    <t>PML0006500</t>
  </si>
  <si>
    <t>SRICSR00096**C</t>
  </si>
  <si>
    <t>RIC-96-0.000</t>
  </si>
  <si>
    <t>PML0004421</t>
  </si>
  <si>
    <t>PML0004743</t>
  </si>
  <si>
    <t>RIC-96-17.409</t>
  </si>
  <si>
    <t>PML0006505</t>
  </si>
  <si>
    <t>RIC-96-4.710</t>
  </si>
  <si>
    <t>PML0004375</t>
  </si>
  <si>
    <t>PML0004713</t>
  </si>
  <si>
    <t>PML0006503</t>
  </si>
  <si>
    <t>SRICSR00097**C</t>
  </si>
  <si>
    <t>RIC-97-0.002</t>
  </si>
  <si>
    <t>PML0003973</t>
  </si>
  <si>
    <t>PML0004588</t>
  </si>
  <si>
    <t>PML0006511</t>
  </si>
  <si>
    <t>RIC-97-1.540</t>
  </si>
  <si>
    <t>PML0003570</t>
  </si>
  <si>
    <t>PML0004321</t>
  </si>
  <si>
    <t>PML0006516</t>
  </si>
  <si>
    <t>RIC-97-10.529</t>
  </si>
  <si>
    <t>PML0003349</t>
  </si>
  <si>
    <t>PML0004327</t>
  </si>
  <si>
    <t>PML0006562</t>
  </si>
  <si>
    <t>RIC-97-14.840</t>
  </si>
  <si>
    <t>PML0004534</t>
  </si>
  <si>
    <t>PML0004925</t>
  </si>
  <si>
    <t>PML0006563</t>
  </si>
  <si>
    <t>RIC-97-16.059</t>
  </si>
  <si>
    <t>PML0004044</t>
  </si>
  <si>
    <t>PML0004872</t>
  </si>
  <si>
    <t>PML0008557</t>
  </si>
  <si>
    <t>RIC-97-2.353</t>
  </si>
  <si>
    <t>Lexington-Steam Corners Rd</t>
  </si>
  <si>
    <t>PML0006522</t>
  </si>
  <si>
    <t>RIC-97-2.429</t>
  </si>
  <si>
    <t>PML0006520</t>
  </si>
  <si>
    <t>RIC-97-3.652</t>
  </si>
  <si>
    <t>PML0006530</t>
  </si>
  <si>
    <t>RIC-97-3.860</t>
  </si>
  <si>
    <t>PML0004787</t>
  </si>
  <si>
    <t>PML0004918</t>
  </si>
  <si>
    <t>PML0006535</t>
  </si>
  <si>
    <t>RIC-97-5.729</t>
  </si>
  <si>
    <t>Kocheiser Rd</t>
  </si>
  <si>
    <t>PML0004656</t>
  </si>
  <si>
    <t>PML0005005</t>
  </si>
  <si>
    <t>RIC-97-5.853</t>
  </si>
  <si>
    <t>Love's Travel Stop</t>
  </si>
  <si>
    <t>PML0006542</t>
  </si>
  <si>
    <t>RIC-97-5.881</t>
  </si>
  <si>
    <t>PML0006541</t>
  </si>
  <si>
    <t>RIC-97-5.903</t>
  </si>
  <si>
    <t>PML0006539</t>
  </si>
  <si>
    <t>RIC-97-5.939</t>
  </si>
  <si>
    <t>PML0006540</t>
  </si>
  <si>
    <t>RIC-97-6.025</t>
  </si>
  <si>
    <t>Kocheiser Rd W</t>
  </si>
  <si>
    <t>PML0006538</t>
  </si>
  <si>
    <t>RIC-97-6.069</t>
  </si>
  <si>
    <t>Alexander Rd</t>
  </si>
  <si>
    <t>PML0003485</t>
  </si>
  <si>
    <t>PML0004501</t>
  </si>
  <si>
    <t>PML0006543</t>
  </si>
  <si>
    <t>PML0006553</t>
  </si>
  <si>
    <t>RIC-97-6.078</t>
  </si>
  <si>
    <t>PML0006555</t>
  </si>
  <si>
    <t>RIC-97-6.083</t>
  </si>
  <si>
    <t>Wendy's</t>
  </si>
  <si>
    <t>PML0006556</t>
  </si>
  <si>
    <t>RIC-97-6.092</t>
  </si>
  <si>
    <t>PML0006554</t>
  </si>
  <si>
    <t>RIC-97-6.139</t>
  </si>
  <si>
    <t>PML0006557</t>
  </si>
  <si>
    <t>RIC-97-6.181</t>
  </si>
  <si>
    <t>PML0006551</t>
  </si>
  <si>
    <t>RIC-97-6.270</t>
  </si>
  <si>
    <t>PML0006552</t>
  </si>
  <si>
    <t>RIC-97-6.304</t>
  </si>
  <si>
    <t>PML0006546</t>
  </si>
  <si>
    <t>RIC-97-6.461</t>
  </si>
  <si>
    <t>Motel 6</t>
  </si>
  <si>
    <t>PML0006547</t>
  </si>
  <si>
    <t>RIC-97-6.480</t>
  </si>
  <si>
    <t>Comfort Plaza Dr</t>
  </si>
  <si>
    <t>PML0006548</t>
  </si>
  <si>
    <t>RIC-97-6.506</t>
  </si>
  <si>
    <t>PML0006549</t>
  </si>
  <si>
    <t>RIC-97-6.524</t>
  </si>
  <si>
    <t>Dunkin</t>
  </si>
  <si>
    <t>PML0006550</t>
  </si>
  <si>
    <t>RIC-97-6.621</t>
  </si>
  <si>
    <t>Der Dutchman</t>
  </si>
  <si>
    <t>PML0006544</t>
  </si>
  <si>
    <t>RIC-97-6.649</t>
  </si>
  <si>
    <t>Alexander Rd W</t>
  </si>
  <si>
    <t>PML0006545</t>
  </si>
  <si>
    <t>RIC-97-6.660</t>
  </si>
  <si>
    <t>PML0003408</t>
  </si>
  <si>
    <t>PML0003491</t>
  </si>
  <si>
    <t>PML0006558</t>
  </si>
  <si>
    <t>RIC-97-6.695</t>
  </si>
  <si>
    <t>PML0006559</t>
  </si>
  <si>
    <t>RIC-97-6.699</t>
  </si>
  <si>
    <t>PML0006560</t>
  </si>
  <si>
    <t>SRICSR00098**C</t>
  </si>
  <si>
    <t>RIC-98-0.000</t>
  </si>
  <si>
    <t>PML0003893</t>
  </si>
  <si>
    <t>PML0004437</t>
  </si>
  <si>
    <t>PML0006566</t>
  </si>
  <si>
    <t>RIC-98-4.291</t>
  </si>
  <si>
    <t>PML0004367</t>
  </si>
  <si>
    <t>PML0004583</t>
  </si>
  <si>
    <t>PML0006567</t>
  </si>
  <si>
    <t>SWAYSR00172**C</t>
  </si>
  <si>
    <t>WAY-172-0.130</t>
  </si>
  <si>
    <t>WAY</t>
  </si>
  <si>
    <t>Stark Co</t>
  </si>
  <si>
    <t>PML0003247</t>
  </si>
  <si>
    <t>11/14/2024, 3:00 PM</t>
  </si>
  <si>
    <t>PML0003294</t>
  </si>
  <si>
    <t>SWAYSR00226**C</t>
  </si>
  <si>
    <t>WAY-226-0.909</t>
  </si>
  <si>
    <t>Shreve Corp</t>
  </si>
  <si>
    <t>PML0004188</t>
  </si>
  <si>
    <t>11/6/2024, 2:45 PM</t>
  </si>
  <si>
    <t>PML0004650</t>
  </si>
  <si>
    <t>11/6/2024, 2:46 PM</t>
  </si>
  <si>
    <t>PML0006779</t>
  </si>
  <si>
    <t>WAY-226-1.810</t>
  </si>
  <si>
    <t>Shreve</t>
  </si>
  <si>
    <t>PML0003683</t>
  </si>
  <si>
    <t>11/6/2024, 2:47 PM</t>
  </si>
  <si>
    <t>PML0003934</t>
  </si>
  <si>
    <t>11/6/2024, 2:49 PM</t>
  </si>
  <si>
    <t>PML0006780</t>
  </si>
  <si>
    <t>Edgeline faded or not visible.</t>
  </si>
  <si>
    <t>11/6/2024, 2:48 PM</t>
  </si>
  <si>
    <t>WAY-226-2.971</t>
  </si>
  <si>
    <t>Old Columbus Rd</t>
  </si>
  <si>
    <t>PML0003622</t>
  </si>
  <si>
    <t>11/6/2024, 2:50 PM</t>
  </si>
  <si>
    <t>PML0003627</t>
  </si>
  <si>
    <t>11/6/2024, 2:51 PM</t>
  </si>
  <si>
    <t>PML0006781</t>
  </si>
  <si>
    <t>SWAYSR00226**N</t>
  </si>
  <si>
    <t>WAY-226-9.211</t>
  </si>
  <si>
    <t>PML0003420</t>
  </si>
  <si>
    <t>11/6/2024, 1:25 PM</t>
  </si>
  <si>
    <t>PML0004532</t>
  </si>
  <si>
    <t>PML0004832</t>
  </si>
  <si>
    <t>11/6/2024, 1:24 PM</t>
  </si>
  <si>
    <t>PML0004961</t>
  </si>
  <si>
    <t>SR 226</t>
  </si>
  <si>
    <t>PML0005297</t>
  </si>
  <si>
    <t>11/6/2024, 1:23 PM</t>
  </si>
  <si>
    <t>PML0009084</t>
  </si>
  <si>
    <t>SWAYSR00241**C</t>
  </si>
  <si>
    <t>WAY-241-0.000</t>
  </si>
  <si>
    <t>Mt. Eaton Corp</t>
  </si>
  <si>
    <t>PML0003224</t>
  </si>
  <si>
    <t>11/7/2024, 1:55 PM</t>
  </si>
  <si>
    <t>PML0003548</t>
  </si>
  <si>
    <t>PML0005010</t>
  </si>
  <si>
    <t>11/7/2024, 1:54 PM</t>
  </si>
  <si>
    <t>WAY-241-2.570</t>
  </si>
  <si>
    <t>Mt. Eaton</t>
  </si>
  <si>
    <t>PML0003804</t>
  </si>
  <si>
    <t>PML0004672</t>
  </si>
  <si>
    <t>WAY-241-3.052</t>
  </si>
  <si>
    <t>PML0003214</t>
  </si>
  <si>
    <t>No deficiencies throughout at this time.</t>
  </si>
  <si>
    <t>12/7/2023, 11:55 AM</t>
  </si>
  <si>
    <t>PML0003271</t>
  </si>
  <si>
    <t>No deficiencies throughout at this time</t>
  </si>
  <si>
    <t>12/7/2023, 12:01 PM</t>
  </si>
  <si>
    <t>PML0004479</t>
  </si>
  <si>
    <t>12/7/2023, 12:00 PM</t>
  </si>
  <si>
    <t>SWAYUS00250**C</t>
  </si>
  <si>
    <t>WAY-250-0.000</t>
  </si>
  <si>
    <t>Smyser Rd</t>
  </si>
  <si>
    <t>PML0004090</t>
  </si>
  <si>
    <t>11/8/2024, 1:00 PM</t>
  </si>
  <si>
    <t>PML0004966</t>
  </si>
  <si>
    <t>11/8/2024, 1:01 PM</t>
  </si>
  <si>
    <t>WAY-250-13.814</t>
  </si>
  <si>
    <t>PML0003986</t>
  </si>
  <si>
    <t>11/7/2024, 9:13 AM</t>
  </si>
  <si>
    <t>PML0004362</t>
  </si>
  <si>
    <t>WAY-250-14.439</t>
  </si>
  <si>
    <t>Selby Rd</t>
  </si>
  <si>
    <t>PML0003347</t>
  </si>
  <si>
    <t>No deficiencies at this time.</t>
  </si>
  <si>
    <t>11/14/2024, 10:21 AM</t>
  </si>
  <si>
    <t>PML0004031</t>
  </si>
  <si>
    <t>11/14/2024, 10:22 AM</t>
  </si>
  <si>
    <t>WAY-250-14.610</t>
  </si>
  <si>
    <t>Apple Creek Corp</t>
  </si>
  <si>
    <t>PML0003608</t>
  </si>
  <si>
    <t>Starting to fade.</t>
  </si>
  <si>
    <t>11/7/2024, 11:01 AM</t>
  </si>
  <si>
    <t>PML0003916</t>
  </si>
  <si>
    <t>11/7/2024, 11:08 AM</t>
  </si>
  <si>
    <t>WAY-250-18.130</t>
  </si>
  <si>
    <t>Apple Creek</t>
  </si>
  <si>
    <t>PML0003863</t>
  </si>
  <si>
    <t>11/7/2024, 11:05 AM</t>
  </si>
  <si>
    <t>PML0003926</t>
  </si>
  <si>
    <t>Starting to fade &amp; chip away.</t>
  </si>
  <si>
    <t>11/7/2024, 11:04 AM</t>
  </si>
  <si>
    <t>PML0006812</t>
  </si>
  <si>
    <t>PML0006813</t>
  </si>
  <si>
    <t>WAY-250-19.661</t>
  </si>
  <si>
    <t>PML0003647</t>
  </si>
  <si>
    <t xml:space="preserve">No deficiencies in paint along entire route. </t>
  </si>
  <si>
    <t>12/8/2023, 9:39 AM</t>
  </si>
  <si>
    <t>PML0004875</t>
  </si>
  <si>
    <t>Areas throughout that’s being deteriorated/rubbed off.</t>
  </si>
  <si>
    <t>11/7/2024, 1:09 PM</t>
  </si>
  <si>
    <t>PML0006815</t>
  </si>
  <si>
    <t>11/7/2024, 1:10 PM</t>
  </si>
  <si>
    <t>WAY-250-20.425</t>
  </si>
  <si>
    <t>Turn lane for Waynedale Schools</t>
  </si>
  <si>
    <t>PML0006999</t>
  </si>
  <si>
    <t>11/7/2024, 12:06 PM</t>
  </si>
  <si>
    <t>WAY-250-26.630</t>
  </si>
  <si>
    <t>PML0003588</t>
  </si>
  <si>
    <t>PML0004255</t>
  </si>
  <si>
    <t>PML0006816</t>
  </si>
  <si>
    <t>WAY-250-26.917</t>
  </si>
  <si>
    <t>PML0006786</t>
  </si>
  <si>
    <t>WAY-250-27.046</t>
  </si>
  <si>
    <t>PML0003954</t>
  </si>
  <si>
    <t>12/7/2023, 10:34 AM</t>
  </si>
  <si>
    <t>PML0004129</t>
  </si>
  <si>
    <t>12/7/2023, 10:32 AM</t>
  </si>
  <si>
    <t>PML0006788</t>
  </si>
  <si>
    <t>12/7/2023, 10:33 AM</t>
  </si>
  <si>
    <t>WAY-250-27.230</t>
  </si>
  <si>
    <t>PML0003703</t>
  </si>
  <si>
    <t>PML0004265</t>
  </si>
  <si>
    <t>11/7/2024, 1:08 PM</t>
  </si>
  <si>
    <t>PML0006817</t>
  </si>
  <si>
    <t>WAY-250-6.670</t>
  </si>
  <si>
    <t>PML0006791</t>
  </si>
  <si>
    <t>SWAYSR00003**C</t>
  </si>
  <si>
    <t>WAY-3-0.000</t>
  </si>
  <si>
    <t>PML0003320</t>
  </si>
  <si>
    <t>11/6/2024, 1:19 PM</t>
  </si>
  <si>
    <t>PML0004228</t>
  </si>
  <si>
    <t>PML0006601</t>
  </si>
  <si>
    <t>WAY-3-10.000</t>
  </si>
  <si>
    <t>Wooster Corp</t>
  </si>
  <si>
    <t>PML0003466</t>
  </si>
  <si>
    <t>PML0003747</t>
  </si>
  <si>
    <t>11/6/2024, 1:20 PM</t>
  </si>
  <si>
    <t>PML0003802</t>
  </si>
  <si>
    <t>SWAYSR00003**N</t>
  </si>
  <si>
    <t>PML0004151</t>
  </si>
  <si>
    <t>11/6/2024, 1:21 PM</t>
  </si>
  <si>
    <t>PML0004170</t>
  </si>
  <si>
    <t>11/6/2024, 1:22 PM</t>
  </si>
  <si>
    <t>PML0004563</t>
  </si>
  <si>
    <t>WAY-3-10.023</t>
  </si>
  <si>
    <t>PML0009141</t>
  </si>
  <si>
    <t>PML0009178</t>
  </si>
  <si>
    <t>WAY-3-19.298</t>
  </si>
  <si>
    <t>SR 604</t>
  </si>
  <si>
    <t>PML0004430</t>
  </si>
  <si>
    <t>No deficiencies noted along entire highlighted section at this time.</t>
  </si>
  <si>
    <t>11/12/2024, 9:35 AM</t>
  </si>
  <si>
    <t>PML0004700</t>
  </si>
  <si>
    <t>PML0006626</t>
  </si>
  <si>
    <t>12/12/2023, 12:10 PM</t>
  </si>
  <si>
    <t>WAY-3-25.200</t>
  </si>
  <si>
    <t>Creston Corp</t>
  </si>
  <si>
    <t>PML0003330</t>
  </si>
  <si>
    <t>12/12/2023, 12:09 PM</t>
  </si>
  <si>
    <t>PML0004568</t>
  </si>
  <si>
    <t>12/12/2023, 12:08 PM</t>
  </si>
  <si>
    <t>WAY-3-25.201</t>
  </si>
  <si>
    <t>PML0006627</t>
  </si>
  <si>
    <t>WAY-3-27.141</t>
  </si>
  <si>
    <t>Creston</t>
  </si>
  <si>
    <t>PML0003879</t>
  </si>
  <si>
    <t>11/12/2024, 10:12 AM</t>
  </si>
  <si>
    <t>PML0004858</t>
  </si>
  <si>
    <t>No deficiency’s at this time</t>
  </si>
  <si>
    <t>PML0006628</t>
  </si>
  <si>
    <t>11/12/2024, 10:11 AM</t>
  </si>
  <si>
    <t>WAY-3-9.971</t>
  </si>
  <si>
    <t>PML0006602</t>
  </si>
  <si>
    <t>11/6/2024, 1:18 PM</t>
  </si>
  <si>
    <t>SWAYUS00030*AC</t>
  </si>
  <si>
    <t>WAY-30-0.000</t>
  </si>
  <si>
    <t>Dalton</t>
  </si>
  <si>
    <t>Dalton Corp</t>
  </si>
  <si>
    <t>PML0004099</t>
  </si>
  <si>
    <t>No deficiencies noted at this time.</t>
  </si>
  <si>
    <t>12/11/2023, 2:54 PM</t>
  </si>
  <si>
    <t>PML0004293</t>
  </si>
  <si>
    <t xml:space="preserve">deteriorating </t>
  </si>
  <si>
    <t>11/12/2024, 1:19 PM</t>
  </si>
  <si>
    <t>PML0006872</t>
  </si>
  <si>
    <t xml:space="preserve">Deteriorating </t>
  </si>
  <si>
    <t>WAY-30-1.750</t>
  </si>
  <si>
    <t xml:space="preserve">US 30 </t>
  </si>
  <si>
    <t>PML0003619</t>
  </si>
  <si>
    <t>12/12/2023, 7:20 AM</t>
  </si>
  <si>
    <t>PML0003769</t>
  </si>
  <si>
    <t>PML0006873</t>
  </si>
  <si>
    <t>12/12/2023, 7:21 AM</t>
  </si>
  <si>
    <t>SWAYUS00030**C</t>
  </si>
  <si>
    <t>WAY-30-26.093</t>
  </si>
  <si>
    <t>PML0003261</t>
  </si>
  <si>
    <t>11/14/2024, 3:02 PM</t>
  </si>
  <si>
    <t>PML0003269</t>
  </si>
  <si>
    <t>SWAYSR00301**C</t>
  </si>
  <si>
    <t>WAY-301-0.000</t>
  </si>
  <si>
    <t>West Salem Corp</t>
  </si>
  <si>
    <t>PML0003651</t>
  </si>
  <si>
    <t>11/8/2024, 9:52 AM</t>
  </si>
  <si>
    <t>PML0003780</t>
  </si>
  <si>
    <t>WAY-301-5.571</t>
  </si>
  <si>
    <t>West Salem</t>
  </si>
  <si>
    <t>PML0004192</t>
  </si>
  <si>
    <t>11/8/2024, 9:51 AM</t>
  </si>
  <si>
    <t>PML0004384</t>
  </si>
  <si>
    <t>PML0006819</t>
  </si>
  <si>
    <t>WAY-301-6.989</t>
  </si>
  <si>
    <t>PML0003904</t>
  </si>
  <si>
    <t>11/8/2024, 9:58 AM</t>
  </si>
  <si>
    <t>PML0004888</t>
  </si>
  <si>
    <t>11/8/2024, 9:59 AM</t>
  </si>
  <si>
    <t>PML0006820</t>
  </si>
  <si>
    <t>SWAYSR00302**C</t>
  </si>
  <si>
    <t>WAY-302-10.000</t>
  </si>
  <si>
    <t>Old Lincoln Hwy</t>
  </si>
  <si>
    <t>PML0003356</t>
  </si>
  <si>
    <t>Needs repainted, very faded.</t>
  </si>
  <si>
    <t>11/8/2024, 9:11 AM</t>
  </si>
  <si>
    <t>Rutt Rd</t>
  </si>
  <si>
    <t>PML0008571</t>
  </si>
  <si>
    <t>11/8/2024, 9:09 AM</t>
  </si>
  <si>
    <t>WAY-302-13.929</t>
  </si>
  <si>
    <t>PML0006865</t>
  </si>
  <si>
    <t>11/8/2024, 9:10 AM</t>
  </si>
  <si>
    <t>WAY-302-3.820</t>
  </si>
  <si>
    <t>PML0004803</t>
  </si>
  <si>
    <t>PML0006829</t>
  </si>
  <si>
    <t>11/8/2024, 9:12 AM</t>
  </si>
  <si>
    <t>PML0009326</t>
  </si>
  <si>
    <t>SWAYUS00042**C</t>
  </si>
  <si>
    <t>WAY-42-0.000</t>
  </si>
  <si>
    <t>PML0003452</t>
  </si>
  <si>
    <t>11/8/2024, 10:28 AM</t>
  </si>
  <si>
    <t>PML0003744</t>
  </si>
  <si>
    <t>11/8/2024, 10:29 AM</t>
  </si>
  <si>
    <t>PML0004504</t>
  </si>
  <si>
    <t>WAY-42-0.012</t>
  </si>
  <si>
    <t>PML0003511</t>
  </si>
  <si>
    <t>PML0004152</t>
  </si>
  <si>
    <t>PML0004306</t>
  </si>
  <si>
    <t>WAY-42-0.410</t>
  </si>
  <si>
    <t>PML0003351</t>
  </si>
  <si>
    <t>11/8/2024, 10:30 AM</t>
  </si>
  <si>
    <t>PML0003658</t>
  </si>
  <si>
    <t>PML0006700</t>
  </si>
  <si>
    <t>WAY-42-0.831</t>
  </si>
  <si>
    <t>PML0004298</t>
  </si>
  <si>
    <t>11/8/2024, 10:03 AM</t>
  </si>
  <si>
    <t>PML0004964</t>
  </si>
  <si>
    <t>11/8/2024, 10:04 AM</t>
  </si>
  <si>
    <t>PML0006701</t>
  </si>
  <si>
    <t>WAY-42-1.910</t>
  </si>
  <si>
    <t>PML0003858</t>
  </si>
  <si>
    <t>11/8/2024, 10:02 AM</t>
  </si>
  <si>
    <t>PML0004141</t>
  </si>
  <si>
    <t>PML0006702</t>
  </si>
  <si>
    <t>SWAYSR00539**C</t>
  </si>
  <si>
    <t>WAY-539-0.000</t>
  </si>
  <si>
    <t>Smithville Western</t>
  </si>
  <si>
    <t>PML0003523</t>
  </si>
  <si>
    <t>11/8/2024, 12:19 PM</t>
  </si>
  <si>
    <t>PML0003731</t>
  </si>
  <si>
    <t>PML0006839</t>
  </si>
  <si>
    <t>11/8/2024, 12:20 PM</t>
  </si>
  <si>
    <t>WAY-539-12.740</t>
  </si>
  <si>
    <t>PML0004307</t>
  </si>
  <si>
    <t>11/8/2024, 10:36 AM</t>
  </si>
  <si>
    <t>PML0004372</t>
  </si>
  <si>
    <t>PML0006843</t>
  </si>
  <si>
    <t>WAY-539-3.331</t>
  </si>
  <si>
    <t>Congress Corp</t>
  </si>
  <si>
    <t>PML0004108</t>
  </si>
  <si>
    <t>11/8/2024, 12:17 PM</t>
  </si>
  <si>
    <t>PML0004505</t>
  </si>
  <si>
    <t>PML0006840</t>
  </si>
  <si>
    <t>11/8/2024, 12:18 PM</t>
  </si>
  <si>
    <t>WAY-539-7.951</t>
  </si>
  <si>
    <t>Congress</t>
  </si>
  <si>
    <t>PML0003345</t>
  </si>
  <si>
    <t>11/8/2024, 11:07 AM</t>
  </si>
  <si>
    <t>PML0003495</t>
  </si>
  <si>
    <t>PML0006841</t>
  </si>
  <si>
    <t>WAY-539-8.740</t>
  </si>
  <si>
    <t>PML0004331</t>
  </si>
  <si>
    <t>Needs repainted.</t>
  </si>
  <si>
    <t>11/8/2024, 10:37 AM</t>
  </si>
  <si>
    <t>PML0004663</t>
  </si>
  <si>
    <t>11/8/2024, 10:38 AM</t>
  </si>
  <si>
    <t>PML0006842</t>
  </si>
  <si>
    <t>SWAYSR00057**C</t>
  </si>
  <si>
    <t>WAY-57-0.000</t>
  </si>
  <si>
    <t>Orrville Corp</t>
  </si>
  <si>
    <t>PML0004551</t>
  </si>
  <si>
    <t>11/7/2024, 2:39 PM</t>
  </si>
  <si>
    <t>PML0004919</t>
  </si>
  <si>
    <t>11/7/2024, 2:38 PM</t>
  </si>
  <si>
    <t>WAY-57-0.072</t>
  </si>
  <si>
    <t>SR  57</t>
  </si>
  <si>
    <t>PML0007019</t>
  </si>
  <si>
    <t>11/12/2024, 1:17 PM</t>
  </si>
  <si>
    <t>WAY-57-0.094</t>
  </si>
  <si>
    <t>PML0007020</t>
  </si>
  <si>
    <t>11/12/2024, 1:15 PM</t>
  </si>
  <si>
    <t>WAY-57-0.096</t>
  </si>
  <si>
    <t>PML0007021</t>
  </si>
  <si>
    <t>11/12/2024, 1:14 PM</t>
  </si>
  <si>
    <t>WAY-57-10.851</t>
  </si>
  <si>
    <t>Rittman Corp</t>
  </si>
  <si>
    <t>PML0003437</t>
  </si>
  <si>
    <t>12/12/2023, 11:15 AM</t>
  </si>
  <si>
    <t>PML0003458</t>
  </si>
  <si>
    <t xml:space="preserve"> No deficiencies noted at this time.</t>
  </si>
  <si>
    <t>12/12/2023, 11:14 AM</t>
  </si>
  <si>
    <t>PML0006708</t>
  </si>
  <si>
    <t>12/12/2023, 11:16 AM</t>
  </si>
  <si>
    <t>WAY-57-12.017</t>
  </si>
  <si>
    <t>Sheets Rd</t>
  </si>
  <si>
    <t>PML0006709</t>
  </si>
  <si>
    <t xml:space="preserve">No deficiency’s at this time </t>
  </si>
  <si>
    <t>11/12/2024, 12:19 PM</t>
  </si>
  <si>
    <t>WAY-57-12.331</t>
  </si>
  <si>
    <t>PML0003566</t>
  </si>
  <si>
    <t>12/12/2023, 11:08 AM</t>
  </si>
  <si>
    <t>PML0003711</t>
  </si>
  <si>
    <t>PML0006713</t>
  </si>
  <si>
    <t>12/12/2023, 11:07 AM</t>
  </si>
  <si>
    <t>WAY-57-12.969</t>
  </si>
  <si>
    <t>Rittman Rd</t>
  </si>
  <si>
    <t>North Exit  Ramp</t>
  </si>
  <si>
    <t>PML0005281</t>
  </si>
  <si>
    <t>Faded and worn.</t>
  </si>
  <si>
    <t>12/12/2023, 12:15 PM</t>
  </si>
  <si>
    <t>PML0009139</t>
  </si>
  <si>
    <t>12/12/2023, 12:16 PM</t>
  </si>
  <si>
    <t>WAY-57-12.980</t>
  </si>
  <si>
    <t>PML0007016</t>
  </si>
  <si>
    <t>11/12/2024, 12:01 PM</t>
  </si>
  <si>
    <t>WAY-57-12.985</t>
  </si>
  <si>
    <t>Wadsworth Rd</t>
  </si>
  <si>
    <t>PML0006714</t>
  </si>
  <si>
    <t>11/12/2024, 12:09 PM</t>
  </si>
  <si>
    <t>WAY-57-13.013</t>
  </si>
  <si>
    <t>South Ent Ramp</t>
  </si>
  <si>
    <t>12/12/2023, 12:48 PM</t>
  </si>
  <si>
    <t>12/12/2023, 12:47 PM</t>
  </si>
  <si>
    <t>12/12/2023, 12:49 PM</t>
  </si>
  <si>
    <t>WAY-57-2.195</t>
  </si>
  <si>
    <t>PML0006704</t>
  </si>
  <si>
    <t>WAY-57-4.811</t>
  </si>
  <si>
    <t>SR 585</t>
  </si>
  <si>
    <t>PML0003895</t>
  </si>
  <si>
    <t>12/12/2023, 10:16 AM</t>
  </si>
  <si>
    <t>PML0004819</t>
  </si>
  <si>
    <t>12/12/2023, 10:15 AM</t>
  </si>
  <si>
    <t>PML0006705</t>
  </si>
  <si>
    <t>SWAYSR00585**C</t>
  </si>
  <si>
    <t>WAY-585-11.890</t>
  </si>
  <si>
    <t>SR604</t>
  </si>
  <si>
    <t>PML0003575</t>
  </si>
  <si>
    <t xml:space="preserve">No deficiencies at this time </t>
  </si>
  <si>
    <t>11/15/2024, 9:27 AM</t>
  </si>
  <si>
    <t>PML0004939</t>
  </si>
  <si>
    <t>Smithville Corp</t>
  </si>
  <si>
    <t>PML0006850</t>
  </si>
  <si>
    <t>No deficiencies noted along entire highlighted section.</t>
  </si>
  <si>
    <t>11/15/2024, 9:26 AM</t>
  </si>
  <si>
    <t>PML0006859</t>
  </si>
  <si>
    <t>11/15/2024, 9:28 AM</t>
  </si>
  <si>
    <t>WAY-585-11.953</t>
  </si>
  <si>
    <t>PML0006853</t>
  </si>
  <si>
    <t>No deficiencies at this time</t>
  </si>
  <si>
    <t>11/15/2024, 9:18 AM</t>
  </si>
  <si>
    <t>WAY-585-11.995</t>
  </si>
  <si>
    <t>PML0006854</t>
  </si>
  <si>
    <t>11/15/2024, 9:19 AM</t>
  </si>
  <si>
    <t>WAY-585-12.049</t>
  </si>
  <si>
    <t>PML0006856</t>
  </si>
  <si>
    <t>11/15/2024, 9:21 AM</t>
  </si>
  <si>
    <t>WAY-585-12.081</t>
  </si>
  <si>
    <t>PML0006855</t>
  </si>
  <si>
    <t>WAY-585-12.134</t>
  </si>
  <si>
    <t>PML0006858</t>
  </si>
  <si>
    <t>11/15/2024, 9:22 AM</t>
  </si>
  <si>
    <t>WAY-585-12.153</t>
  </si>
  <si>
    <t>PML0009327</t>
  </si>
  <si>
    <t>PML0009328</t>
  </si>
  <si>
    <t>PML0009329</t>
  </si>
  <si>
    <t>WAY-585-12.175</t>
  </si>
  <si>
    <t>PML0006861</t>
  </si>
  <si>
    <t>11/15/2024, 9:25 AM</t>
  </si>
  <si>
    <t>WAY-585-12.232</t>
  </si>
  <si>
    <t>PML0006862</t>
  </si>
  <si>
    <t>WAY-585-13.774</t>
  </si>
  <si>
    <t>PML0006863</t>
  </si>
  <si>
    <t>11/15/2024, 9:29 AM</t>
  </si>
  <si>
    <t>WAY-585-13.834</t>
  </si>
  <si>
    <t>Easton Rd</t>
  </si>
  <si>
    <t>PML0006864</t>
  </si>
  <si>
    <t>11/15/2024, 9:30 AM</t>
  </si>
  <si>
    <t>SWAYSR00585**N</t>
  </si>
  <si>
    <t>WAY-585-17.400</t>
  </si>
  <si>
    <t>PML0006883</t>
  </si>
  <si>
    <t>11/15/2024, 9:38 AM</t>
  </si>
  <si>
    <t>WAY-585-2.740</t>
  </si>
  <si>
    <t>PML0003981</t>
  </si>
  <si>
    <t>No deficiencies noted along entire route.</t>
  </si>
  <si>
    <t>11/15/2024, 8:58 AM</t>
  </si>
  <si>
    <t>PML0004122</t>
  </si>
  <si>
    <t xml:space="preserve"> No deficiencies noted along entire route.</t>
  </si>
  <si>
    <t>PML0006844</t>
  </si>
  <si>
    <t>WAY-585-4.729</t>
  </si>
  <si>
    <t>Smithville</t>
  </si>
  <si>
    <t>PML0003431</t>
  </si>
  <si>
    <t>12/12/2023, 10:35 AM</t>
  </si>
  <si>
    <t>PML0003815</t>
  </si>
  <si>
    <t>PML0006845</t>
  </si>
  <si>
    <t>WAY-585-6.025</t>
  </si>
  <si>
    <t>Blough Rd</t>
  </si>
  <si>
    <t>PML0009302</t>
  </si>
  <si>
    <t>PML0009303</t>
  </si>
  <si>
    <t>PML0009304</t>
  </si>
  <si>
    <t>WAY-585-6.030</t>
  </si>
  <si>
    <t>PML0003432</t>
  </si>
  <si>
    <t>PML0004791</t>
  </si>
  <si>
    <t>WAY-585-8.469</t>
  </si>
  <si>
    <t>PML0009297</t>
  </si>
  <si>
    <t>PML0009298</t>
  </si>
  <si>
    <t>PML0009301</t>
  </si>
  <si>
    <t>SWAYSR00604**C</t>
  </si>
  <si>
    <t>WAY-604-0.000</t>
  </si>
  <si>
    <t>PML0006874</t>
  </si>
  <si>
    <t>11/8/2024, 9:17 AM</t>
  </si>
  <si>
    <t>PML0009284</t>
  </si>
  <si>
    <t>WAY-604-20.663</t>
  </si>
  <si>
    <t>PML0006880</t>
  </si>
  <si>
    <t>11/12/2024, 11:54 AM</t>
  </si>
  <si>
    <t>PML0006882</t>
  </si>
  <si>
    <t>11/15/2024, 9:37 AM</t>
  </si>
  <si>
    <t>PML0006885</t>
  </si>
  <si>
    <t>WAY-604-7.570</t>
  </si>
  <si>
    <t>PML0006875</t>
  </si>
  <si>
    <t>EB &amp; WB edge line is very faded and nearly gone.</t>
  </si>
  <si>
    <t>11/8/2024, 9:18 AM</t>
  </si>
  <si>
    <t>PML0006878</t>
  </si>
  <si>
    <t>PML0006881</t>
  </si>
  <si>
    <t>SWAYSR00083**C</t>
  </si>
  <si>
    <t>WAY-83-0.000</t>
  </si>
  <si>
    <t>Stop light @ Wooster Corp limit.</t>
  </si>
  <si>
    <t>PML0003275</t>
  </si>
  <si>
    <t>11/7/2024, 9:58 AM</t>
  </si>
  <si>
    <t>PML0004535</t>
  </si>
  <si>
    <t>11/7/2024, 9:59 AM</t>
  </si>
  <si>
    <t>PML0004722</t>
  </si>
  <si>
    <t>WAY-83-16.315</t>
  </si>
  <si>
    <t>Burbank Corp</t>
  </si>
  <si>
    <t>PML0004449</t>
  </si>
  <si>
    <t>11/8/2024, 2:34 PM</t>
  </si>
  <si>
    <t>PML0004744</t>
  </si>
  <si>
    <t>WAY-83-25.020</t>
  </si>
  <si>
    <t>Burbank</t>
  </si>
  <si>
    <t>PML0003697</t>
  </si>
  <si>
    <t>11/8/2024, 2:31 PM</t>
  </si>
  <si>
    <t>PML0005006</t>
  </si>
  <si>
    <t>WAY-83-25.037</t>
  </si>
  <si>
    <t>PML0007031</t>
  </si>
  <si>
    <t>WAY-83-8.870</t>
  </si>
  <si>
    <t>PML0003410</t>
  </si>
  <si>
    <t>PML0003494</t>
  </si>
  <si>
    <t>PML0003772</t>
  </si>
  <si>
    <t>11/14/2024, 10:23 AM</t>
  </si>
  <si>
    <t>SWAYSR00083**N</t>
  </si>
  <si>
    <t>PML0004103</t>
  </si>
  <si>
    <t>PML0004177</t>
  </si>
  <si>
    <t>11/14/2024, 10:19 AM</t>
  </si>
  <si>
    <t>PML0004260</t>
  </si>
  <si>
    <t>WAY-83-8.943</t>
  </si>
  <si>
    <t>PML0006738</t>
  </si>
  <si>
    <t>11/14/2024, 10:18 AM</t>
  </si>
  <si>
    <t>WAY-83-9.073</t>
  </si>
  <si>
    <t>PML0006747</t>
  </si>
  <si>
    <t>WAY-83-9.099</t>
  </si>
  <si>
    <t>PML0004042</t>
  </si>
  <si>
    <t>PML0004625</t>
  </si>
  <si>
    <t>11/14/2024, 10:20 AM</t>
  </si>
  <si>
    <t>SWAYRA85029**C</t>
  </si>
  <si>
    <t>WAY-85029-0.050</t>
  </si>
  <si>
    <t>PML0006746</t>
  </si>
  <si>
    <t>SWAYRA85030**C</t>
  </si>
  <si>
    <t>WAY-85030-0.013</t>
  </si>
  <si>
    <t>PML0006806</t>
  </si>
  <si>
    <t>11/14/2024, 10:27 AM</t>
  </si>
  <si>
    <t>PML0006807</t>
  </si>
  <si>
    <t>SWAYRA85032**C</t>
  </si>
  <si>
    <t>WAY-85032-0.000</t>
  </si>
  <si>
    <t>North Ent Ramp</t>
  </si>
  <si>
    <t>PML0005279</t>
  </si>
  <si>
    <t>Faded and worn.  Needs painted.</t>
  </si>
  <si>
    <t>PML0009082</t>
  </si>
  <si>
    <t>PML0009138</t>
  </si>
  <si>
    <t xml:space="preserve">Faded and worn.  Area of missing white line. </t>
  </si>
  <si>
    <t>12/12/2023, 12:12 PM</t>
  </si>
  <si>
    <t>PML0009176</t>
  </si>
  <si>
    <t>12/12/2023, 12:13 PM</t>
  </si>
  <si>
    <t>SWAYRA85033**C</t>
  </si>
  <si>
    <t>WAY-85033-0.041</t>
  </si>
  <si>
    <t>PML0006712</t>
  </si>
  <si>
    <t>11/12/2024, 12:07 PM</t>
  </si>
  <si>
    <t>SWAYRA85034**C</t>
  </si>
  <si>
    <t>WAY-85034-0.004</t>
  </si>
  <si>
    <t xml:space="preserve">SR 57 </t>
  </si>
  <si>
    <t>PML0007023</t>
  </si>
  <si>
    <t>11/12/2024, 12:00 PM</t>
  </si>
  <si>
    <t>SWAYRA85036**C</t>
  </si>
  <si>
    <t>WAY-85036-0.000</t>
  </si>
  <si>
    <t>Collier Rd</t>
  </si>
  <si>
    <t>PML0003404</t>
  </si>
  <si>
    <t>PML0004178</t>
  </si>
  <si>
    <t>SWAYRA85058**C</t>
  </si>
  <si>
    <t>WAY-85058-0.162</t>
  </si>
  <si>
    <t>On Ramp</t>
  </si>
  <si>
    <t>PML0007017</t>
  </si>
  <si>
    <t>PML0007024</t>
  </si>
  <si>
    <t>12/12/2023, 1:00 PM</t>
  </si>
  <si>
    <t>PML0007018</t>
  </si>
  <si>
    <t>Worn and faded.</t>
  </si>
  <si>
    <t>12/12/2023, 1:13 PM</t>
  </si>
  <si>
    <t>SWAYSR00094**C</t>
  </si>
  <si>
    <t>WAY-94-0.000</t>
  </si>
  <si>
    <t>PML0004105</t>
  </si>
  <si>
    <t>No deficiencies during inspection.</t>
  </si>
  <si>
    <t>12/7/2023, 9:04 AM</t>
  </si>
  <si>
    <t>PML0004797</t>
  </si>
  <si>
    <t>PML0006750</t>
  </si>
  <si>
    <t>12/7/2023, 9:05 AM</t>
  </si>
  <si>
    <t>WAY-94-0.251</t>
  </si>
  <si>
    <t>PML0003775</t>
  </si>
  <si>
    <t>Entire section needs repainted.</t>
  </si>
  <si>
    <t>11/7/2024, 2:26 PM</t>
  </si>
  <si>
    <t>PML0003861</t>
  </si>
  <si>
    <t>11/7/2024, 2:25 PM</t>
  </si>
  <si>
    <t>PML0006752</t>
  </si>
  <si>
    <t>11/7/2024, 2:27 PM</t>
  </si>
  <si>
    <t>WAY-94-10.721</t>
  </si>
  <si>
    <t>Burton City Rd</t>
  </si>
  <si>
    <t>Marshallville Corp</t>
  </si>
  <si>
    <t>PML0003502</t>
  </si>
  <si>
    <t>12/11/2023, 1:20 PM</t>
  </si>
  <si>
    <t>PML0004171</t>
  </si>
  <si>
    <t>12/11/2023, 1:22 PM</t>
  </si>
  <si>
    <t>PML0006765</t>
  </si>
  <si>
    <t>12/11/2023, 1:23 PM</t>
  </si>
  <si>
    <t>WAY-94-14.591</t>
  </si>
  <si>
    <t>Marshallville</t>
  </si>
  <si>
    <t>PML0004432</t>
  </si>
  <si>
    <t>12/11/2023, 1:18 PM</t>
  </si>
  <si>
    <t>PML0005007</t>
  </si>
  <si>
    <t>12/11/2023, 1:17 PM</t>
  </si>
  <si>
    <t>PML0006766</t>
  </si>
  <si>
    <t>WAY-94-15.391</t>
  </si>
  <si>
    <t>PML0004537</t>
  </si>
  <si>
    <t>11/15/2024, 9:36 AM</t>
  </si>
  <si>
    <t>PML0004561</t>
  </si>
  <si>
    <t>PML0006767</t>
  </si>
  <si>
    <t>WAY-94-18.217</t>
  </si>
  <si>
    <t>Mt Eaton Rd</t>
  </si>
  <si>
    <t>PML0006769</t>
  </si>
  <si>
    <t>WAY-94-18.283</t>
  </si>
  <si>
    <t>PML0006768</t>
  </si>
  <si>
    <t>11/15/2024, 9:32 AM</t>
  </si>
  <si>
    <t>WAY-94-6.691</t>
  </si>
  <si>
    <t>US 30A</t>
  </si>
  <si>
    <t>PML0004376</t>
  </si>
  <si>
    <t>12/12/2023, 7:10 AM</t>
  </si>
  <si>
    <t>PML0004721</t>
  </si>
  <si>
    <t>PML0006757</t>
  </si>
  <si>
    <t>12/12/2023, 7:08 AM</t>
  </si>
  <si>
    <t>WAY-94-7.590</t>
  </si>
  <si>
    <t>PML0003696</t>
  </si>
  <si>
    <t>12/11/2023, 2:35 PM</t>
  </si>
  <si>
    <t>PML0004798</t>
  </si>
  <si>
    <t>12/11/2023, 2:36 PM</t>
  </si>
  <si>
    <t>PML0006758</t>
  </si>
  <si>
    <t>12/11/2023, 2:38 PM</t>
  </si>
  <si>
    <t>WAY-94-8.168</t>
  </si>
  <si>
    <t>PML0003352</t>
  </si>
  <si>
    <t>PML0004207</t>
  </si>
  <si>
    <t>PML0006761</t>
  </si>
  <si>
    <t>SWAYSR00095**C</t>
  </si>
  <si>
    <t>WAY-95-0.000</t>
  </si>
  <si>
    <t>PML0003881</t>
  </si>
  <si>
    <t>11/6/2024, 12:25 PM</t>
  </si>
  <si>
    <t>PML0004299</t>
  </si>
  <si>
    <t>No deficiencies noted at this time</t>
  </si>
  <si>
    <t>11/6/2024, 12:26 PM</t>
  </si>
  <si>
    <t>PML0006770</t>
  </si>
  <si>
    <t>11/6/2024, 12:27 PM</t>
  </si>
  <si>
    <t>PID 112698</t>
  </si>
  <si>
    <t>PID 112698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</si>
</sst>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/>
    <xf numFmtId="0" fontId="0" fillId="33" borderId="0" xfId="0" applyFill="1" applyAlignment="1">
      <alignment horizontal="center"/>
    </xf>
    <xf numFmtId="0" fontId="0" fillId="34" borderId="0" xfId="0" applyFill="1"/>
    <xf numFmtId="0" fontId="0" fillId="34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843A6-7040-478F-B9B7-D0729CFBDF1F}">
  <sheetPr filterMode="1"/>
  <dimension ref="A1:BB2331"/>
  <sheetViews>
    <sheetView tabSelected="1" zoomScale="80" zoomScaleNormal="80" workbookViewId="0">
      <pane xSplit="2" ySplit="1" topLeftCell="C22" activePane="bottomRight" state="frozen"/>
      <selection pane="topRight" activeCell="C1" sqref="C1"/>
      <selection pane="bottomLeft" activeCell="A2" sqref="A2"/>
      <selection pane="bottomRight" activeCell="AA529" sqref="AA529"/>
    </sheetView>
  </sheetViews>
  <sheetFormatPr defaultRowHeight="15" x14ac:dyDescent="0.25"/>
  <cols>
    <col min="1" max="1" width="16.5703125" bestFit="1" customWidth="1"/>
    <col min="2" max="2" width="16" bestFit="1" customWidth="1"/>
    <col min="3" max="3" width="15.85546875" bestFit="1" customWidth="1"/>
    <col min="4" max="4" width="15.140625" bestFit="1" customWidth="1"/>
    <col min="5" max="5" width="16" bestFit="1" customWidth="1"/>
    <col min="6" max="6" width="18.140625" bestFit="1" customWidth="1"/>
    <col min="7" max="7" width="16.5703125" bestFit="1" customWidth="1"/>
    <col min="8" max="8" width="17.7109375" bestFit="1" customWidth="1"/>
    <col min="9" max="9" width="20.140625" bestFit="1" customWidth="1"/>
    <col min="10" max="10" width="18.42578125" bestFit="1" customWidth="1"/>
    <col min="11" max="11" width="19.85546875" hidden="1" customWidth="1"/>
    <col min="12" max="12" width="18.140625" hidden="1" customWidth="1"/>
    <col min="13" max="13" width="16.7109375" bestFit="1" customWidth="1"/>
    <col min="14" max="14" width="19.7109375" hidden="1" customWidth="1"/>
    <col min="15" max="15" width="21.28515625" hidden="1" customWidth="1"/>
    <col min="16" max="16" width="18" hidden="1" customWidth="1"/>
    <col min="17" max="17" width="19.7109375" hidden="1" customWidth="1"/>
    <col min="18" max="18" width="37.140625" bestFit="1" customWidth="1"/>
    <col min="19" max="19" width="34.7109375" bestFit="1" customWidth="1"/>
    <col min="20" max="20" width="12.140625" hidden="1" customWidth="1"/>
    <col min="21" max="21" width="9.85546875" hidden="1" customWidth="1"/>
    <col min="22" max="22" width="19.7109375" hidden="1" customWidth="1"/>
    <col min="23" max="23" width="22.85546875" hidden="1" customWidth="1"/>
    <col min="24" max="24" width="9" hidden="1" customWidth="1"/>
    <col min="25" max="25" width="24.42578125" bestFit="1" customWidth="1"/>
    <col min="26" max="26" width="23.7109375" bestFit="1" customWidth="1"/>
    <col min="27" max="27" width="18" bestFit="1" customWidth="1"/>
    <col min="28" max="28" width="13.28515625" hidden="1" customWidth="1"/>
    <col min="29" max="29" width="23.85546875" hidden="1" customWidth="1"/>
    <col min="30" max="30" width="24.85546875" hidden="1" customWidth="1"/>
    <col min="31" max="31" width="15.7109375" hidden="1" customWidth="1"/>
    <col min="32" max="32" width="14.5703125" bestFit="1" customWidth="1"/>
    <col min="33" max="33" width="16.85546875" hidden="1" customWidth="1"/>
    <col min="34" max="34" width="28.85546875" hidden="1" customWidth="1"/>
    <col min="35" max="35" width="16.5703125" hidden="1" customWidth="1"/>
    <col min="36" max="36" width="19.85546875" hidden="1" customWidth="1"/>
    <col min="37" max="37" width="25.140625" hidden="1" customWidth="1"/>
    <col min="38" max="38" width="24.28515625" hidden="1" customWidth="1"/>
    <col min="39" max="39" width="19.140625" hidden="1" customWidth="1"/>
    <col min="40" max="40" width="23.7109375" hidden="1" customWidth="1"/>
    <col min="41" max="41" width="109" hidden="1" customWidth="1"/>
    <col min="42" max="42" width="15.5703125" hidden="1" customWidth="1"/>
    <col min="43" max="43" width="27.42578125" hidden="1" customWidth="1"/>
    <col min="44" max="44" width="16.5703125" bestFit="1" customWidth="1"/>
    <col min="45" max="45" width="19.85546875" bestFit="1" customWidth="1"/>
    <col min="46" max="46" width="28.42578125" bestFit="1" customWidth="1"/>
    <col min="47" max="47" width="22.28515625" hidden="1" customWidth="1"/>
    <col min="48" max="48" width="21.5703125" hidden="1" customWidth="1"/>
    <col min="49" max="49" width="19.7109375" hidden="1" customWidth="1"/>
    <col min="50" max="50" width="18" hidden="1" customWidth="1"/>
    <col min="51" max="52" width="4.28515625" hidden="1" customWidth="1"/>
    <col min="53" max="53" width="12.85546875" style="4" bestFit="1" customWidth="1"/>
    <col min="54" max="54" width="20.85546875" style="4" bestFit="1" customWidth="1"/>
  </cols>
  <sheetData>
    <row r="1" spans="1:54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34</v>
      </c>
      <c r="AS1" s="2" t="s">
        <v>35</v>
      </c>
      <c r="AT1" s="2" t="s">
        <v>43</v>
      </c>
      <c r="AU1" s="2" t="s">
        <v>44</v>
      </c>
      <c r="AV1" s="2" t="s">
        <v>45</v>
      </c>
      <c r="AW1" s="2" t="s">
        <v>46</v>
      </c>
      <c r="AX1" s="2" t="s">
        <v>47</v>
      </c>
      <c r="AY1" s="2" t="s">
        <v>48</v>
      </c>
      <c r="AZ1" s="2" t="s">
        <v>49</v>
      </c>
      <c r="BA1" s="3" t="s">
        <v>5066</v>
      </c>
      <c r="BB1" s="3" t="s">
        <v>5067</v>
      </c>
    </row>
    <row r="2" spans="1:54" s="5" customFormat="1" x14ac:dyDescent="0.25">
      <c r="A2" s="5" t="s">
        <v>237</v>
      </c>
      <c r="B2" s="5" t="s">
        <v>238</v>
      </c>
      <c r="C2" s="5">
        <v>3</v>
      </c>
      <c r="D2" s="5" t="s">
        <v>52</v>
      </c>
      <c r="F2" s="5" t="s">
        <v>53</v>
      </c>
      <c r="G2" s="5">
        <v>3</v>
      </c>
      <c r="H2" s="5" t="s">
        <v>54</v>
      </c>
      <c r="I2" s="5">
        <v>1.5006500000000001E-3</v>
      </c>
      <c r="J2" s="5">
        <v>3.9404373100000001</v>
      </c>
      <c r="K2">
        <v>176.67744786</v>
      </c>
      <c r="L2">
        <v>176.67744786</v>
      </c>
      <c r="M2" s="5">
        <v>3.9399899999999999</v>
      </c>
      <c r="N2">
        <v>40.561990219999998</v>
      </c>
      <c r="O2">
        <v>-82.272756650000005</v>
      </c>
      <c r="P2">
        <v>40.613884290000001</v>
      </c>
      <c r="Q2">
        <v>-82.255125379999996</v>
      </c>
      <c r="R2" s="5" t="s">
        <v>239</v>
      </c>
      <c r="S2" s="5" t="s">
        <v>240</v>
      </c>
      <c r="T2" s="1">
        <v>45290</v>
      </c>
      <c r="U2"/>
      <c r="V2" s="1">
        <v>45754</v>
      </c>
      <c r="W2" t="s">
        <v>241</v>
      </c>
      <c r="X2" t="s">
        <v>59</v>
      </c>
      <c r="Y2" s="5" t="s">
        <v>60</v>
      </c>
      <c r="Z2" s="5" t="s">
        <v>61</v>
      </c>
      <c r="AA2" s="5">
        <v>642</v>
      </c>
      <c r="AB2" t="s">
        <v>62</v>
      </c>
      <c r="AC2"/>
      <c r="AD2"/>
      <c r="AE2"/>
      <c r="AF2" s="5">
        <v>2025</v>
      </c>
      <c r="AG2"/>
      <c r="AH2" t="s">
        <v>63</v>
      </c>
      <c r="AI2"/>
      <c r="AJ2"/>
      <c r="AK2"/>
      <c r="AL2" s="1">
        <v>45291</v>
      </c>
      <c r="AM2" t="s">
        <v>65</v>
      </c>
      <c r="AN2"/>
      <c r="AO2"/>
      <c r="AP2" t="s">
        <v>64</v>
      </c>
      <c r="AQ2" t="s">
        <v>242</v>
      </c>
      <c r="AR2" s="5">
        <v>110010</v>
      </c>
      <c r="AT2" s="5">
        <v>110010</v>
      </c>
      <c r="AU2"/>
      <c r="AV2"/>
      <c r="AW2"/>
      <c r="AX2"/>
      <c r="AY2"/>
      <c r="AZ2"/>
      <c r="BA2" s="6" t="str">
        <f t="shared" ref="BA2:BA65" si="0">IF(AND(AA2=642,AF2&lt;2026,AS2=""),"X",IF(AND(AA2=643,AF2&lt;2025,AS2=""),"X",IF(AND(AA2=644,AF2&lt;2023,AS2=""),"X",IF(AND(AA2=807,AF2&lt;2022,AS2=""),"X",IF(AND(AA2=642,AF2=2025,AS2&gt;0),"X","")))))</f>
        <v>X</v>
      </c>
      <c r="BB2" s="6">
        <f t="shared" ref="BB2:BB65" si="1">IF(AND(BA2="X",AS2&gt;0,AF2=2025,AA2=642),643,IF(BA2="X",642,""))</f>
        <v>642</v>
      </c>
    </row>
    <row r="3" spans="1:54" s="5" customFormat="1" x14ac:dyDescent="0.25">
      <c r="A3" s="5" t="s">
        <v>237</v>
      </c>
      <c r="B3" s="5" t="s">
        <v>238</v>
      </c>
      <c r="C3" s="5">
        <v>3</v>
      </c>
      <c r="D3" s="5" t="s">
        <v>52</v>
      </c>
      <c r="F3" s="5" t="s">
        <v>53</v>
      </c>
      <c r="G3" s="5">
        <v>3</v>
      </c>
      <c r="H3" s="5" t="s">
        <v>54</v>
      </c>
      <c r="I3" s="5">
        <v>1.5006500000000001E-3</v>
      </c>
      <c r="J3" s="5">
        <v>3.9404373100000001</v>
      </c>
      <c r="K3">
        <v>176.67744786</v>
      </c>
      <c r="L3">
        <v>176.67744786</v>
      </c>
      <c r="M3" s="5">
        <v>3.9399899999999999</v>
      </c>
      <c r="N3">
        <v>40.561990219999998</v>
      </c>
      <c r="O3">
        <v>-82.272756650000005</v>
      </c>
      <c r="P3">
        <v>40.613884290000001</v>
      </c>
      <c r="Q3">
        <v>-82.255125379999996</v>
      </c>
      <c r="R3" s="5" t="s">
        <v>239</v>
      </c>
      <c r="S3" s="5" t="s">
        <v>240</v>
      </c>
      <c r="T3" s="1">
        <v>45290</v>
      </c>
      <c r="U3"/>
      <c r="V3" s="1">
        <v>45754</v>
      </c>
      <c r="W3" t="s">
        <v>243</v>
      </c>
      <c r="X3" t="s">
        <v>59</v>
      </c>
      <c r="Y3" s="5" t="s">
        <v>68</v>
      </c>
      <c r="Z3" s="5" t="s">
        <v>61</v>
      </c>
      <c r="AA3" s="5">
        <v>642</v>
      </c>
      <c r="AB3" t="s">
        <v>69</v>
      </c>
      <c r="AC3"/>
      <c r="AD3"/>
      <c r="AE3"/>
      <c r="AF3" s="5">
        <v>2025</v>
      </c>
      <c r="AG3"/>
      <c r="AH3" t="s">
        <v>63</v>
      </c>
      <c r="AI3"/>
      <c r="AJ3"/>
      <c r="AK3"/>
      <c r="AL3" s="1">
        <v>45291</v>
      </c>
      <c r="AM3" t="s">
        <v>65</v>
      </c>
      <c r="AN3"/>
      <c r="AO3"/>
      <c r="AP3" t="s">
        <v>64</v>
      </c>
      <c r="AQ3" t="s">
        <v>242</v>
      </c>
      <c r="AR3" s="5">
        <v>110010</v>
      </c>
      <c r="AT3" s="5">
        <v>110010</v>
      </c>
      <c r="AU3"/>
      <c r="AV3"/>
      <c r="AW3"/>
      <c r="AX3"/>
      <c r="AY3"/>
      <c r="AZ3"/>
      <c r="BA3" s="6" t="str">
        <f t="shared" si="0"/>
        <v>X</v>
      </c>
      <c r="BB3" s="6">
        <f t="shared" si="1"/>
        <v>642</v>
      </c>
    </row>
    <row r="4" spans="1:54" s="5" customFormat="1" x14ac:dyDescent="0.25">
      <c r="A4" s="5" t="s">
        <v>237</v>
      </c>
      <c r="B4" s="5" t="s">
        <v>238</v>
      </c>
      <c r="C4" s="5">
        <v>3</v>
      </c>
      <c r="D4" s="5" t="s">
        <v>52</v>
      </c>
      <c r="F4" s="5" t="s">
        <v>53</v>
      </c>
      <c r="G4" s="5">
        <v>3</v>
      </c>
      <c r="H4" s="5" t="s">
        <v>54</v>
      </c>
      <c r="I4" s="5">
        <v>1.5006500000000001E-3</v>
      </c>
      <c r="J4" s="5">
        <v>3.9404373100000001</v>
      </c>
      <c r="K4">
        <v>176.67744786</v>
      </c>
      <c r="L4">
        <v>176.67744786</v>
      </c>
      <c r="M4" s="5">
        <v>3.9399899999999999</v>
      </c>
      <c r="N4">
        <v>40.561990219999998</v>
      </c>
      <c r="O4">
        <v>-82.272756650000005</v>
      </c>
      <c r="P4">
        <v>40.613884290000001</v>
      </c>
      <c r="Q4">
        <v>-82.255125379999996</v>
      </c>
      <c r="R4" s="5" t="s">
        <v>239</v>
      </c>
      <c r="S4" s="5" t="s">
        <v>240</v>
      </c>
      <c r="T4" s="1">
        <v>45290</v>
      </c>
      <c r="U4"/>
      <c r="V4" s="1">
        <v>45754</v>
      </c>
      <c r="W4" t="s">
        <v>244</v>
      </c>
      <c r="X4" t="s">
        <v>59</v>
      </c>
      <c r="Y4" s="5" t="s">
        <v>60</v>
      </c>
      <c r="Z4" s="5" t="s">
        <v>61</v>
      </c>
      <c r="AA4" s="5">
        <v>642</v>
      </c>
      <c r="AB4" t="s">
        <v>62</v>
      </c>
      <c r="AC4"/>
      <c r="AD4"/>
      <c r="AE4"/>
      <c r="AF4" s="5">
        <v>2025</v>
      </c>
      <c r="AG4"/>
      <c r="AH4" t="s">
        <v>63</v>
      </c>
      <c r="AI4"/>
      <c r="AJ4"/>
      <c r="AK4"/>
      <c r="AL4" s="1">
        <v>45291</v>
      </c>
      <c r="AM4" t="s">
        <v>65</v>
      </c>
      <c r="AN4"/>
      <c r="AO4"/>
      <c r="AP4" t="s">
        <v>64</v>
      </c>
      <c r="AQ4" t="s">
        <v>242</v>
      </c>
      <c r="AR4" s="5">
        <v>110010</v>
      </c>
      <c r="AT4" s="5">
        <v>110010</v>
      </c>
      <c r="AU4"/>
      <c r="AV4"/>
      <c r="AW4"/>
      <c r="AX4"/>
      <c r="AY4"/>
      <c r="AZ4"/>
      <c r="BA4" s="6" t="str">
        <f t="shared" si="0"/>
        <v>X</v>
      </c>
      <c r="BB4" s="6">
        <f t="shared" si="1"/>
        <v>642</v>
      </c>
    </row>
    <row r="5" spans="1:54" s="5" customFormat="1" x14ac:dyDescent="0.25">
      <c r="A5" s="5" t="s">
        <v>237</v>
      </c>
      <c r="B5" s="5" t="s">
        <v>245</v>
      </c>
      <c r="C5" s="5">
        <v>3</v>
      </c>
      <c r="D5" s="5" t="s">
        <v>52</v>
      </c>
      <c r="F5" s="5" t="s">
        <v>53</v>
      </c>
      <c r="G5" s="5">
        <v>3</v>
      </c>
      <c r="H5" s="5" t="s">
        <v>77</v>
      </c>
      <c r="I5" s="5">
        <v>3.43475419</v>
      </c>
      <c r="J5" s="5">
        <v>3.54875534</v>
      </c>
      <c r="K5">
        <v>176.33875534000001</v>
      </c>
      <c r="L5">
        <v>176.33875534000001</v>
      </c>
      <c r="M5" s="5">
        <v>0.08</v>
      </c>
      <c r="N5">
        <v>40.607254709999999</v>
      </c>
      <c r="O5">
        <v>-82.259152330000006</v>
      </c>
      <c r="P5">
        <v>40.608734320000003</v>
      </c>
      <c r="Q5">
        <v>-82.258183709999997</v>
      </c>
      <c r="T5" s="1">
        <v>45290</v>
      </c>
      <c r="U5"/>
      <c r="V5" s="1">
        <v>45754</v>
      </c>
      <c r="W5" t="s">
        <v>246</v>
      </c>
      <c r="X5" t="s">
        <v>79</v>
      </c>
      <c r="Y5" s="5" t="s">
        <v>97</v>
      </c>
      <c r="Z5" s="5" t="s">
        <v>98</v>
      </c>
      <c r="AA5" s="5">
        <v>642</v>
      </c>
      <c r="AB5" t="s">
        <v>69</v>
      </c>
      <c r="AC5"/>
      <c r="AD5" t="s">
        <v>64</v>
      </c>
      <c r="AE5" t="s">
        <v>64</v>
      </c>
      <c r="AF5" s="5">
        <v>2025</v>
      </c>
      <c r="AG5" s="1">
        <v>44734</v>
      </c>
      <c r="AH5" t="s">
        <v>63</v>
      </c>
      <c r="AI5"/>
      <c r="AJ5"/>
      <c r="AK5"/>
      <c r="AL5" s="1">
        <v>45467</v>
      </c>
      <c r="AM5" t="s">
        <v>65</v>
      </c>
      <c r="AN5"/>
      <c r="AO5"/>
      <c r="AP5" t="s">
        <v>64</v>
      </c>
      <c r="AQ5" t="s">
        <v>247</v>
      </c>
      <c r="AR5" s="5">
        <v>110010</v>
      </c>
      <c r="AU5"/>
      <c r="AV5"/>
      <c r="AW5"/>
      <c r="AX5"/>
      <c r="AY5"/>
      <c r="AZ5"/>
      <c r="BA5" s="6" t="str">
        <f t="shared" si="0"/>
        <v>X</v>
      </c>
      <c r="BB5" s="6">
        <f t="shared" si="1"/>
        <v>642</v>
      </c>
    </row>
    <row r="6" spans="1:54" s="5" customFormat="1" x14ac:dyDescent="0.25">
      <c r="A6" s="5" t="s">
        <v>237</v>
      </c>
      <c r="B6" s="5" t="s">
        <v>248</v>
      </c>
      <c r="C6" s="5">
        <v>3</v>
      </c>
      <c r="D6" s="5" t="s">
        <v>52</v>
      </c>
      <c r="F6" s="5" t="s">
        <v>53</v>
      </c>
      <c r="G6" s="5">
        <v>3</v>
      </c>
      <c r="H6" s="5" t="s">
        <v>77</v>
      </c>
      <c r="I6" s="5">
        <v>3.6005463799999999</v>
      </c>
      <c r="J6" s="5">
        <v>3.5509648999999999</v>
      </c>
      <c r="K6">
        <v>176.34096489999999</v>
      </c>
      <c r="L6">
        <v>176.34096489999999</v>
      </c>
      <c r="M6" s="5">
        <v>0.05</v>
      </c>
      <c r="N6">
        <v>40.609361319999998</v>
      </c>
      <c r="O6">
        <v>-82.257639879999999</v>
      </c>
      <c r="P6">
        <v>40.608746369999999</v>
      </c>
      <c r="Q6">
        <v>-82.258126700000005</v>
      </c>
      <c r="S6" s="5" t="s">
        <v>249</v>
      </c>
      <c r="T6" s="1">
        <v>45290</v>
      </c>
      <c r="U6"/>
      <c r="V6" s="1">
        <v>45754</v>
      </c>
      <c r="W6" t="s">
        <v>250</v>
      </c>
      <c r="X6" t="s">
        <v>79</v>
      </c>
      <c r="Y6" s="5" t="s">
        <v>102</v>
      </c>
      <c r="Z6" s="5" t="s">
        <v>98</v>
      </c>
      <c r="AA6" s="5">
        <v>642</v>
      </c>
      <c r="AB6" t="s">
        <v>62</v>
      </c>
      <c r="AC6"/>
      <c r="AD6" t="s">
        <v>64</v>
      </c>
      <c r="AE6" t="s">
        <v>64</v>
      </c>
      <c r="AF6" s="5">
        <v>2025</v>
      </c>
      <c r="AG6" s="1">
        <v>44734</v>
      </c>
      <c r="AH6" t="s">
        <v>63</v>
      </c>
      <c r="AI6"/>
      <c r="AJ6"/>
      <c r="AK6"/>
      <c r="AL6" s="1">
        <v>45467</v>
      </c>
      <c r="AM6" t="s">
        <v>65</v>
      </c>
      <c r="AN6"/>
      <c r="AO6"/>
      <c r="AP6" t="s">
        <v>64</v>
      </c>
      <c r="AQ6" t="s">
        <v>251</v>
      </c>
      <c r="AR6" s="5">
        <v>110010</v>
      </c>
      <c r="AU6"/>
      <c r="AV6"/>
      <c r="AW6"/>
      <c r="AX6"/>
      <c r="AY6"/>
      <c r="AZ6"/>
      <c r="BA6" s="6" t="str">
        <f t="shared" si="0"/>
        <v>X</v>
      </c>
      <c r="BB6" s="6">
        <f t="shared" si="1"/>
        <v>642</v>
      </c>
    </row>
    <row r="7" spans="1:54" s="5" customFormat="1" x14ac:dyDescent="0.25">
      <c r="A7" s="5" t="s">
        <v>237</v>
      </c>
      <c r="B7" s="5" t="s">
        <v>252</v>
      </c>
      <c r="C7" s="5">
        <v>3</v>
      </c>
      <c r="D7" s="5" t="s">
        <v>52</v>
      </c>
      <c r="F7" s="5" t="s">
        <v>53</v>
      </c>
      <c r="G7" s="5">
        <v>3</v>
      </c>
      <c r="H7" s="5" t="s">
        <v>77</v>
      </c>
      <c r="I7" s="5">
        <v>3.6778105999999999</v>
      </c>
      <c r="J7" s="5">
        <v>3.6252640999999999</v>
      </c>
      <c r="K7">
        <v>176.4152641</v>
      </c>
      <c r="L7">
        <v>176.4152641</v>
      </c>
      <c r="M7" s="5">
        <v>0.05</v>
      </c>
      <c r="N7">
        <v>40.610352710000001</v>
      </c>
      <c r="O7">
        <v>-82.256950880000005</v>
      </c>
      <c r="P7">
        <v>40.609701630000004</v>
      </c>
      <c r="Q7">
        <v>-82.257469220000004</v>
      </c>
      <c r="R7" s="5" t="s">
        <v>249</v>
      </c>
      <c r="T7" s="1">
        <v>45290</v>
      </c>
      <c r="U7"/>
      <c r="V7" s="1">
        <v>45754</v>
      </c>
      <c r="W7" t="s">
        <v>253</v>
      </c>
      <c r="X7" t="s">
        <v>79</v>
      </c>
      <c r="Y7" s="5" t="s">
        <v>102</v>
      </c>
      <c r="Z7" s="5" t="s">
        <v>98</v>
      </c>
      <c r="AA7" s="5">
        <v>642</v>
      </c>
      <c r="AB7" t="s">
        <v>62</v>
      </c>
      <c r="AC7"/>
      <c r="AD7" t="s">
        <v>64</v>
      </c>
      <c r="AE7" t="s">
        <v>64</v>
      </c>
      <c r="AF7" s="5">
        <v>2025</v>
      </c>
      <c r="AG7" s="1">
        <v>44734</v>
      </c>
      <c r="AH7" t="s">
        <v>63</v>
      </c>
      <c r="AI7"/>
      <c r="AJ7"/>
      <c r="AK7"/>
      <c r="AL7" s="1">
        <v>45467</v>
      </c>
      <c r="AM7" t="s">
        <v>65</v>
      </c>
      <c r="AN7"/>
      <c r="AO7"/>
      <c r="AP7" t="s">
        <v>64</v>
      </c>
      <c r="AQ7" t="s">
        <v>254</v>
      </c>
      <c r="AR7" s="5">
        <v>110010</v>
      </c>
      <c r="AU7"/>
      <c r="AV7"/>
      <c r="AW7"/>
      <c r="AX7"/>
      <c r="AY7"/>
      <c r="AZ7"/>
      <c r="BA7" s="6" t="str">
        <f t="shared" si="0"/>
        <v>X</v>
      </c>
      <c r="BB7" s="6">
        <f t="shared" si="1"/>
        <v>642</v>
      </c>
    </row>
    <row r="8" spans="1:54" s="5" customFormat="1" x14ac:dyDescent="0.25">
      <c r="A8" s="5" t="s">
        <v>237</v>
      </c>
      <c r="B8" s="5" t="s">
        <v>252</v>
      </c>
      <c r="C8" s="5">
        <v>3</v>
      </c>
      <c r="D8" s="5" t="s">
        <v>52</v>
      </c>
      <c r="F8" s="5" t="s">
        <v>53</v>
      </c>
      <c r="G8" s="5">
        <v>3</v>
      </c>
      <c r="H8" s="5" t="s">
        <v>77</v>
      </c>
      <c r="I8" s="5">
        <v>3.6776849500000002</v>
      </c>
      <c r="K8">
        <v>176.41513574999999</v>
      </c>
      <c r="L8">
        <v>176.41513574999999</v>
      </c>
      <c r="M8" s="5">
        <v>0.05</v>
      </c>
      <c r="N8">
        <v>40.610335139999997</v>
      </c>
      <c r="O8">
        <v>-82.256915340000006</v>
      </c>
      <c r="P8">
        <v>40.60968304</v>
      </c>
      <c r="Q8">
        <v>-82.257433340000006</v>
      </c>
      <c r="R8" s="5" t="s">
        <v>249</v>
      </c>
      <c r="T8" s="1">
        <v>45290</v>
      </c>
      <c r="U8"/>
      <c r="V8" s="1">
        <v>45754</v>
      </c>
      <c r="W8" t="s">
        <v>255</v>
      </c>
      <c r="X8" t="s">
        <v>79</v>
      </c>
      <c r="Y8" s="5" t="s">
        <v>102</v>
      </c>
      <c r="Z8" s="5" t="s">
        <v>98</v>
      </c>
      <c r="AA8" s="5">
        <v>642</v>
      </c>
      <c r="AB8" t="s">
        <v>62</v>
      </c>
      <c r="AC8"/>
      <c r="AD8" t="s">
        <v>64</v>
      </c>
      <c r="AE8" t="s">
        <v>64</v>
      </c>
      <c r="AF8" s="5">
        <v>2025</v>
      </c>
      <c r="AG8" s="1">
        <v>44734</v>
      </c>
      <c r="AH8" t="s">
        <v>63</v>
      </c>
      <c r="AI8"/>
      <c r="AJ8"/>
      <c r="AK8"/>
      <c r="AL8" s="1">
        <v>45467</v>
      </c>
      <c r="AM8" t="s">
        <v>65</v>
      </c>
      <c r="AN8"/>
      <c r="AO8"/>
      <c r="AP8" t="s">
        <v>64</v>
      </c>
      <c r="AQ8" t="s">
        <v>254</v>
      </c>
      <c r="AR8" s="5">
        <v>110010</v>
      </c>
      <c r="AU8"/>
      <c r="AV8"/>
      <c r="AW8"/>
      <c r="AX8"/>
      <c r="AY8"/>
      <c r="AZ8"/>
      <c r="BA8" s="6" t="str">
        <f t="shared" si="0"/>
        <v>X</v>
      </c>
      <c r="BB8" s="6">
        <f t="shared" si="1"/>
        <v>642</v>
      </c>
    </row>
    <row r="9" spans="1:54" s="5" customFormat="1" x14ac:dyDescent="0.25">
      <c r="A9" s="5" t="s">
        <v>237</v>
      </c>
      <c r="B9" s="5" t="s">
        <v>256</v>
      </c>
      <c r="C9" s="5">
        <v>3</v>
      </c>
      <c r="D9" s="5" t="s">
        <v>52</v>
      </c>
      <c r="F9" s="5" t="s">
        <v>53</v>
      </c>
      <c r="G9" s="5">
        <v>3</v>
      </c>
      <c r="H9" s="5" t="s">
        <v>77</v>
      </c>
      <c r="I9" s="5">
        <v>3.6787905900000002</v>
      </c>
      <c r="J9" s="5">
        <v>3.8376279800000002</v>
      </c>
      <c r="K9">
        <v>176.57462469999999</v>
      </c>
      <c r="L9">
        <v>176.57462469999999</v>
      </c>
      <c r="M9" s="5">
        <v>0.11</v>
      </c>
      <c r="N9">
        <v>40.610332929999998</v>
      </c>
      <c r="O9">
        <v>-82.256867889999995</v>
      </c>
      <c r="P9">
        <v>40.61247702</v>
      </c>
      <c r="Q9">
        <v>-82.255773540000007</v>
      </c>
      <c r="T9" s="1">
        <v>45290</v>
      </c>
      <c r="U9"/>
      <c r="V9" s="1">
        <v>45754</v>
      </c>
      <c r="W9" t="s">
        <v>257</v>
      </c>
      <c r="X9" t="s">
        <v>79</v>
      </c>
      <c r="Y9" s="5" t="s">
        <v>97</v>
      </c>
      <c r="Z9" s="5" t="s">
        <v>98</v>
      </c>
      <c r="AA9" s="5">
        <v>642</v>
      </c>
      <c r="AB9" t="s">
        <v>69</v>
      </c>
      <c r="AC9"/>
      <c r="AD9" t="s">
        <v>64</v>
      </c>
      <c r="AE9" t="s">
        <v>64</v>
      </c>
      <c r="AF9" s="5">
        <v>2025</v>
      </c>
      <c r="AG9" s="1">
        <v>44734</v>
      </c>
      <c r="AH9" t="s">
        <v>63</v>
      </c>
      <c r="AI9"/>
      <c r="AJ9"/>
      <c r="AK9"/>
      <c r="AL9" s="1">
        <v>45467</v>
      </c>
      <c r="AM9" t="s">
        <v>65</v>
      </c>
      <c r="AN9"/>
      <c r="AO9"/>
      <c r="AP9" t="s">
        <v>64</v>
      </c>
      <c r="AQ9" t="s">
        <v>258</v>
      </c>
      <c r="AR9" s="5">
        <v>110010</v>
      </c>
      <c r="AT9" s="5">
        <v>110010</v>
      </c>
      <c r="AU9"/>
      <c r="AV9"/>
      <c r="AW9"/>
      <c r="AX9"/>
      <c r="AY9"/>
      <c r="AZ9"/>
      <c r="BA9" s="6" t="str">
        <f t="shared" si="0"/>
        <v>X</v>
      </c>
      <c r="BB9" s="6">
        <f t="shared" si="1"/>
        <v>642</v>
      </c>
    </row>
    <row r="10" spans="1:54" s="5" customFormat="1" x14ac:dyDescent="0.25">
      <c r="A10" s="5" t="s">
        <v>237</v>
      </c>
      <c r="B10" s="5" t="s">
        <v>259</v>
      </c>
      <c r="C10" s="5">
        <v>3</v>
      </c>
      <c r="D10" s="5" t="s">
        <v>52</v>
      </c>
      <c r="E10" s="5" t="s">
        <v>260</v>
      </c>
      <c r="F10" s="5" t="s">
        <v>53</v>
      </c>
      <c r="G10" s="5">
        <v>3</v>
      </c>
      <c r="H10" s="5" t="s">
        <v>54</v>
      </c>
      <c r="I10" s="5">
        <v>3.9404373100000001</v>
      </c>
      <c r="J10" s="5">
        <v>5.9409999999999998</v>
      </c>
      <c r="K10">
        <v>178.678</v>
      </c>
      <c r="L10">
        <v>178.678</v>
      </c>
      <c r="M10" s="5">
        <v>2</v>
      </c>
      <c r="N10">
        <v>40.613884290000001</v>
      </c>
      <c r="O10">
        <v>-82.255125379999996</v>
      </c>
      <c r="P10">
        <v>40.635595969999997</v>
      </c>
      <c r="Q10">
        <v>-82.233488260000001</v>
      </c>
      <c r="R10" s="5" t="s">
        <v>240</v>
      </c>
      <c r="S10" s="5" t="s">
        <v>261</v>
      </c>
      <c r="T10" s="1">
        <v>45290</v>
      </c>
      <c r="U10"/>
      <c r="V10" s="1">
        <v>45754</v>
      </c>
      <c r="W10" t="s">
        <v>262</v>
      </c>
      <c r="X10" t="s">
        <v>59</v>
      </c>
      <c r="Y10" s="5" t="s">
        <v>68</v>
      </c>
      <c r="Z10" s="5" t="s">
        <v>61</v>
      </c>
      <c r="AA10" s="5">
        <v>642</v>
      </c>
      <c r="AB10" t="s">
        <v>69</v>
      </c>
      <c r="AC10"/>
      <c r="AD10"/>
      <c r="AE10"/>
      <c r="AF10" s="5">
        <v>2025</v>
      </c>
      <c r="AG10"/>
      <c r="AH10" t="s">
        <v>63</v>
      </c>
      <c r="AI10"/>
      <c r="AJ10"/>
      <c r="AK10"/>
      <c r="AL10" s="1">
        <v>2023</v>
      </c>
      <c r="AM10" t="s">
        <v>65</v>
      </c>
      <c r="AN10"/>
      <c r="AO10"/>
      <c r="AP10" t="s">
        <v>64</v>
      </c>
      <c r="AQ10"/>
      <c r="AR10" s="5">
        <v>110010</v>
      </c>
      <c r="AT10" s="5">
        <v>110010</v>
      </c>
      <c r="AU10"/>
      <c r="AV10"/>
      <c r="AW10"/>
      <c r="AX10"/>
      <c r="AY10"/>
      <c r="AZ10"/>
      <c r="BA10" s="6" t="str">
        <f t="shared" si="0"/>
        <v>X</v>
      </c>
      <c r="BB10" s="6">
        <f t="shared" si="1"/>
        <v>642</v>
      </c>
    </row>
    <row r="11" spans="1:54" s="5" customFormat="1" x14ac:dyDescent="0.25">
      <c r="A11" s="5" t="s">
        <v>237</v>
      </c>
      <c r="B11" s="5" t="s">
        <v>259</v>
      </c>
      <c r="C11" s="5">
        <v>3</v>
      </c>
      <c r="D11" s="5" t="s">
        <v>52</v>
      </c>
      <c r="E11" s="5" t="s">
        <v>260</v>
      </c>
      <c r="F11" s="5" t="s">
        <v>53</v>
      </c>
      <c r="G11" s="5">
        <v>3</v>
      </c>
      <c r="H11" s="5" t="s">
        <v>54</v>
      </c>
      <c r="I11" s="5">
        <v>3.9404373100000001</v>
      </c>
      <c r="J11" s="5">
        <v>5.9409999999999998</v>
      </c>
      <c r="K11">
        <v>178.678</v>
      </c>
      <c r="L11">
        <v>178.678</v>
      </c>
      <c r="M11" s="5">
        <v>2</v>
      </c>
      <c r="N11">
        <v>40.613884290000001</v>
      </c>
      <c r="O11">
        <v>-82.255125379999996</v>
      </c>
      <c r="P11">
        <v>40.635595969999997</v>
      </c>
      <c r="Q11">
        <v>-82.233488260000001</v>
      </c>
      <c r="R11" s="5" t="s">
        <v>240</v>
      </c>
      <c r="S11" s="5" t="s">
        <v>261</v>
      </c>
      <c r="T11" s="1">
        <v>45290</v>
      </c>
      <c r="U11"/>
      <c r="V11" s="1">
        <v>45754</v>
      </c>
      <c r="W11" t="s">
        <v>263</v>
      </c>
      <c r="X11" t="s">
        <v>59</v>
      </c>
      <c r="Y11" s="5" t="s">
        <v>60</v>
      </c>
      <c r="Z11" s="5" t="s">
        <v>61</v>
      </c>
      <c r="AA11" s="5">
        <v>642</v>
      </c>
      <c r="AB11" t="s">
        <v>62</v>
      </c>
      <c r="AC11"/>
      <c r="AD11"/>
      <c r="AE11"/>
      <c r="AF11" s="5">
        <v>2025</v>
      </c>
      <c r="AG11"/>
      <c r="AH11" t="s">
        <v>63</v>
      </c>
      <c r="AI11"/>
      <c r="AJ11"/>
      <c r="AK11"/>
      <c r="AL11" s="1">
        <v>2023</v>
      </c>
      <c r="AM11" t="s">
        <v>65</v>
      </c>
      <c r="AN11"/>
      <c r="AO11"/>
      <c r="AP11" t="s">
        <v>64</v>
      </c>
      <c r="AQ11"/>
      <c r="AR11" s="5">
        <v>110010</v>
      </c>
      <c r="AT11" s="5">
        <v>110010</v>
      </c>
      <c r="AU11"/>
      <c r="AV11"/>
      <c r="AW11"/>
      <c r="AX11"/>
      <c r="AY11"/>
      <c r="AZ11"/>
      <c r="BA11" s="6" t="str">
        <f t="shared" si="0"/>
        <v>X</v>
      </c>
      <c r="BB11" s="6">
        <f t="shared" si="1"/>
        <v>642</v>
      </c>
    </row>
    <row r="12" spans="1:54" s="5" customFormat="1" x14ac:dyDescent="0.25">
      <c r="A12" s="5" t="s">
        <v>237</v>
      </c>
      <c r="B12" s="5" t="s">
        <v>259</v>
      </c>
      <c r="C12" s="5">
        <v>3</v>
      </c>
      <c r="D12" s="5" t="s">
        <v>52</v>
      </c>
      <c r="E12" s="5" t="s">
        <v>260</v>
      </c>
      <c r="F12" s="5" t="s">
        <v>53</v>
      </c>
      <c r="G12" s="5">
        <v>3</v>
      </c>
      <c r="H12" s="5" t="s">
        <v>54</v>
      </c>
      <c r="I12" s="5">
        <v>3.9404373100000001</v>
      </c>
      <c r="J12" s="5">
        <v>5.9409999999999998</v>
      </c>
      <c r="K12">
        <v>178.678</v>
      </c>
      <c r="L12">
        <v>178.678</v>
      </c>
      <c r="M12" s="5">
        <v>2</v>
      </c>
      <c r="N12">
        <v>40.613884290000001</v>
      </c>
      <c r="O12">
        <v>-82.255125379999996</v>
      </c>
      <c r="P12">
        <v>40.635595969999997</v>
      </c>
      <c r="Q12">
        <v>-82.233488260000001</v>
      </c>
      <c r="R12" s="5" t="s">
        <v>240</v>
      </c>
      <c r="S12" s="5" t="s">
        <v>261</v>
      </c>
      <c r="T12" s="1">
        <v>45290</v>
      </c>
      <c r="U12"/>
      <c r="V12" s="1">
        <v>45754</v>
      </c>
      <c r="W12" t="s">
        <v>264</v>
      </c>
      <c r="X12" t="s">
        <v>59</v>
      </c>
      <c r="Y12" s="5" t="s">
        <v>60</v>
      </c>
      <c r="Z12" s="5" t="s">
        <v>61</v>
      </c>
      <c r="AA12" s="5">
        <v>642</v>
      </c>
      <c r="AB12" t="s">
        <v>62</v>
      </c>
      <c r="AC12"/>
      <c r="AD12"/>
      <c r="AE12"/>
      <c r="AF12" s="5">
        <v>2025</v>
      </c>
      <c r="AG12"/>
      <c r="AH12" t="s">
        <v>63</v>
      </c>
      <c r="AI12"/>
      <c r="AJ12"/>
      <c r="AK12"/>
      <c r="AL12" s="1">
        <v>2023</v>
      </c>
      <c r="AM12" t="s">
        <v>65</v>
      </c>
      <c r="AN12"/>
      <c r="AO12"/>
      <c r="AP12" t="s">
        <v>64</v>
      </c>
      <c r="AQ12"/>
      <c r="AR12" s="5">
        <v>110010</v>
      </c>
      <c r="AT12" s="5">
        <v>110010</v>
      </c>
      <c r="AU12"/>
      <c r="AV12"/>
      <c r="AW12"/>
      <c r="AX12"/>
      <c r="AY12"/>
      <c r="AZ12"/>
      <c r="BA12" s="6" t="str">
        <f t="shared" si="0"/>
        <v>X</v>
      </c>
      <c r="BB12" s="6">
        <f t="shared" si="1"/>
        <v>642</v>
      </c>
    </row>
    <row r="13" spans="1:54" s="5" customFormat="1" x14ac:dyDescent="0.25">
      <c r="A13" s="5" t="s">
        <v>237</v>
      </c>
      <c r="B13" s="5" t="s">
        <v>265</v>
      </c>
      <c r="C13" s="5">
        <v>3</v>
      </c>
      <c r="D13" s="5" t="s">
        <v>52</v>
      </c>
      <c r="F13" s="5" t="s">
        <v>53</v>
      </c>
      <c r="G13" s="5">
        <v>3</v>
      </c>
      <c r="H13" s="5" t="s">
        <v>54</v>
      </c>
      <c r="I13" s="5">
        <v>5.9409999999999998</v>
      </c>
      <c r="J13" s="5">
        <v>6.1005494899999997</v>
      </c>
      <c r="K13">
        <v>178.83754948999999</v>
      </c>
      <c r="L13">
        <v>178.83754948999999</v>
      </c>
      <c r="M13" s="5">
        <v>0.16</v>
      </c>
      <c r="N13">
        <v>40.635595969999997</v>
      </c>
      <c r="O13">
        <v>-82.233488260000001</v>
      </c>
      <c r="P13">
        <v>40.635549660000002</v>
      </c>
      <c r="Q13">
        <v>-82.230512410000003</v>
      </c>
      <c r="R13" s="5" t="s">
        <v>266</v>
      </c>
      <c r="S13" s="5" t="s">
        <v>267</v>
      </c>
      <c r="T13" s="1">
        <v>45290</v>
      </c>
      <c r="U13"/>
      <c r="V13" s="1">
        <v>45754</v>
      </c>
      <c r="W13" t="s">
        <v>268</v>
      </c>
      <c r="X13" t="s">
        <v>59</v>
      </c>
      <c r="Y13" s="5" t="s">
        <v>68</v>
      </c>
      <c r="Z13" s="5" t="s">
        <v>61</v>
      </c>
      <c r="AA13" s="5">
        <v>642</v>
      </c>
      <c r="AB13" t="s">
        <v>69</v>
      </c>
      <c r="AC13"/>
      <c r="AD13"/>
      <c r="AE13"/>
      <c r="AF13" s="5">
        <v>2025</v>
      </c>
      <c r="AG13"/>
      <c r="AH13" t="s">
        <v>63</v>
      </c>
      <c r="AI13"/>
      <c r="AJ13"/>
      <c r="AK13"/>
      <c r="AL13" s="1">
        <v>2023</v>
      </c>
      <c r="AM13" t="s">
        <v>65</v>
      </c>
      <c r="AN13"/>
      <c r="AO13"/>
      <c r="AP13" t="s">
        <v>64</v>
      </c>
      <c r="AQ13"/>
      <c r="AR13" s="5">
        <v>110010</v>
      </c>
      <c r="AT13" s="5">
        <v>110010</v>
      </c>
      <c r="AU13"/>
      <c r="AV13"/>
      <c r="AW13"/>
      <c r="AX13"/>
      <c r="AY13"/>
      <c r="AZ13"/>
      <c r="BA13" s="6" t="str">
        <f t="shared" si="0"/>
        <v>X</v>
      </c>
      <c r="BB13" s="6">
        <f t="shared" si="1"/>
        <v>642</v>
      </c>
    </row>
    <row r="14" spans="1:54" s="5" customFormat="1" x14ac:dyDescent="0.25">
      <c r="A14" s="5" t="s">
        <v>237</v>
      </c>
      <c r="B14" s="5" t="s">
        <v>269</v>
      </c>
      <c r="C14" s="5">
        <v>3</v>
      </c>
      <c r="D14" s="5" t="s">
        <v>52</v>
      </c>
      <c r="F14" s="5" t="s">
        <v>53</v>
      </c>
      <c r="G14" s="5">
        <v>3</v>
      </c>
      <c r="I14" s="5">
        <v>6.0979999999999999</v>
      </c>
      <c r="J14" s="5">
        <v>6.881E-3</v>
      </c>
      <c r="K14">
        <v>179.55788100000001</v>
      </c>
      <c r="L14">
        <v>179.55788100000001</v>
      </c>
      <c r="M14" s="5">
        <v>0.71</v>
      </c>
      <c r="N14">
        <v>40.63550498</v>
      </c>
      <c r="O14">
        <v>-82.230511649999997</v>
      </c>
      <c r="P14">
        <v>40.640438709999998</v>
      </c>
      <c r="Q14">
        <v>-82.220844970000002</v>
      </c>
      <c r="R14" s="5" t="s">
        <v>270</v>
      </c>
      <c r="S14" s="5" t="s">
        <v>271</v>
      </c>
      <c r="T14" s="1">
        <v>45290</v>
      </c>
      <c r="U14"/>
      <c r="V14" s="1">
        <v>45754</v>
      </c>
      <c r="W14" t="s">
        <v>272</v>
      </c>
      <c r="X14" t="s">
        <v>79</v>
      </c>
      <c r="Y14" s="5" t="s">
        <v>60</v>
      </c>
      <c r="Z14" s="5" t="s">
        <v>61</v>
      </c>
      <c r="AA14" s="5">
        <v>642</v>
      </c>
      <c r="AB14" t="s">
        <v>62</v>
      </c>
      <c r="AC14"/>
      <c r="AD14" t="s">
        <v>64</v>
      </c>
      <c r="AE14" t="s">
        <v>64</v>
      </c>
      <c r="AF14" s="5">
        <v>2025</v>
      </c>
      <c r="AG14" s="1">
        <v>45090</v>
      </c>
      <c r="AH14" t="s">
        <v>63</v>
      </c>
      <c r="AI14"/>
      <c r="AJ14"/>
      <c r="AK14"/>
      <c r="AL14" s="1">
        <v>45467</v>
      </c>
      <c r="AM14" t="s">
        <v>65</v>
      </c>
      <c r="AN14"/>
      <c r="AO14"/>
      <c r="AP14" t="s">
        <v>64</v>
      </c>
      <c r="AQ14"/>
      <c r="AR14" s="5">
        <v>110010</v>
      </c>
      <c r="AT14" s="5">
        <v>108033</v>
      </c>
      <c r="AU14"/>
      <c r="AV14"/>
      <c r="AW14"/>
      <c r="AX14"/>
      <c r="AY14"/>
      <c r="AZ14"/>
      <c r="BA14" s="6" t="str">
        <f t="shared" si="0"/>
        <v>X</v>
      </c>
      <c r="BB14" s="6">
        <f t="shared" si="1"/>
        <v>642</v>
      </c>
    </row>
    <row r="15" spans="1:54" s="5" customFormat="1" x14ac:dyDescent="0.25">
      <c r="A15" s="5" t="s">
        <v>237</v>
      </c>
      <c r="B15" s="5" t="s">
        <v>269</v>
      </c>
      <c r="C15" s="5">
        <v>3</v>
      </c>
      <c r="D15" s="5" t="s">
        <v>52</v>
      </c>
      <c r="F15" s="5" t="s">
        <v>53</v>
      </c>
      <c r="G15" s="5">
        <v>3</v>
      </c>
      <c r="H15" s="5" t="s">
        <v>77</v>
      </c>
      <c r="I15" s="5">
        <v>6.0979999999999999</v>
      </c>
      <c r="J15" s="5">
        <v>9.0589999999999993</v>
      </c>
      <c r="K15">
        <v>44.04</v>
      </c>
      <c r="L15">
        <v>44.04</v>
      </c>
      <c r="M15" s="5">
        <v>0.17</v>
      </c>
      <c r="N15">
        <v>40.635523300000003</v>
      </c>
      <c r="O15">
        <v>-82.230506360000007</v>
      </c>
      <c r="P15">
        <v>40.635714630000003</v>
      </c>
      <c r="Q15">
        <v>-82.236729089999997</v>
      </c>
      <c r="R15" s="5" t="s">
        <v>273</v>
      </c>
      <c r="S15" s="5" t="s">
        <v>274</v>
      </c>
      <c r="T15" s="1">
        <v>45290</v>
      </c>
      <c r="U15"/>
      <c r="V15" s="1">
        <v>45754</v>
      </c>
      <c r="W15" t="s">
        <v>275</v>
      </c>
      <c r="X15" t="s">
        <v>79</v>
      </c>
      <c r="Y15" s="5" t="s">
        <v>60</v>
      </c>
      <c r="Z15" s="5" t="s">
        <v>61</v>
      </c>
      <c r="AA15" s="5">
        <v>642</v>
      </c>
      <c r="AB15" t="s">
        <v>62</v>
      </c>
      <c r="AC15"/>
      <c r="AD15" t="s">
        <v>64</v>
      </c>
      <c r="AE15" t="s">
        <v>64</v>
      </c>
      <c r="AF15" s="5">
        <v>2025</v>
      </c>
      <c r="AG15" s="1">
        <v>45074</v>
      </c>
      <c r="AH15" t="s">
        <v>63</v>
      </c>
      <c r="AI15"/>
      <c r="AJ15"/>
      <c r="AK15"/>
      <c r="AL15" s="1">
        <v>45458</v>
      </c>
      <c r="AM15" t="s">
        <v>65</v>
      </c>
      <c r="AN15"/>
      <c r="AO15"/>
      <c r="AP15" t="s">
        <v>64</v>
      </c>
      <c r="AQ15"/>
      <c r="AR15" s="5">
        <v>110010</v>
      </c>
      <c r="AT15" s="5">
        <v>110010</v>
      </c>
      <c r="AU15"/>
      <c r="AV15"/>
      <c r="AW15"/>
      <c r="AX15"/>
      <c r="AY15"/>
      <c r="AZ15"/>
      <c r="BA15" s="6" t="str">
        <f t="shared" si="0"/>
        <v>X</v>
      </c>
      <c r="BB15" s="6">
        <f t="shared" si="1"/>
        <v>642</v>
      </c>
    </row>
    <row r="16" spans="1:54" s="5" customFormat="1" x14ac:dyDescent="0.25">
      <c r="A16" s="5" t="s">
        <v>237</v>
      </c>
      <c r="B16" s="5" t="s">
        <v>269</v>
      </c>
      <c r="C16" s="5">
        <v>3</v>
      </c>
      <c r="D16" s="5" t="s">
        <v>52</v>
      </c>
      <c r="F16" s="5" t="s">
        <v>53</v>
      </c>
      <c r="G16" s="5">
        <v>3</v>
      </c>
      <c r="H16" s="5" t="s">
        <v>77</v>
      </c>
      <c r="I16" s="5">
        <v>6.0979999999999999</v>
      </c>
      <c r="J16" s="5">
        <v>9.8940000000000001</v>
      </c>
      <c r="K16">
        <v>44.875</v>
      </c>
      <c r="L16">
        <v>44.875</v>
      </c>
      <c r="M16" s="5">
        <v>0.5</v>
      </c>
      <c r="N16">
        <v>40.635524279999998</v>
      </c>
      <c r="O16">
        <v>-82.230506309999996</v>
      </c>
      <c r="P16">
        <v>40.635191480000003</v>
      </c>
      <c r="Q16">
        <v>-82.220879859999997</v>
      </c>
      <c r="R16" s="5" t="s">
        <v>274</v>
      </c>
      <c r="S16" s="5" t="s">
        <v>55</v>
      </c>
      <c r="T16" s="1">
        <v>45290</v>
      </c>
      <c r="U16"/>
      <c r="V16" s="1">
        <v>45754</v>
      </c>
      <c r="W16" t="s">
        <v>276</v>
      </c>
      <c r="X16" t="s">
        <v>79</v>
      </c>
      <c r="Y16" s="5" t="s">
        <v>60</v>
      </c>
      <c r="Z16" s="5" t="s">
        <v>61</v>
      </c>
      <c r="AA16" s="5">
        <v>642</v>
      </c>
      <c r="AB16" t="s">
        <v>62</v>
      </c>
      <c r="AC16"/>
      <c r="AD16" t="s">
        <v>64</v>
      </c>
      <c r="AE16" t="s">
        <v>64</v>
      </c>
      <c r="AF16" s="5">
        <v>2025</v>
      </c>
      <c r="AG16" s="1">
        <v>45075</v>
      </c>
      <c r="AH16" t="s">
        <v>63</v>
      </c>
      <c r="AI16"/>
      <c r="AJ16"/>
      <c r="AK16"/>
      <c r="AL16" s="1">
        <v>45465</v>
      </c>
      <c r="AM16" t="s">
        <v>65</v>
      </c>
      <c r="AN16"/>
      <c r="AO16"/>
      <c r="AP16" t="s">
        <v>64</v>
      </c>
      <c r="AQ16"/>
      <c r="AR16" s="5">
        <v>110010</v>
      </c>
      <c r="AT16" s="5">
        <v>110010</v>
      </c>
      <c r="AU16"/>
      <c r="AV16"/>
      <c r="AW16"/>
      <c r="AX16"/>
      <c r="AY16"/>
      <c r="AZ16"/>
      <c r="BA16" s="6" t="str">
        <f t="shared" si="0"/>
        <v>X</v>
      </c>
      <c r="BB16" s="6">
        <f t="shared" si="1"/>
        <v>642</v>
      </c>
    </row>
    <row r="17" spans="1:54" s="5" customFormat="1" x14ac:dyDescent="0.25">
      <c r="A17" s="5" t="s">
        <v>237</v>
      </c>
      <c r="B17" s="5" t="s">
        <v>277</v>
      </c>
      <c r="C17" s="5">
        <v>3</v>
      </c>
      <c r="D17" s="5" t="s">
        <v>52</v>
      </c>
      <c r="F17" s="5" t="s">
        <v>53</v>
      </c>
      <c r="G17" s="5">
        <v>3</v>
      </c>
      <c r="H17" s="5" t="s">
        <v>54</v>
      </c>
      <c r="I17" s="5">
        <v>6.1005494899999997</v>
      </c>
      <c r="J17" s="5">
        <v>6.8100791300000001</v>
      </c>
      <c r="K17">
        <v>179.60008861</v>
      </c>
      <c r="L17">
        <v>179.60008861</v>
      </c>
      <c r="M17" s="5">
        <v>0.71</v>
      </c>
      <c r="N17">
        <v>40.635549660000002</v>
      </c>
      <c r="O17">
        <v>-82.230512410000003</v>
      </c>
      <c r="P17">
        <v>40.640367650000002</v>
      </c>
      <c r="Q17">
        <v>-82.221059229999994</v>
      </c>
      <c r="R17" s="5" t="s">
        <v>267</v>
      </c>
      <c r="S17" s="5" t="s">
        <v>55</v>
      </c>
      <c r="T17" s="1">
        <v>45290</v>
      </c>
      <c r="U17"/>
      <c r="V17" s="1">
        <v>45754</v>
      </c>
      <c r="W17" t="s">
        <v>278</v>
      </c>
      <c r="X17" t="s">
        <v>59</v>
      </c>
      <c r="Y17" s="5" t="s">
        <v>60</v>
      </c>
      <c r="Z17" s="5" t="s">
        <v>61</v>
      </c>
      <c r="AA17" s="5">
        <v>642</v>
      </c>
      <c r="AB17" t="s">
        <v>62</v>
      </c>
      <c r="AC17"/>
      <c r="AD17"/>
      <c r="AE17"/>
      <c r="AF17" s="5">
        <v>2025</v>
      </c>
      <c r="AG17"/>
      <c r="AH17" t="s">
        <v>63</v>
      </c>
      <c r="AI17"/>
      <c r="AJ17"/>
      <c r="AK17"/>
      <c r="AL17" s="1">
        <v>2023</v>
      </c>
      <c r="AM17" t="s">
        <v>65</v>
      </c>
      <c r="AN17"/>
      <c r="AO17"/>
      <c r="AP17" t="s">
        <v>64</v>
      </c>
      <c r="AQ17"/>
      <c r="AR17" s="5">
        <v>110010</v>
      </c>
      <c r="AU17"/>
      <c r="AV17"/>
      <c r="AW17"/>
      <c r="AX17"/>
      <c r="AY17"/>
      <c r="AZ17"/>
      <c r="BA17" s="6" t="str">
        <f t="shared" si="0"/>
        <v>X</v>
      </c>
      <c r="BB17" s="6">
        <f t="shared" si="1"/>
        <v>642</v>
      </c>
    </row>
    <row r="18" spans="1:54" s="5" customFormat="1" x14ac:dyDescent="0.25">
      <c r="A18" s="5" t="s">
        <v>237</v>
      </c>
      <c r="B18" s="5" t="s">
        <v>277</v>
      </c>
      <c r="C18" s="5">
        <v>3</v>
      </c>
      <c r="D18" s="5" t="s">
        <v>52</v>
      </c>
      <c r="F18" s="5" t="s">
        <v>53</v>
      </c>
      <c r="G18" s="5">
        <v>3</v>
      </c>
      <c r="H18" s="5" t="s">
        <v>54</v>
      </c>
      <c r="I18" s="5">
        <v>6.1005494899999997</v>
      </c>
      <c r="J18" s="5">
        <v>6.8100791300000001</v>
      </c>
      <c r="K18">
        <v>179.60008861</v>
      </c>
      <c r="L18">
        <v>179.60008861</v>
      </c>
      <c r="M18" s="5">
        <v>0.71</v>
      </c>
      <c r="N18">
        <v>40.635549660000002</v>
      </c>
      <c r="O18">
        <v>-82.230512410000003</v>
      </c>
      <c r="P18">
        <v>40.640367650000002</v>
      </c>
      <c r="Q18">
        <v>-82.221059229999994</v>
      </c>
      <c r="R18" s="5" t="s">
        <v>267</v>
      </c>
      <c r="S18" s="5" t="s">
        <v>55</v>
      </c>
      <c r="T18" s="1">
        <v>45290</v>
      </c>
      <c r="U18"/>
      <c r="V18" s="1">
        <v>45754</v>
      </c>
      <c r="W18" t="s">
        <v>279</v>
      </c>
      <c r="X18" t="s">
        <v>59</v>
      </c>
      <c r="Y18" s="5" t="s">
        <v>68</v>
      </c>
      <c r="Z18" s="5" t="s">
        <v>61</v>
      </c>
      <c r="AA18" s="5">
        <v>642</v>
      </c>
      <c r="AB18" t="s">
        <v>69</v>
      </c>
      <c r="AC18"/>
      <c r="AD18"/>
      <c r="AE18"/>
      <c r="AF18" s="5">
        <v>2025</v>
      </c>
      <c r="AG18"/>
      <c r="AH18" t="s">
        <v>63</v>
      </c>
      <c r="AI18"/>
      <c r="AJ18"/>
      <c r="AK18"/>
      <c r="AL18" s="1">
        <v>2023</v>
      </c>
      <c r="AM18" t="s">
        <v>65</v>
      </c>
      <c r="AN18"/>
      <c r="AO18"/>
      <c r="AP18" t="s">
        <v>64</v>
      </c>
      <c r="AQ18"/>
      <c r="AR18" s="5">
        <v>110010</v>
      </c>
      <c r="AU18"/>
      <c r="AV18"/>
      <c r="AW18"/>
      <c r="AX18"/>
      <c r="AY18"/>
      <c r="AZ18"/>
      <c r="BA18" s="6" t="str">
        <f t="shared" si="0"/>
        <v>X</v>
      </c>
      <c r="BB18" s="6">
        <f t="shared" si="1"/>
        <v>642</v>
      </c>
    </row>
    <row r="19" spans="1:54" s="5" customFormat="1" x14ac:dyDescent="0.25">
      <c r="A19" s="5" t="s">
        <v>237</v>
      </c>
      <c r="B19" s="5" t="s">
        <v>280</v>
      </c>
      <c r="C19" s="5">
        <v>3</v>
      </c>
      <c r="D19" s="5" t="s">
        <v>52</v>
      </c>
      <c r="F19" s="5" t="s">
        <v>53</v>
      </c>
      <c r="G19" s="5">
        <v>3</v>
      </c>
      <c r="H19" s="5" t="s">
        <v>54</v>
      </c>
      <c r="I19" s="5">
        <v>6.8100791300000001</v>
      </c>
      <c r="J19" s="5">
        <v>0</v>
      </c>
      <c r="K19">
        <v>185.44800000000001</v>
      </c>
      <c r="L19">
        <v>185.44800000000001</v>
      </c>
      <c r="M19" s="5">
        <v>1.44</v>
      </c>
      <c r="N19">
        <v>40.640367650000002</v>
      </c>
      <c r="O19">
        <v>-82.221059229999994</v>
      </c>
      <c r="P19">
        <v>40.682585670000002</v>
      </c>
      <c r="Q19">
        <v>-82.126542509999993</v>
      </c>
      <c r="R19" s="5" t="s">
        <v>55</v>
      </c>
      <c r="S19" s="5" t="s">
        <v>205</v>
      </c>
      <c r="T19" s="1">
        <v>45290</v>
      </c>
      <c r="U19"/>
      <c r="V19" s="1">
        <v>45754</v>
      </c>
      <c r="W19" t="s">
        <v>281</v>
      </c>
      <c r="X19" t="s">
        <v>59</v>
      </c>
      <c r="Y19" s="5" t="s">
        <v>60</v>
      </c>
      <c r="Z19" s="5" t="s">
        <v>61</v>
      </c>
      <c r="AA19" s="5">
        <v>642</v>
      </c>
      <c r="AB19" t="s">
        <v>62</v>
      </c>
      <c r="AC19"/>
      <c r="AD19"/>
      <c r="AE19"/>
      <c r="AF19" s="5">
        <v>2025</v>
      </c>
      <c r="AG19"/>
      <c r="AH19" t="s">
        <v>63</v>
      </c>
      <c r="AI19"/>
      <c r="AJ19"/>
      <c r="AK19"/>
      <c r="AL19" s="1">
        <v>45291</v>
      </c>
      <c r="AM19" t="s">
        <v>65</v>
      </c>
      <c r="AN19"/>
      <c r="AO19"/>
      <c r="AP19" t="s">
        <v>64</v>
      </c>
      <c r="AQ19" t="s">
        <v>282</v>
      </c>
      <c r="AR19" s="5">
        <v>110010</v>
      </c>
      <c r="AT19" s="5">
        <v>110010</v>
      </c>
      <c r="AU19"/>
      <c r="AV19"/>
      <c r="AW19"/>
      <c r="AX19"/>
      <c r="AY19"/>
      <c r="AZ19"/>
      <c r="BA19" s="6" t="str">
        <f t="shared" si="0"/>
        <v>X</v>
      </c>
      <c r="BB19" s="6">
        <f t="shared" si="1"/>
        <v>642</v>
      </c>
    </row>
    <row r="20" spans="1:54" s="5" customFormat="1" x14ac:dyDescent="0.25">
      <c r="A20" s="5" t="s">
        <v>237</v>
      </c>
      <c r="B20" s="5" t="s">
        <v>280</v>
      </c>
      <c r="C20" s="5">
        <v>3</v>
      </c>
      <c r="D20" s="5" t="s">
        <v>52</v>
      </c>
      <c r="F20" s="5" t="s">
        <v>53</v>
      </c>
      <c r="G20" s="5">
        <v>3</v>
      </c>
      <c r="H20" s="5" t="s">
        <v>54</v>
      </c>
      <c r="I20" s="5">
        <v>6.8100791300000001</v>
      </c>
      <c r="J20" s="5">
        <v>0</v>
      </c>
      <c r="K20">
        <v>185.44800000000001</v>
      </c>
      <c r="L20">
        <v>185.44800000000001</v>
      </c>
      <c r="M20" s="5">
        <v>1.44</v>
      </c>
      <c r="N20">
        <v>40.640367650000002</v>
      </c>
      <c r="O20">
        <v>-82.221059229999994</v>
      </c>
      <c r="P20">
        <v>40.682585670000002</v>
      </c>
      <c r="Q20">
        <v>-82.126542509999993</v>
      </c>
      <c r="R20" s="5" t="s">
        <v>55</v>
      </c>
      <c r="S20" s="5" t="s">
        <v>205</v>
      </c>
      <c r="T20" s="1">
        <v>45290</v>
      </c>
      <c r="U20"/>
      <c r="V20" s="1">
        <v>45754</v>
      </c>
      <c r="W20" t="s">
        <v>283</v>
      </c>
      <c r="X20" t="s">
        <v>59</v>
      </c>
      <c r="Y20" s="5" t="s">
        <v>60</v>
      </c>
      <c r="Z20" s="5" t="s">
        <v>61</v>
      </c>
      <c r="AA20" s="5">
        <v>642</v>
      </c>
      <c r="AB20" t="s">
        <v>62</v>
      </c>
      <c r="AC20"/>
      <c r="AD20"/>
      <c r="AE20"/>
      <c r="AF20" s="5">
        <v>2025</v>
      </c>
      <c r="AG20"/>
      <c r="AH20" t="s">
        <v>63</v>
      </c>
      <c r="AI20"/>
      <c r="AJ20"/>
      <c r="AK20"/>
      <c r="AL20" s="1">
        <v>2023</v>
      </c>
      <c r="AM20" t="s">
        <v>65</v>
      </c>
      <c r="AN20"/>
      <c r="AO20"/>
      <c r="AP20" t="s">
        <v>64</v>
      </c>
      <c r="AQ20" t="s">
        <v>282</v>
      </c>
      <c r="AR20" s="5">
        <v>110010</v>
      </c>
      <c r="AT20" s="5">
        <v>110010</v>
      </c>
      <c r="AU20"/>
      <c r="AV20"/>
      <c r="AW20"/>
      <c r="AX20"/>
      <c r="AY20"/>
      <c r="AZ20"/>
      <c r="BA20" s="6" t="str">
        <f t="shared" si="0"/>
        <v>X</v>
      </c>
      <c r="BB20" s="6">
        <f t="shared" si="1"/>
        <v>642</v>
      </c>
    </row>
    <row r="21" spans="1:54" s="5" customFormat="1" x14ac:dyDescent="0.25">
      <c r="A21" s="5" t="s">
        <v>237</v>
      </c>
      <c r="B21" s="5" t="s">
        <v>280</v>
      </c>
      <c r="C21" s="5">
        <v>3</v>
      </c>
      <c r="D21" s="5" t="s">
        <v>52</v>
      </c>
      <c r="F21" s="5" t="s">
        <v>53</v>
      </c>
      <c r="G21" s="5">
        <v>3</v>
      </c>
      <c r="H21" s="5" t="s">
        <v>54</v>
      </c>
      <c r="I21" s="5">
        <v>6.8100791300000001</v>
      </c>
      <c r="J21" s="5">
        <v>0</v>
      </c>
      <c r="K21">
        <v>185.44800000000001</v>
      </c>
      <c r="L21">
        <v>185.44800000000001</v>
      </c>
      <c r="M21" s="5">
        <v>1.44</v>
      </c>
      <c r="N21">
        <v>40.640367650000002</v>
      </c>
      <c r="O21">
        <v>-82.221059229999994</v>
      </c>
      <c r="P21">
        <v>40.682585670000002</v>
      </c>
      <c r="Q21">
        <v>-82.126542509999993</v>
      </c>
      <c r="R21" s="5" t="s">
        <v>55</v>
      </c>
      <c r="S21" s="5" t="s">
        <v>205</v>
      </c>
      <c r="T21" s="1">
        <v>45290</v>
      </c>
      <c r="U21"/>
      <c r="V21" s="1">
        <v>45754</v>
      </c>
      <c r="W21" t="s">
        <v>284</v>
      </c>
      <c r="X21" t="s">
        <v>59</v>
      </c>
      <c r="Y21" s="5" t="s">
        <v>68</v>
      </c>
      <c r="Z21" s="5" t="s">
        <v>61</v>
      </c>
      <c r="AA21" s="5">
        <v>642</v>
      </c>
      <c r="AB21" t="s">
        <v>69</v>
      </c>
      <c r="AC21"/>
      <c r="AD21"/>
      <c r="AE21"/>
      <c r="AF21" s="5">
        <v>2025</v>
      </c>
      <c r="AG21"/>
      <c r="AH21" t="s">
        <v>63</v>
      </c>
      <c r="AI21"/>
      <c r="AJ21"/>
      <c r="AK21"/>
      <c r="AL21" s="1">
        <v>2023</v>
      </c>
      <c r="AM21" t="s">
        <v>65</v>
      </c>
      <c r="AN21"/>
      <c r="AO21"/>
      <c r="AP21" t="s">
        <v>64</v>
      </c>
      <c r="AQ21" t="s">
        <v>285</v>
      </c>
      <c r="AR21" s="5">
        <v>110010</v>
      </c>
      <c r="AT21" s="5">
        <v>110010</v>
      </c>
      <c r="AU21"/>
      <c r="AV21"/>
      <c r="AW21"/>
      <c r="AX21"/>
      <c r="AY21"/>
      <c r="AZ21"/>
      <c r="BA21" s="6" t="str">
        <f t="shared" si="0"/>
        <v>X</v>
      </c>
      <c r="BB21" s="6">
        <f t="shared" si="1"/>
        <v>642</v>
      </c>
    </row>
    <row r="22" spans="1:54" s="5" customFormat="1" x14ac:dyDescent="0.25">
      <c r="A22" s="5" t="s">
        <v>286</v>
      </c>
      <c r="B22" s="5" t="s">
        <v>287</v>
      </c>
      <c r="C22" s="5">
        <v>3</v>
      </c>
      <c r="D22" s="5" t="s">
        <v>52</v>
      </c>
      <c r="F22" s="5" t="s">
        <v>82</v>
      </c>
      <c r="G22" s="5">
        <v>30</v>
      </c>
      <c r="H22" s="5" t="s">
        <v>288</v>
      </c>
      <c r="I22" s="5">
        <v>10.086951320000001</v>
      </c>
      <c r="J22" s="5">
        <v>10.18250164</v>
      </c>
      <c r="K22">
        <v>148.03754997999999</v>
      </c>
      <c r="L22">
        <v>148.03754997999999</v>
      </c>
      <c r="M22" s="5">
        <v>0.1</v>
      </c>
      <c r="N22">
        <v>40.78520297</v>
      </c>
      <c r="O22">
        <v>-82.188487280000004</v>
      </c>
      <c r="P22">
        <v>40.785214140000001</v>
      </c>
      <c r="Q22">
        <v>-82.186674109999998</v>
      </c>
      <c r="T22" s="1">
        <v>45290</v>
      </c>
      <c r="U22"/>
      <c r="V22" s="1">
        <v>45497</v>
      </c>
      <c r="W22" t="s">
        <v>289</v>
      </c>
      <c r="X22" t="s">
        <v>79</v>
      </c>
      <c r="Y22" s="5" t="s">
        <v>102</v>
      </c>
      <c r="Z22" s="5" t="s">
        <v>290</v>
      </c>
      <c r="AA22" s="5">
        <v>644</v>
      </c>
      <c r="AB22" t="s">
        <v>62</v>
      </c>
      <c r="AC22"/>
      <c r="AD22" t="s">
        <v>64</v>
      </c>
      <c r="AE22" t="s">
        <v>64</v>
      </c>
      <c r="AF22" s="5">
        <v>2017</v>
      </c>
      <c r="AG22" s="1">
        <v>42906</v>
      </c>
      <c r="AH22" t="s">
        <v>63</v>
      </c>
      <c r="AI22"/>
      <c r="AJ22"/>
      <c r="AK22"/>
      <c r="AL22" s="1">
        <v>45469</v>
      </c>
      <c r="AM22" t="s">
        <v>65</v>
      </c>
      <c r="AN22"/>
      <c r="AO22"/>
      <c r="AP22" t="s">
        <v>64</v>
      </c>
      <c r="AQ22"/>
      <c r="AU22"/>
      <c r="AV22"/>
      <c r="AW22"/>
      <c r="AX22"/>
      <c r="AY22"/>
      <c r="AZ22"/>
      <c r="BA22" s="6" t="str">
        <f t="shared" si="0"/>
        <v>X</v>
      </c>
      <c r="BB22" s="6">
        <f t="shared" si="1"/>
        <v>642</v>
      </c>
    </row>
    <row r="23" spans="1:54" s="5" customFormat="1" x14ac:dyDescent="0.25">
      <c r="A23" s="5" t="s">
        <v>286</v>
      </c>
      <c r="B23" s="5" t="s">
        <v>291</v>
      </c>
      <c r="C23" s="5">
        <v>3</v>
      </c>
      <c r="D23" s="5" t="s">
        <v>52</v>
      </c>
      <c r="F23" s="5" t="s">
        <v>82</v>
      </c>
      <c r="G23" s="5">
        <v>30</v>
      </c>
      <c r="H23" s="5" t="s">
        <v>288</v>
      </c>
      <c r="I23" s="5">
        <v>10.09247575</v>
      </c>
      <c r="J23" s="5">
        <v>10.084512930000001</v>
      </c>
      <c r="K23">
        <v>147.94151292999999</v>
      </c>
      <c r="L23">
        <v>147.94151292999999</v>
      </c>
      <c r="M23" s="5">
        <v>0.02</v>
      </c>
      <c r="N23">
        <v>40.785167940000001</v>
      </c>
      <c r="O23">
        <v>-82.188382000000004</v>
      </c>
      <c r="P23">
        <v>40.785038470000003</v>
      </c>
      <c r="Q23">
        <v>-82.188497339999998</v>
      </c>
      <c r="T23" s="1">
        <v>45290</v>
      </c>
      <c r="U23"/>
      <c r="V23" s="1">
        <v>45519</v>
      </c>
      <c r="W23" t="s">
        <v>292</v>
      </c>
      <c r="X23" t="s">
        <v>79</v>
      </c>
      <c r="Y23" s="5" t="s">
        <v>97</v>
      </c>
      <c r="Z23" s="5" t="s">
        <v>98</v>
      </c>
      <c r="AA23" s="5">
        <v>643</v>
      </c>
      <c r="AB23" t="s">
        <v>69</v>
      </c>
      <c r="AC23"/>
      <c r="AD23" t="s">
        <v>64</v>
      </c>
      <c r="AE23" t="s">
        <v>64</v>
      </c>
      <c r="AF23" s="5">
        <v>2024</v>
      </c>
      <c r="AG23" s="1">
        <v>42913</v>
      </c>
      <c r="AH23" t="s">
        <v>63</v>
      </c>
      <c r="AI23"/>
      <c r="AJ23"/>
      <c r="AK23"/>
      <c r="AL23" s="1">
        <v>45463</v>
      </c>
      <c r="AM23" t="s">
        <v>65</v>
      </c>
      <c r="AN23"/>
      <c r="AO23"/>
      <c r="AP23" t="s">
        <v>64</v>
      </c>
      <c r="AQ23"/>
      <c r="AR23" s="5">
        <v>108033</v>
      </c>
      <c r="AU23"/>
      <c r="AV23"/>
      <c r="AW23"/>
      <c r="AX23"/>
      <c r="AY23"/>
      <c r="AZ23"/>
      <c r="BA23" s="6" t="str">
        <f t="shared" si="0"/>
        <v>X</v>
      </c>
      <c r="BB23" s="6">
        <f t="shared" si="1"/>
        <v>642</v>
      </c>
    </row>
    <row r="24" spans="1:54" s="5" customFormat="1" x14ac:dyDescent="0.25">
      <c r="A24" s="5" t="s">
        <v>309</v>
      </c>
      <c r="B24" s="5" t="s">
        <v>310</v>
      </c>
      <c r="C24" s="5">
        <v>3</v>
      </c>
      <c r="D24" s="5" t="s">
        <v>52</v>
      </c>
      <c r="F24" s="5" t="s">
        <v>53</v>
      </c>
      <c r="G24" s="5">
        <v>39</v>
      </c>
      <c r="H24" s="5" t="s">
        <v>54</v>
      </c>
      <c r="I24" s="5">
        <v>2.2800300000000002E-3</v>
      </c>
      <c r="J24" s="5">
        <v>3.9794453600000002</v>
      </c>
      <c r="K24">
        <v>38.96042954</v>
      </c>
      <c r="L24">
        <v>38.96042954</v>
      </c>
      <c r="M24" s="5">
        <v>3.9799899999999999</v>
      </c>
      <c r="N24">
        <v>40.70443616</v>
      </c>
      <c r="O24">
        <v>-82.338988000000001</v>
      </c>
      <c r="P24">
        <v>40.66146225</v>
      </c>
      <c r="Q24">
        <v>-82.315460160000001</v>
      </c>
      <c r="R24" s="5" t="s">
        <v>311</v>
      </c>
      <c r="S24" s="5" t="s">
        <v>312</v>
      </c>
      <c r="T24" s="1">
        <v>45290</v>
      </c>
      <c r="U24"/>
      <c r="V24" s="1">
        <v>45754</v>
      </c>
      <c r="W24" t="s">
        <v>313</v>
      </c>
      <c r="X24" t="s">
        <v>59</v>
      </c>
      <c r="Y24" s="5" t="s">
        <v>68</v>
      </c>
      <c r="Z24" s="5" t="s">
        <v>61</v>
      </c>
      <c r="AA24" s="5">
        <v>642</v>
      </c>
      <c r="AB24" t="s">
        <v>69</v>
      </c>
      <c r="AC24"/>
      <c r="AD24"/>
      <c r="AE24"/>
      <c r="AF24" s="5">
        <v>2025</v>
      </c>
      <c r="AG24"/>
      <c r="AH24" t="s">
        <v>63</v>
      </c>
      <c r="AI24">
        <v>12345</v>
      </c>
      <c r="AJ24">
        <v>12345</v>
      </c>
      <c r="AK24"/>
      <c r="AL24" s="1">
        <v>2023</v>
      </c>
      <c r="AM24" t="s">
        <v>65</v>
      </c>
      <c r="AN24"/>
      <c r="AO24"/>
      <c r="AP24" t="s">
        <v>64</v>
      </c>
      <c r="AQ24" t="s">
        <v>314</v>
      </c>
      <c r="AR24" s="5">
        <v>110010</v>
      </c>
      <c r="AT24" s="5">
        <v>110010</v>
      </c>
      <c r="AU24"/>
      <c r="AV24"/>
      <c r="AW24"/>
      <c r="AX24"/>
      <c r="AY24"/>
      <c r="AZ24"/>
      <c r="BA24" s="6" t="str">
        <f t="shared" si="0"/>
        <v>X</v>
      </c>
      <c r="BB24" s="6">
        <f t="shared" si="1"/>
        <v>642</v>
      </c>
    </row>
    <row r="25" spans="1:54" s="5" customFormat="1" x14ac:dyDescent="0.25">
      <c r="A25" s="5" t="s">
        <v>309</v>
      </c>
      <c r="B25" s="5" t="s">
        <v>310</v>
      </c>
      <c r="C25" s="5">
        <v>3</v>
      </c>
      <c r="D25" s="5" t="s">
        <v>52</v>
      </c>
      <c r="F25" s="5" t="s">
        <v>53</v>
      </c>
      <c r="G25" s="5">
        <v>39</v>
      </c>
      <c r="H25" s="5" t="s">
        <v>54</v>
      </c>
      <c r="I25" s="5">
        <v>2.2798800000000002E-3</v>
      </c>
      <c r="J25" s="5">
        <v>3.9794453600000002</v>
      </c>
      <c r="K25">
        <v>38.96042954</v>
      </c>
      <c r="L25">
        <v>38.96042954</v>
      </c>
      <c r="M25" s="5">
        <v>3.9799899999999999</v>
      </c>
      <c r="N25">
        <v>40.70443667</v>
      </c>
      <c r="O25">
        <v>-82.338988000000001</v>
      </c>
      <c r="P25">
        <v>40.66146225</v>
      </c>
      <c r="Q25">
        <v>-82.315460160000001</v>
      </c>
      <c r="R25" s="5" t="s">
        <v>311</v>
      </c>
      <c r="S25" s="5" t="s">
        <v>312</v>
      </c>
      <c r="T25" s="1">
        <v>45290</v>
      </c>
      <c r="U25"/>
      <c r="V25" s="1">
        <v>45754</v>
      </c>
      <c r="W25" t="s">
        <v>315</v>
      </c>
      <c r="X25" t="s">
        <v>59</v>
      </c>
      <c r="Y25" s="5" t="s">
        <v>60</v>
      </c>
      <c r="Z25" s="5" t="s">
        <v>61</v>
      </c>
      <c r="AA25" s="5">
        <v>642</v>
      </c>
      <c r="AB25" t="s">
        <v>62</v>
      </c>
      <c r="AC25"/>
      <c r="AD25"/>
      <c r="AE25"/>
      <c r="AF25" s="5">
        <v>2025</v>
      </c>
      <c r="AG25"/>
      <c r="AH25" t="s">
        <v>63</v>
      </c>
      <c r="AI25">
        <v>12345</v>
      </c>
      <c r="AJ25">
        <v>12345</v>
      </c>
      <c r="AK25"/>
      <c r="AL25" s="1">
        <v>2023</v>
      </c>
      <c r="AM25" t="s">
        <v>65</v>
      </c>
      <c r="AN25"/>
      <c r="AO25"/>
      <c r="AP25" t="s">
        <v>64</v>
      </c>
      <c r="AQ25" t="s">
        <v>314</v>
      </c>
      <c r="AR25" s="5">
        <v>110010</v>
      </c>
      <c r="AT25" s="5">
        <v>110010</v>
      </c>
      <c r="AU25"/>
      <c r="AV25"/>
      <c r="AW25"/>
      <c r="AX25"/>
      <c r="AY25"/>
      <c r="AZ25"/>
      <c r="BA25" s="6" t="str">
        <f t="shared" si="0"/>
        <v>X</v>
      </c>
      <c r="BB25" s="6">
        <f t="shared" si="1"/>
        <v>642</v>
      </c>
    </row>
    <row r="26" spans="1:54" s="5" customFormat="1" x14ac:dyDescent="0.25">
      <c r="A26" s="5" t="s">
        <v>309</v>
      </c>
      <c r="B26" s="5" t="s">
        <v>310</v>
      </c>
      <c r="C26" s="5">
        <v>3</v>
      </c>
      <c r="D26" s="5" t="s">
        <v>52</v>
      </c>
      <c r="F26" s="5" t="s">
        <v>53</v>
      </c>
      <c r="G26" s="5">
        <v>39</v>
      </c>
      <c r="H26" s="5" t="s">
        <v>77</v>
      </c>
      <c r="I26" s="5">
        <v>2.3652199999999999E-3</v>
      </c>
      <c r="J26" s="5">
        <v>3.9586809199999999</v>
      </c>
      <c r="K26">
        <v>38.939680920000001</v>
      </c>
      <c r="L26">
        <v>38.939680920000001</v>
      </c>
      <c r="M26" s="5">
        <v>3.98</v>
      </c>
      <c r="N26">
        <v>40.704436250000001</v>
      </c>
      <c r="O26">
        <v>-82.338986379999994</v>
      </c>
      <c r="P26">
        <v>40.661696499999998</v>
      </c>
      <c r="Q26">
        <v>-82.315712180000006</v>
      </c>
      <c r="R26" s="5" t="s">
        <v>311</v>
      </c>
      <c r="S26" s="5" t="s">
        <v>312</v>
      </c>
      <c r="T26" s="1">
        <v>45290</v>
      </c>
      <c r="U26"/>
      <c r="V26" s="1">
        <v>45754</v>
      </c>
      <c r="W26" t="s">
        <v>316</v>
      </c>
      <c r="X26" t="s">
        <v>79</v>
      </c>
      <c r="Y26" s="5" t="s">
        <v>60</v>
      </c>
      <c r="Z26" s="5" t="s">
        <v>61</v>
      </c>
      <c r="AA26" s="5">
        <v>642</v>
      </c>
      <c r="AB26" t="s">
        <v>62</v>
      </c>
      <c r="AC26"/>
      <c r="AD26" t="s">
        <v>64</v>
      </c>
      <c r="AE26" t="s">
        <v>64</v>
      </c>
      <c r="AF26" s="5">
        <v>2025</v>
      </c>
      <c r="AG26" s="1">
        <v>45063</v>
      </c>
      <c r="AH26" t="s">
        <v>63</v>
      </c>
      <c r="AI26">
        <v>12345</v>
      </c>
      <c r="AJ26">
        <v>12345</v>
      </c>
      <c r="AK26"/>
      <c r="AL26" s="1">
        <v>45449</v>
      </c>
      <c r="AM26" t="s">
        <v>65</v>
      </c>
      <c r="AN26"/>
      <c r="AO26"/>
      <c r="AP26" t="s">
        <v>64</v>
      </c>
      <c r="AQ26" t="s">
        <v>314</v>
      </c>
      <c r="AR26" s="5">
        <v>110010</v>
      </c>
      <c r="AT26" s="5">
        <v>110010</v>
      </c>
      <c r="AU26"/>
      <c r="AV26"/>
      <c r="AW26"/>
      <c r="AX26"/>
      <c r="AY26"/>
      <c r="AZ26"/>
      <c r="BA26" s="6" t="str">
        <f t="shared" si="0"/>
        <v>X</v>
      </c>
      <c r="BB26" s="6">
        <f t="shared" si="1"/>
        <v>642</v>
      </c>
    </row>
    <row r="27" spans="1:54" s="5" customFormat="1" x14ac:dyDescent="0.25">
      <c r="A27" s="5" t="s">
        <v>309</v>
      </c>
      <c r="B27" s="5" t="s">
        <v>317</v>
      </c>
      <c r="C27" s="5">
        <v>3</v>
      </c>
      <c r="D27" s="5" t="s">
        <v>52</v>
      </c>
      <c r="F27" s="5" t="s">
        <v>53</v>
      </c>
      <c r="G27" s="5">
        <v>39</v>
      </c>
      <c r="H27" s="5" t="s">
        <v>54</v>
      </c>
      <c r="I27" s="5">
        <v>1.554</v>
      </c>
      <c r="J27" s="5">
        <v>6.9705461299999998</v>
      </c>
      <c r="K27">
        <v>6.9705461299999998</v>
      </c>
      <c r="L27">
        <v>6.9705461299999998</v>
      </c>
      <c r="M27" s="5">
        <v>6.9699900000000001</v>
      </c>
      <c r="N27">
        <v>40.69381783</v>
      </c>
      <c r="O27">
        <v>-82.314387150000002</v>
      </c>
      <c r="P27">
        <v>40.78530147</v>
      </c>
      <c r="Q27">
        <v>-82.306281960000007</v>
      </c>
      <c r="R27" s="5" t="s">
        <v>261</v>
      </c>
      <c r="S27" s="5" t="s">
        <v>318</v>
      </c>
      <c r="T27" s="1">
        <v>45290</v>
      </c>
      <c r="U27"/>
      <c r="V27" s="1">
        <v>45754</v>
      </c>
      <c r="W27" t="s">
        <v>319</v>
      </c>
      <c r="X27" t="s">
        <v>59</v>
      </c>
      <c r="Y27" s="5" t="s">
        <v>60</v>
      </c>
      <c r="Z27" s="5" t="s">
        <v>61</v>
      </c>
      <c r="AA27" s="5">
        <v>642</v>
      </c>
      <c r="AB27" t="s">
        <v>62</v>
      </c>
      <c r="AC27"/>
      <c r="AD27"/>
      <c r="AE27"/>
      <c r="AF27" s="5">
        <v>2025</v>
      </c>
      <c r="AG27"/>
      <c r="AH27" t="s">
        <v>63</v>
      </c>
      <c r="AI27"/>
      <c r="AJ27"/>
      <c r="AK27"/>
      <c r="AL27" s="1">
        <v>2023</v>
      </c>
      <c r="AM27" t="s">
        <v>65</v>
      </c>
      <c r="AN27"/>
      <c r="AO27"/>
      <c r="AP27" t="s">
        <v>64</v>
      </c>
      <c r="AQ27" t="s">
        <v>320</v>
      </c>
      <c r="AR27" s="5">
        <v>110010</v>
      </c>
      <c r="AT27" s="5">
        <v>110010</v>
      </c>
      <c r="AU27"/>
      <c r="AV27"/>
      <c r="AW27"/>
      <c r="AX27"/>
      <c r="AY27"/>
      <c r="AZ27"/>
      <c r="BA27" s="6" t="str">
        <f t="shared" si="0"/>
        <v>X</v>
      </c>
      <c r="BB27" s="6">
        <f t="shared" si="1"/>
        <v>642</v>
      </c>
    </row>
    <row r="28" spans="1:54" s="5" customFormat="1" x14ac:dyDescent="0.25">
      <c r="A28" s="5" t="s">
        <v>309</v>
      </c>
      <c r="B28" s="5" t="s">
        <v>317</v>
      </c>
      <c r="C28" s="5">
        <v>3</v>
      </c>
      <c r="D28" s="5" t="s">
        <v>52</v>
      </c>
      <c r="F28" s="5" t="s">
        <v>53</v>
      </c>
      <c r="G28" s="5">
        <v>39</v>
      </c>
      <c r="H28" s="5" t="s">
        <v>77</v>
      </c>
      <c r="I28" s="5">
        <v>1.554</v>
      </c>
      <c r="J28" s="5">
        <v>6.9705063100000002</v>
      </c>
      <c r="K28">
        <v>6.9705063100000002</v>
      </c>
      <c r="L28">
        <v>6.9705063100000002</v>
      </c>
      <c r="M28" s="5">
        <v>6.97</v>
      </c>
      <c r="N28">
        <v>40.69382195</v>
      </c>
      <c r="O28">
        <v>-82.3143764</v>
      </c>
      <c r="P28">
        <v>40.78530104</v>
      </c>
      <c r="Q28">
        <v>-82.306291220000006</v>
      </c>
      <c r="R28" s="5" t="s">
        <v>261</v>
      </c>
      <c r="S28" s="5" t="s">
        <v>318</v>
      </c>
      <c r="T28" s="1">
        <v>45290</v>
      </c>
      <c r="U28"/>
      <c r="V28" s="1">
        <v>45754</v>
      </c>
      <c r="W28" t="s">
        <v>321</v>
      </c>
      <c r="X28" t="s">
        <v>79</v>
      </c>
      <c r="Y28" s="5" t="s">
        <v>68</v>
      </c>
      <c r="Z28" s="5" t="s">
        <v>61</v>
      </c>
      <c r="AA28" s="5">
        <v>642</v>
      </c>
      <c r="AB28" t="s">
        <v>69</v>
      </c>
      <c r="AC28"/>
      <c r="AD28" t="s">
        <v>64</v>
      </c>
      <c r="AE28" t="s">
        <v>64</v>
      </c>
      <c r="AF28" s="5">
        <v>2025</v>
      </c>
      <c r="AG28" s="1">
        <v>45092</v>
      </c>
      <c r="AH28" t="s">
        <v>63</v>
      </c>
      <c r="AI28"/>
      <c r="AJ28"/>
      <c r="AK28"/>
      <c r="AL28" s="1">
        <v>45463</v>
      </c>
      <c r="AM28" t="s">
        <v>65</v>
      </c>
      <c r="AN28"/>
      <c r="AO28"/>
      <c r="AP28" t="s">
        <v>64</v>
      </c>
      <c r="AQ28" t="s">
        <v>322</v>
      </c>
      <c r="AR28" s="5">
        <v>110010</v>
      </c>
      <c r="AT28" s="5">
        <v>110010</v>
      </c>
      <c r="AU28"/>
      <c r="AV28"/>
      <c r="AW28"/>
      <c r="AX28"/>
      <c r="AY28"/>
      <c r="AZ28"/>
      <c r="BA28" s="6" t="str">
        <f t="shared" si="0"/>
        <v>X</v>
      </c>
      <c r="BB28" s="6">
        <f t="shared" si="1"/>
        <v>642</v>
      </c>
    </row>
    <row r="29" spans="1:54" s="5" customFormat="1" x14ac:dyDescent="0.25">
      <c r="A29" s="5" t="s">
        <v>309</v>
      </c>
      <c r="B29" s="5" t="s">
        <v>323</v>
      </c>
      <c r="C29" s="5">
        <v>3</v>
      </c>
      <c r="D29" s="5" t="s">
        <v>52</v>
      </c>
      <c r="E29" s="5" t="s">
        <v>324</v>
      </c>
      <c r="F29" s="5" t="s">
        <v>53</v>
      </c>
      <c r="G29" s="5">
        <v>39</v>
      </c>
      <c r="H29" s="5" t="s">
        <v>54</v>
      </c>
      <c r="I29" s="5">
        <v>3.9794453600000002</v>
      </c>
      <c r="J29" s="5">
        <v>4.7489999999999997</v>
      </c>
      <c r="K29">
        <v>39.729999999999997</v>
      </c>
      <c r="L29">
        <v>39.729999999999997</v>
      </c>
      <c r="M29" s="5">
        <v>0.77</v>
      </c>
      <c r="N29">
        <v>40.66146225</v>
      </c>
      <c r="O29">
        <v>-82.315460160000001</v>
      </c>
      <c r="P29">
        <v>40.653149419999998</v>
      </c>
      <c r="Q29">
        <v>-82.305895660000004</v>
      </c>
      <c r="R29" s="5" t="s">
        <v>312</v>
      </c>
      <c r="S29" s="5" t="s">
        <v>312</v>
      </c>
      <c r="T29" s="1">
        <v>45290</v>
      </c>
      <c r="U29"/>
      <c r="V29" s="1">
        <v>45754</v>
      </c>
      <c r="W29" t="s">
        <v>325</v>
      </c>
      <c r="X29" t="s">
        <v>59</v>
      </c>
      <c r="Y29" s="5" t="s">
        <v>68</v>
      </c>
      <c r="Z29" s="5" t="s">
        <v>61</v>
      </c>
      <c r="AA29" s="5">
        <v>642</v>
      </c>
      <c r="AB29" t="s">
        <v>69</v>
      </c>
      <c r="AC29"/>
      <c r="AD29"/>
      <c r="AE29"/>
      <c r="AF29" s="5">
        <v>2025</v>
      </c>
      <c r="AG29"/>
      <c r="AH29" t="s">
        <v>63</v>
      </c>
      <c r="AI29">
        <v>12345</v>
      </c>
      <c r="AJ29">
        <v>12345</v>
      </c>
      <c r="AK29"/>
      <c r="AL29" s="1">
        <v>2023</v>
      </c>
      <c r="AM29" t="s">
        <v>65</v>
      </c>
      <c r="AN29"/>
      <c r="AO29"/>
      <c r="AP29" t="s">
        <v>64</v>
      </c>
      <c r="AQ29"/>
      <c r="AR29" s="5">
        <v>110010</v>
      </c>
      <c r="AU29"/>
      <c r="AV29"/>
      <c r="AW29"/>
      <c r="AX29"/>
      <c r="AY29"/>
      <c r="AZ29"/>
      <c r="BA29" s="6" t="str">
        <f t="shared" si="0"/>
        <v>X</v>
      </c>
      <c r="BB29" s="6">
        <f t="shared" si="1"/>
        <v>642</v>
      </c>
    </row>
    <row r="30" spans="1:54" s="5" customFormat="1" x14ac:dyDescent="0.25">
      <c r="A30" s="5" t="s">
        <v>309</v>
      </c>
      <c r="B30" s="5" t="s">
        <v>323</v>
      </c>
      <c r="C30" s="5">
        <v>3</v>
      </c>
      <c r="D30" s="5" t="s">
        <v>52</v>
      </c>
      <c r="E30" s="5" t="s">
        <v>324</v>
      </c>
      <c r="F30" s="5" t="s">
        <v>53</v>
      </c>
      <c r="G30" s="5">
        <v>39</v>
      </c>
      <c r="H30" s="5" t="s">
        <v>54</v>
      </c>
      <c r="I30" s="5">
        <v>3.9794453600000002</v>
      </c>
      <c r="J30" s="5">
        <v>4.7489999999999997</v>
      </c>
      <c r="K30">
        <v>39.729999999999997</v>
      </c>
      <c r="L30">
        <v>39.729999999999997</v>
      </c>
      <c r="M30" s="5">
        <v>0.77</v>
      </c>
      <c r="N30">
        <v>40.66146225</v>
      </c>
      <c r="O30">
        <v>-82.315460160000001</v>
      </c>
      <c r="P30">
        <v>40.653149419999998</v>
      </c>
      <c r="Q30">
        <v>-82.305895660000004</v>
      </c>
      <c r="R30" s="5" t="s">
        <v>312</v>
      </c>
      <c r="S30" s="5" t="s">
        <v>312</v>
      </c>
      <c r="T30" s="1">
        <v>45290</v>
      </c>
      <c r="U30"/>
      <c r="V30" s="1">
        <v>45754</v>
      </c>
      <c r="W30" t="s">
        <v>326</v>
      </c>
      <c r="X30" t="s">
        <v>59</v>
      </c>
      <c r="Y30" s="5" t="s">
        <v>60</v>
      </c>
      <c r="Z30" s="5" t="s">
        <v>61</v>
      </c>
      <c r="AA30" s="5">
        <v>642</v>
      </c>
      <c r="AB30" t="s">
        <v>62</v>
      </c>
      <c r="AC30"/>
      <c r="AD30"/>
      <c r="AE30"/>
      <c r="AF30" s="5">
        <v>2025</v>
      </c>
      <c r="AG30"/>
      <c r="AH30" t="s">
        <v>63</v>
      </c>
      <c r="AI30">
        <v>12345</v>
      </c>
      <c r="AJ30">
        <v>12345</v>
      </c>
      <c r="AK30"/>
      <c r="AL30" s="1">
        <v>2023</v>
      </c>
      <c r="AM30" t="s">
        <v>65</v>
      </c>
      <c r="AN30"/>
      <c r="AO30"/>
      <c r="AP30" t="s">
        <v>64</v>
      </c>
      <c r="AQ30"/>
      <c r="AR30" s="5">
        <v>110010</v>
      </c>
      <c r="AU30"/>
      <c r="AV30"/>
      <c r="AW30"/>
      <c r="AX30"/>
      <c r="AY30"/>
      <c r="AZ30"/>
      <c r="BA30" s="6" t="str">
        <f t="shared" si="0"/>
        <v>X</v>
      </c>
      <c r="BB30" s="6">
        <f t="shared" si="1"/>
        <v>642</v>
      </c>
    </row>
    <row r="31" spans="1:54" s="5" customFormat="1" x14ac:dyDescent="0.25">
      <c r="A31" s="5" t="s">
        <v>309</v>
      </c>
      <c r="B31" s="5" t="s">
        <v>323</v>
      </c>
      <c r="C31" s="5">
        <v>3</v>
      </c>
      <c r="D31" s="5" t="s">
        <v>52</v>
      </c>
      <c r="F31" s="5" t="s">
        <v>53</v>
      </c>
      <c r="G31" s="5">
        <v>39</v>
      </c>
      <c r="H31" s="5" t="s">
        <v>77</v>
      </c>
      <c r="I31" s="5">
        <v>3.9794199200000002</v>
      </c>
      <c r="J31" s="5">
        <v>4.7489999999999997</v>
      </c>
      <c r="K31">
        <v>39.729999999999997</v>
      </c>
      <c r="L31">
        <v>39.729999999999997</v>
      </c>
      <c r="M31" s="5">
        <v>0.77</v>
      </c>
      <c r="N31">
        <v>40.661462409999999</v>
      </c>
      <c r="O31">
        <v>-82.315460669999993</v>
      </c>
      <c r="P31">
        <v>40.653150340000003</v>
      </c>
      <c r="Q31">
        <v>-82.305899269999998</v>
      </c>
      <c r="R31" s="5" t="s">
        <v>312</v>
      </c>
      <c r="S31" s="5" t="s">
        <v>312</v>
      </c>
      <c r="T31" s="1">
        <v>45290</v>
      </c>
      <c r="U31"/>
      <c r="V31" s="1">
        <v>45754</v>
      </c>
      <c r="W31" t="s">
        <v>327</v>
      </c>
      <c r="X31" t="s">
        <v>79</v>
      </c>
      <c r="Y31" s="5" t="s">
        <v>60</v>
      </c>
      <c r="Z31" s="5" t="s">
        <v>61</v>
      </c>
      <c r="AA31" s="5">
        <v>642</v>
      </c>
      <c r="AB31" t="s">
        <v>62</v>
      </c>
      <c r="AC31"/>
      <c r="AD31" t="s">
        <v>64</v>
      </c>
      <c r="AE31" t="s">
        <v>64</v>
      </c>
      <c r="AF31" s="5">
        <v>2025</v>
      </c>
      <c r="AG31" s="1">
        <v>45074</v>
      </c>
      <c r="AH31" t="s">
        <v>63</v>
      </c>
      <c r="AI31">
        <v>12345</v>
      </c>
      <c r="AJ31">
        <v>12345</v>
      </c>
      <c r="AK31"/>
      <c r="AL31" s="1">
        <v>45463</v>
      </c>
      <c r="AM31" t="s">
        <v>65</v>
      </c>
      <c r="AN31"/>
      <c r="AO31"/>
      <c r="AP31" t="s">
        <v>64</v>
      </c>
      <c r="AQ31"/>
      <c r="AR31" s="5">
        <v>110010</v>
      </c>
      <c r="AT31" s="5">
        <v>110010</v>
      </c>
      <c r="AU31"/>
      <c r="AV31"/>
      <c r="AW31"/>
      <c r="AX31"/>
      <c r="AY31"/>
      <c r="AZ31"/>
      <c r="BA31" s="6" t="str">
        <f t="shared" si="0"/>
        <v>X</v>
      </c>
      <c r="BB31" s="6">
        <f t="shared" si="1"/>
        <v>642</v>
      </c>
    </row>
    <row r="32" spans="1:54" s="5" customFormat="1" x14ac:dyDescent="0.25">
      <c r="A32" s="5" t="s">
        <v>309</v>
      </c>
      <c r="B32" s="5" t="s">
        <v>328</v>
      </c>
      <c r="C32" s="5">
        <v>3</v>
      </c>
      <c r="D32" s="5" t="s">
        <v>52</v>
      </c>
      <c r="F32" s="5" t="s">
        <v>53</v>
      </c>
      <c r="G32" s="5">
        <v>39</v>
      </c>
      <c r="H32" s="5" t="s">
        <v>54</v>
      </c>
      <c r="I32" s="5">
        <v>4.7489999999999997</v>
      </c>
      <c r="J32" s="5">
        <v>8.1294335800000006</v>
      </c>
      <c r="K32">
        <v>43.110438430000002</v>
      </c>
      <c r="L32">
        <v>43.110438430000002</v>
      </c>
      <c r="M32" s="5">
        <v>3.38</v>
      </c>
      <c r="N32">
        <v>40.653149419999998</v>
      </c>
      <c r="O32">
        <v>-82.305895660000004</v>
      </c>
      <c r="P32">
        <v>40.64549117</v>
      </c>
      <c r="Q32">
        <v>-82.244917979999997</v>
      </c>
      <c r="R32" s="5" t="s">
        <v>312</v>
      </c>
      <c r="S32" s="5" t="s">
        <v>240</v>
      </c>
      <c r="T32" s="1">
        <v>45290</v>
      </c>
      <c r="U32"/>
      <c r="V32" s="1">
        <v>45754</v>
      </c>
      <c r="W32" t="s">
        <v>329</v>
      </c>
      <c r="X32" t="s">
        <v>59</v>
      </c>
      <c r="Y32" s="5" t="s">
        <v>68</v>
      </c>
      <c r="Z32" s="5" t="s">
        <v>61</v>
      </c>
      <c r="AA32" s="5">
        <v>642</v>
      </c>
      <c r="AB32" t="s">
        <v>69</v>
      </c>
      <c r="AC32"/>
      <c r="AD32"/>
      <c r="AE32"/>
      <c r="AF32" s="5">
        <v>2025</v>
      </c>
      <c r="AG32"/>
      <c r="AH32" t="s">
        <v>63</v>
      </c>
      <c r="AI32">
        <v>12345</v>
      </c>
      <c r="AJ32">
        <v>12345</v>
      </c>
      <c r="AK32"/>
      <c r="AL32" s="1">
        <v>2023</v>
      </c>
      <c r="AM32" t="s">
        <v>65</v>
      </c>
      <c r="AN32"/>
      <c r="AO32"/>
      <c r="AP32" t="s">
        <v>64</v>
      </c>
      <c r="AQ32" t="s">
        <v>330</v>
      </c>
      <c r="AR32" s="5">
        <v>110010</v>
      </c>
      <c r="AU32"/>
      <c r="AV32"/>
      <c r="AW32"/>
      <c r="AX32"/>
      <c r="AY32"/>
      <c r="AZ32"/>
      <c r="BA32" s="6" t="str">
        <f t="shared" si="0"/>
        <v>X</v>
      </c>
      <c r="BB32" s="6">
        <f t="shared" si="1"/>
        <v>642</v>
      </c>
    </row>
    <row r="33" spans="1:54" s="5" customFormat="1" x14ac:dyDescent="0.25">
      <c r="A33" s="5" t="s">
        <v>309</v>
      </c>
      <c r="B33" s="5" t="s">
        <v>328</v>
      </c>
      <c r="C33" s="5">
        <v>3</v>
      </c>
      <c r="D33" s="5" t="s">
        <v>52</v>
      </c>
      <c r="F33" s="5" t="s">
        <v>53</v>
      </c>
      <c r="G33" s="5">
        <v>39</v>
      </c>
      <c r="H33" s="5" t="s">
        <v>54</v>
      </c>
      <c r="I33" s="5">
        <v>4.7489999999999997</v>
      </c>
      <c r="J33" s="5">
        <v>8.1294335800000006</v>
      </c>
      <c r="K33">
        <v>43.110438430000002</v>
      </c>
      <c r="L33">
        <v>43.110438430000002</v>
      </c>
      <c r="M33" s="5">
        <v>3.38</v>
      </c>
      <c r="N33">
        <v>40.653149419999998</v>
      </c>
      <c r="O33">
        <v>-82.305895660000004</v>
      </c>
      <c r="P33">
        <v>40.64549117</v>
      </c>
      <c r="Q33">
        <v>-82.244917979999997</v>
      </c>
      <c r="R33" s="5" t="s">
        <v>312</v>
      </c>
      <c r="S33" s="5" t="s">
        <v>240</v>
      </c>
      <c r="T33" s="1">
        <v>45290</v>
      </c>
      <c r="U33"/>
      <c r="V33" s="1">
        <v>45754</v>
      </c>
      <c r="W33" t="s">
        <v>331</v>
      </c>
      <c r="X33" t="s">
        <v>59</v>
      </c>
      <c r="Y33" s="5" t="s">
        <v>60</v>
      </c>
      <c r="Z33" s="5" t="s">
        <v>61</v>
      </c>
      <c r="AA33" s="5">
        <v>642</v>
      </c>
      <c r="AB33" t="s">
        <v>62</v>
      </c>
      <c r="AC33"/>
      <c r="AD33"/>
      <c r="AE33"/>
      <c r="AF33" s="5">
        <v>2025</v>
      </c>
      <c r="AG33"/>
      <c r="AH33" t="s">
        <v>63</v>
      </c>
      <c r="AI33">
        <v>12345</v>
      </c>
      <c r="AJ33">
        <v>12345</v>
      </c>
      <c r="AK33"/>
      <c r="AL33" s="1">
        <v>2023</v>
      </c>
      <c r="AM33" t="s">
        <v>65</v>
      </c>
      <c r="AN33"/>
      <c r="AO33"/>
      <c r="AP33" t="s">
        <v>64</v>
      </c>
      <c r="AQ33" t="s">
        <v>330</v>
      </c>
      <c r="AR33" s="5">
        <v>110010</v>
      </c>
      <c r="AU33"/>
      <c r="AV33"/>
      <c r="AW33"/>
      <c r="AX33"/>
      <c r="AY33"/>
      <c r="AZ33"/>
      <c r="BA33" s="6" t="str">
        <f t="shared" si="0"/>
        <v>X</v>
      </c>
      <c r="BB33" s="6">
        <f t="shared" si="1"/>
        <v>642</v>
      </c>
    </row>
    <row r="34" spans="1:54" s="5" customFormat="1" x14ac:dyDescent="0.25">
      <c r="A34" s="5" t="s">
        <v>309</v>
      </c>
      <c r="B34" s="5" t="s">
        <v>328</v>
      </c>
      <c r="C34" s="5">
        <v>3</v>
      </c>
      <c r="D34" s="5" t="s">
        <v>52</v>
      </c>
      <c r="F34" s="5" t="s">
        <v>53</v>
      </c>
      <c r="G34" s="5">
        <v>39</v>
      </c>
      <c r="H34" s="5" t="s">
        <v>77</v>
      </c>
      <c r="I34" s="5">
        <v>4.7489999999999997</v>
      </c>
      <c r="J34" s="5">
        <v>8.1270952100000002</v>
      </c>
      <c r="K34">
        <v>43.108103329999999</v>
      </c>
      <c r="L34">
        <v>43.108103329999999</v>
      </c>
      <c r="M34" s="5">
        <v>3.38</v>
      </c>
      <c r="N34">
        <v>40.653155179999999</v>
      </c>
      <c r="O34">
        <v>-82.305899519999997</v>
      </c>
      <c r="P34">
        <v>40.645520640000001</v>
      </c>
      <c r="Q34">
        <v>-82.244940310000004</v>
      </c>
      <c r="R34" s="5" t="s">
        <v>332</v>
      </c>
      <c r="S34" s="5" t="s">
        <v>333</v>
      </c>
      <c r="T34" s="1">
        <v>45290</v>
      </c>
      <c r="U34"/>
      <c r="V34" s="1">
        <v>45754</v>
      </c>
      <c r="W34" t="s">
        <v>334</v>
      </c>
      <c r="X34" t="s">
        <v>79</v>
      </c>
      <c r="Y34" s="5" t="s">
        <v>60</v>
      </c>
      <c r="Z34" s="5" t="s">
        <v>61</v>
      </c>
      <c r="AA34" s="5">
        <v>642</v>
      </c>
      <c r="AB34" t="s">
        <v>62</v>
      </c>
      <c r="AC34"/>
      <c r="AD34" t="s">
        <v>64</v>
      </c>
      <c r="AE34" t="s">
        <v>64</v>
      </c>
      <c r="AF34" s="5">
        <v>2025</v>
      </c>
      <c r="AG34" s="1">
        <v>45075</v>
      </c>
      <c r="AH34" t="s">
        <v>63</v>
      </c>
      <c r="AI34">
        <v>12345</v>
      </c>
      <c r="AJ34">
        <v>12345</v>
      </c>
      <c r="AK34"/>
      <c r="AL34" s="1">
        <v>45463</v>
      </c>
      <c r="AM34" t="s">
        <v>65</v>
      </c>
      <c r="AN34"/>
      <c r="AO34"/>
      <c r="AP34" t="s">
        <v>64</v>
      </c>
      <c r="AQ34" t="s">
        <v>335</v>
      </c>
      <c r="AR34" s="5">
        <v>110010</v>
      </c>
      <c r="AT34" s="5">
        <v>110010</v>
      </c>
      <c r="AU34"/>
      <c r="AV34"/>
      <c r="AW34"/>
      <c r="AX34"/>
      <c r="AY34"/>
      <c r="AZ34"/>
      <c r="BA34" s="6" t="str">
        <f t="shared" si="0"/>
        <v>X</v>
      </c>
      <c r="BB34" s="6">
        <f t="shared" si="1"/>
        <v>642</v>
      </c>
    </row>
    <row r="35" spans="1:54" s="5" customFormat="1" x14ac:dyDescent="0.25">
      <c r="A35" s="5" t="s">
        <v>309</v>
      </c>
      <c r="B35" s="5" t="s">
        <v>336</v>
      </c>
      <c r="C35" s="5">
        <v>3</v>
      </c>
      <c r="D35" s="5" t="s">
        <v>52</v>
      </c>
      <c r="E35" s="5" t="s">
        <v>260</v>
      </c>
      <c r="F35" s="5" t="s">
        <v>53</v>
      </c>
      <c r="G35" s="5">
        <v>39</v>
      </c>
      <c r="H35" s="5" t="s">
        <v>54</v>
      </c>
      <c r="I35" s="5">
        <v>8.1294335800000006</v>
      </c>
      <c r="J35" s="5">
        <v>8.8394533899999992</v>
      </c>
      <c r="K35">
        <v>43.820453389999997</v>
      </c>
      <c r="L35">
        <v>43.820453389999997</v>
      </c>
      <c r="M35" s="5">
        <v>0.71</v>
      </c>
      <c r="N35">
        <v>40.64549117</v>
      </c>
      <c r="O35">
        <v>-82.244917979999997</v>
      </c>
      <c r="P35">
        <v>40.635820619999997</v>
      </c>
      <c r="Q35">
        <v>-82.240770740000002</v>
      </c>
      <c r="R35" s="5" t="s">
        <v>240</v>
      </c>
      <c r="S35" s="5" t="s">
        <v>337</v>
      </c>
      <c r="T35" s="1">
        <v>45290</v>
      </c>
      <c r="U35"/>
      <c r="V35" s="1">
        <v>45754</v>
      </c>
      <c r="W35" t="s">
        <v>338</v>
      </c>
      <c r="X35" t="s">
        <v>59</v>
      </c>
      <c r="Y35" s="5" t="s">
        <v>68</v>
      </c>
      <c r="Z35" s="5" t="s">
        <v>61</v>
      </c>
      <c r="AA35" s="5">
        <v>642</v>
      </c>
      <c r="AB35" t="s">
        <v>69</v>
      </c>
      <c r="AC35"/>
      <c r="AD35"/>
      <c r="AE35"/>
      <c r="AF35" s="5">
        <v>2025</v>
      </c>
      <c r="AG35"/>
      <c r="AH35" t="s">
        <v>63</v>
      </c>
      <c r="AI35"/>
      <c r="AJ35"/>
      <c r="AK35"/>
      <c r="AL35" s="1">
        <v>2023</v>
      </c>
      <c r="AM35" t="s">
        <v>65</v>
      </c>
      <c r="AN35"/>
      <c r="AO35"/>
      <c r="AP35" t="s">
        <v>64</v>
      </c>
      <c r="AQ35"/>
      <c r="AR35" s="5">
        <v>110010</v>
      </c>
      <c r="AT35" s="5">
        <v>110010</v>
      </c>
      <c r="AU35"/>
      <c r="AV35"/>
      <c r="AW35"/>
      <c r="AX35"/>
      <c r="AY35"/>
      <c r="AZ35"/>
      <c r="BA35" s="6" t="str">
        <f t="shared" si="0"/>
        <v>X</v>
      </c>
      <c r="BB35" s="6">
        <f t="shared" si="1"/>
        <v>642</v>
      </c>
    </row>
    <row r="36" spans="1:54" s="5" customFormat="1" x14ac:dyDescent="0.25">
      <c r="A36" s="5" t="s">
        <v>309</v>
      </c>
      <c r="B36" s="5" t="s">
        <v>336</v>
      </c>
      <c r="C36" s="5">
        <v>3</v>
      </c>
      <c r="D36" s="5" t="s">
        <v>52</v>
      </c>
      <c r="E36" s="5" t="s">
        <v>260</v>
      </c>
      <c r="F36" s="5" t="s">
        <v>53</v>
      </c>
      <c r="G36" s="5">
        <v>39</v>
      </c>
      <c r="H36" s="5" t="s">
        <v>54</v>
      </c>
      <c r="I36" s="5">
        <v>8.1294335800000006</v>
      </c>
      <c r="J36" s="5">
        <v>8.8394533899999992</v>
      </c>
      <c r="K36">
        <v>43.820453389999997</v>
      </c>
      <c r="L36">
        <v>43.820453389999997</v>
      </c>
      <c r="M36" s="5">
        <v>0.71</v>
      </c>
      <c r="N36">
        <v>40.64549117</v>
      </c>
      <c r="O36">
        <v>-82.244917979999997</v>
      </c>
      <c r="P36">
        <v>40.635820619999997</v>
      </c>
      <c r="Q36">
        <v>-82.240770740000002</v>
      </c>
      <c r="R36" s="5" t="s">
        <v>240</v>
      </c>
      <c r="S36" s="5" t="s">
        <v>337</v>
      </c>
      <c r="T36" s="1">
        <v>45290</v>
      </c>
      <c r="U36"/>
      <c r="V36" s="1">
        <v>45754</v>
      </c>
      <c r="W36" t="s">
        <v>339</v>
      </c>
      <c r="X36" t="s">
        <v>59</v>
      </c>
      <c r="Y36" s="5" t="s">
        <v>60</v>
      </c>
      <c r="Z36" s="5" t="s">
        <v>61</v>
      </c>
      <c r="AA36" s="5">
        <v>642</v>
      </c>
      <c r="AB36" t="s">
        <v>62</v>
      </c>
      <c r="AC36"/>
      <c r="AD36"/>
      <c r="AE36"/>
      <c r="AF36" s="5">
        <v>2025</v>
      </c>
      <c r="AG36"/>
      <c r="AH36" t="s">
        <v>63</v>
      </c>
      <c r="AI36"/>
      <c r="AJ36"/>
      <c r="AK36"/>
      <c r="AL36" s="1">
        <v>2023</v>
      </c>
      <c r="AM36" t="s">
        <v>65</v>
      </c>
      <c r="AN36"/>
      <c r="AO36"/>
      <c r="AP36" t="s">
        <v>64</v>
      </c>
      <c r="AQ36"/>
      <c r="AR36" s="5">
        <v>110010</v>
      </c>
      <c r="AT36" s="5">
        <v>110010</v>
      </c>
      <c r="AU36"/>
      <c r="AV36"/>
      <c r="AW36"/>
      <c r="AX36"/>
      <c r="AY36"/>
      <c r="AZ36"/>
      <c r="BA36" s="6" t="str">
        <f t="shared" si="0"/>
        <v>X</v>
      </c>
      <c r="BB36" s="6">
        <f t="shared" si="1"/>
        <v>642</v>
      </c>
    </row>
    <row r="37" spans="1:54" s="5" customFormat="1" x14ac:dyDescent="0.25">
      <c r="A37" s="5" t="s">
        <v>309</v>
      </c>
      <c r="B37" s="5" t="s">
        <v>340</v>
      </c>
      <c r="C37" s="5">
        <v>3</v>
      </c>
      <c r="D37" s="5" t="s">
        <v>52</v>
      </c>
      <c r="E37" s="5" t="s">
        <v>260</v>
      </c>
      <c r="F37" s="5" t="s">
        <v>53</v>
      </c>
      <c r="G37" s="5">
        <v>39</v>
      </c>
      <c r="H37" s="5" t="s">
        <v>54</v>
      </c>
      <c r="I37" s="5">
        <v>8.8394533899999992</v>
      </c>
      <c r="J37" s="5">
        <v>9.0589999999999993</v>
      </c>
      <c r="K37">
        <v>44.04</v>
      </c>
      <c r="L37">
        <v>44.04</v>
      </c>
      <c r="M37" s="5">
        <v>0.22</v>
      </c>
      <c r="N37">
        <v>40.635820619999997</v>
      </c>
      <c r="O37">
        <v>-82.240770740000002</v>
      </c>
      <c r="P37">
        <v>40.635711319999999</v>
      </c>
      <c r="Q37">
        <v>-82.236697340000006</v>
      </c>
      <c r="R37" s="5" t="s">
        <v>337</v>
      </c>
      <c r="S37" s="5" t="s">
        <v>341</v>
      </c>
      <c r="T37" s="1">
        <v>45290</v>
      </c>
      <c r="U37"/>
      <c r="V37" s="1">
        <v>45754</v>
      </c>
      <c r="W37" t="s">
        <v>342</v>
      </c>
      <c r="X37" t="s">
        <v>59</v>
      </c>
      <c r="Y37" s="5" t="s">
        <v>68</v>
      </c>
      <c r="Z37" s="5" t="s">
        <v>61</v>
      </c>
      <c r="AA37" s="5">
        <v>642</v>
      </c>
      <c r="AB37" t="s">
        <v>69</v>
      </c>
      <c r="AC37"/>
      <c r="AD37"/>
      <c r="AE37"/>
      <c r="AF37" s="5">
        <v>2025</v>
      </c>
      <c r="AG37"/>
      <c r="AH37" t="s">
        <v>63</v>
      </c>
      <c r="AI37"/>
      <c r="AJ37"/>
      <c r="AK37"/>
      <c r="AL37" s="1">
        <v>2023</v>
      </c>
      <c r="AM37" t="s">
        <v>65</v>
      </c>
      <c r="AN37"/>
      <c r="AO37"/>
      <c r="AP37" t="s">
        <v>64</v>
      </c>
      <c r="AQ37"/>
      <c r="AR37" s="5">
        <v>110010</v>
      </c>
      <c r="AT37" s="5">
        <v>110010</v>
      </c>
      <c r="AU37"/>
      <c r="AV37"/>
      <c r="AW37"/>
      <c r="AX37"/>
      <c r="AY37"/>
      <c r="AZ37"/>
      <c r="BA37" s="6" t="str">
        <f t="shared" si="0"/>
        <v>X</v>
      </c>
      <c r="BB37" s="6">
        <f t="shared" si="1"/>
        <v>642</v>
      </c>
    </row>
    <row r="38" spans="1:54" s="5" customFormat="1" x14ac:dyDescent="0.25">
      <c r="A38" s="5" t="s">
        <v>309</v>
      </c>
      <c r="B38" s="5" t="s">
        <v>340</v>
      </c>
      <c r="C38" s="5">
        <v>3</v>
      </c>
      <c r="D38" s="5" t="s">
        <v>52</v>
      </c>
      <c r="F38" s="5" t="s">
        <v>53</v>
      </c>
      <c r="G38" s="5">
        <v>39</v>
      </c>
      <c r="H38" s="5" t="s">
        <v>77</v>
      </c>
      <c r="I38" s="5">
        <v>8.8393230999999997</v>
      </c>
      <c r="J38" s="5">
        <v>8.125</v>
      </c>
      <c r="K38">
        <v>43.105600000000003</v>
      </c>
      <c r="L38">
        <v>43.105600000000003</v>
      </c>
      <c r="M38" s="5">
        <v>0.71</v>
      </c>
      <c r="N38">
        <v>40.635822509999997</v>
      </c>
      <c r="O38">
        <v>-82.240771170000002</v>
      </c>
      <c r="P38">
        <v>40.645549129999999</v>
      </c>
      <c r="Q38">
        <v>-82.244947370000006</v>
      </c>
      <c r="R38" s="5" t="s">
        <v>333</v>
      </c>
      <c r="S38" s="5" t="s">
        <v>337</v>
      </c>
      <c r="T38" s="1">
        <v>45290</v>
      </c>
      <c r="U38"/>
      <c r="V38" s="1">
        <v>45754</v>
      </c>
      <c r="W38" t="s">
        <v>343</v>
      </c>
      <c r="X38" t="s">
        <v>79</v>
      </c>
      <c r="Y38" s="5" t="s">
        <v>60</v>
      </c>
      <c r="Z38" s="5" t="s">
        <v>61</v>
      </c>
      <c r="AA38" s="5">
        <v>642</v>
      </c>
      <c r="AB38" t="s">
        <v>62</v>
      </c>
      <c r="AC38"/>
      <c r="AD38" t="s">
        <v>64</v>
      </c>
      <c r="AE38" t="s">
        <v>64</v>
      </c>
      <c r="AF38" s="5">
        <v>2025</v>
      </c>
      <c r="AG38" s="1">
        <v>44999</v>
      </c>
      <c r="AH38" t="s">
        <v>63</v>
      </c>
      <c r="AI38"/>
      <c r="AJ38"/>
      <c r="AK38"/>
      <c r="AL38" s="1">
        <v>45491</v>
      </c>
      <c r="AM38" t="s">
        <v>65</v>
      </c>
      <c r="AN38"/>
      <c r="AO38"/>
      <c r="AP38" t="s">
        <v>64</v>
      </c>
      <c r="AQ38"/>
      <c r="AR38" s="5">
        <v>110010</v>
      </c>
      <c r="AT38" s="5">
        <v>110010</v>
      </c>
      <c r="AU38"/>
      <c r="AV38"/>
      <c r="AW38"/>
      <c r="AX38"/>
      <c r="AY38"/>
      <c r="AZ38"/>
      <c r="BA38" s="6" t="str">
        <f t="shared" si="0"/>
        <v>X</v>
      </c>
      <c r="BB38" s="6">
        <f t="shared" si="1"/>
        <v>642</v>
      </c>
    </row>
    <row r="39" spans="1:54" s="5" customFormat="1" x14ac:dyDescent="0.25">
      <c r="A39" s="5" t="s">
        <v>309</v>
      </c>
      <c r="B39" s="5" t="s">
        <v>340</v>
      </c>
      <c r="C39" s="5">
        <v>3</v>
      </c>
      <c r="D39" s="5" t="s">
        <v>52</v>
      </c>
      <c r="F39" s="5" t="s">
        <v>53</v>
      </c>
      <c r="G39" s="5">
        <v>39</v>
      </c>
      <c r="H39" s="5" t="s">
        <v>77</v>
      </c>
      <c r="I39" s="5">
        <v>8.8394616500000005</v>
      </c>
      <c r="J39" s="5">
        <v>9.0578174800000006</v>
      </c>
      <c r="K39">
        <v>44.038817479999999</v>
      </c>
      <c r="L39">
        <v>44.038817479999999</v>
      </c>
      <c r="M39" s="5">
        <v>0.22</v>
      </c>
      <c r="N39">
        <v>40.635820469999999</v>
      </c>
      <c r="O39">
        <v>-82.240773860000004</v>
      </c>
      <c r="P39">
        <v>40.63571056</v>
      </c>
      <c r="Q39">
        <v>-82.23673445</v>
      </c>
      <c r="R39" s="5" t="s">
        <v>344</v>
      </c>
      <c r="S39" s="5" t="s">
        <v>273</v>
      </c>
      <c r="T39" s="1">
        <v>45290</v>
      </c>
      <c r="U39"/>
      <c r="V39" s="1">
        <v>45754</v>
      </c>
      <c r="W39" t="s">
        <v>345</v>
      </c>
      <c r="X39" t="s">
        <v>79</v>
      </c>
      <c r="Y39" s="5" t="s">
        <v>60</v>
      </c>
      <c r="Z39" s="5" t="s">
        <v>61</v>
      </c>
      <c r="AA39" s="5">
        <v>642</v>
      </c>
      <c r="AB39" t="s">
        <v>62</v>
      </c>
      <c r="AC39"/>
      <c r="AD39" t="s">
        <v>64</v>
      </c>
      <c r="AE39" t="s">
        <v>64</v>
      </c>
      <c r="AF39" s="5">
        <v>2025</v>
      </c>
      <c r="AG39" s="1">
        <v>45082</v>
      </c>
      <c r="AH39" t="s">
        <v>63</v>
      </c>
      <c r="AI39"/>
      <c r="AJ39"/>
      <c r="AK39"/>
      <c r="AL39" s="1">
        <v>45457</v>
      </c>
      <c r="AM39" t="s">
        <v>65</v>
      </c>
      <c r="AN39"/>
      <c r="AO39"/>
      <c r="AP39" t="s">
        <v>64</v>
      </c>
      <c r="AQ39"/>
      <c r="AR39" s="5">
        <v>110010</v>
      </c>
      <c r="AT39" s="5">
        <v>110010</v>
      </c>
      <c r="AU39"/>
      <c r="AV39"/>
      <c r="AW39"/>
      <c r="AX39"/>
      <c r="AY39"/>
      <c r="AZ39"/>
      <c r="BA39" s="6" t="str">
        <f t="shared" si="0"/>
        <v>X</v>
      </c>
      <c r="BB39" s="6">
        <f t="shared" si="1"/>
        <v>642</v>
      </c>
    </row>
    <row r="40" spans="1:54" s="5" customFormat="1" x14ac:dyDescent="0.25">
      <c r="A40" s="5" t="s">
        <v>309</v>
      </c>
      <c r="B40" s="5" t="s">
        <v>346</v>
      </c>
      <c r="C40" s="5">
        <v>3</v>
      </c>
      <c r="D40" s="5" t="s">
        <v>52</v>
      </c>
      <c r="F40" s="5" t="s">
        <v>53</v>
      </c>
      <c r="G40" s="5">
        <v>39</v>
      </c>
      <c r="H40" s="5" t="s">
        <v>77</v>
      </c>
      <c r="I40" s="5">
        <v>8.8576684300000004</v>
      </c>
      <c r="J40" s="5">
        <v>8.8809644500000005</v>
      </c>
      <c r="K40">
        <v>43.861964450000002</v>
      </c>
      <c r="L40">
        <v>43.861964450000002</v>
      </c>
      <c r="M40" s="5">
        <v>0.02</v>
      </c>
      <c r="N40">
        <v>40.635752859999997</v>
      </c>
      <c r="O40">
        <v>-82.240525689999998</v>
      </c>
      <c r="P40">
        <v>40.635753110000003</v>
      </c>
      <c r="Q40">
        <v>-82.240084800000005</v>
      </c>
      <c r="R40" s="5" t="s">
        <v>347</v>
      </c>
      <c r="T40" s="1">
        <v>45290</v>
      </c>
      <c r="U40"/>
      <c r="V40" s="1">
        <v>45754</v>
      </c>
      <c r="W40" t="s">
        <v>348</v>
      </c>
      <c r="X40" t="s">
        <v>79</v>
      </c>
      <c r="Y40" s="5" t="s">
        <v>102</v>
      </c>
      <c r="Z40" s="5" t="s">
        <v>290</v>
      </c>
      <c r="AA40" s="5">
        <v>642</v>
      </c>
      <c r="AB40" t="s">
        <v>62</v>
      </c>
      <c r="AC40"/>
      <c r="AD40" t="s">
        <v>64</v>
      </c>
      <c r="AE40" t="s">
        <v>64</v>
      </c>
      <c r="AF40" s="5">
        <v>2025</v>
      </c>
      <c r="AG40" s="1">
        <v>44013</v>
      </c>
      <c r="AH40" t="s">
        <v>63</v>
      </c>
      <c r="AI40"/>
      <c r="AJ40"/>
      <c r="AK40"/>
      <c r="AL40" s="1">
        <v>45469</v>
      </c>
      <c r="AM40" t="s">
        <v>65</v>
      </c>
      <c r="AN40"/>
      <c r="AO40"/>
      <c r="AP40" t="s">
        <v>64</v>
      </c>
      <c r="AQ40"/>
      <c r="AR40" s="5">
        <v>110010</v>
      </c>
      <c r="AU40"/>
      <c r="AV40"/>
      <c r="AW40"/>
      <c r="AX40"/>
      <c r="AY40"/>
      <c r="AZ40"/>
      <c r="BA40" s="6" t="str">
        <f t="shared" si="0"/>
        <v>X</v>
      </c>
      <c r="BB40" s="6">
        <f t="shared" si="1"/>
        <v>642</v>
      </c>
    </row>
    <row r="41" spans="1:54" s="5" customFormat="1" x14ac:dyDescent="0.25">
      <c r="A41" s="5" t="s">
        <v>309</v>
      </c>
      <c r="B41" s="5" t="s">
        <v>349</v>
      </c>
      <c r="C41" s="5">
        <v>3</v>
      </c>
      <c r="D41" s="5" t="s">
        <v>52</v>
      </c>
      <c r="F41" s="5" t="s">
        <v>53</v>
      </c>
      <c r="G41" s="5">
        <v>39</v>
      </c>
      <c r="H41" s="5" t="s">
        <v>77</v>
      </c>
      <c r="I41" s="5">
        <v>9.0126000000000008</v>
      </c>
      <c r="J41" s="5">
        <v>8.8394679499999995</v>
      </c>
      <c r="K41">
        <v>43.820467950000001</v>
      </c>
      <c r="L41">
        <v>43.820467950000001</v>
      </c>
      <c r="M41" s="5">
        <v>0.22</v>
      </c>
      <c r="N41">
        <v>40.635734980000002</v>
      </c>
      <c r="O41">
        <v>-82.237571299999999</v>
      </c>
      <c r="P41">
        <v>40.635820469999999</v>
      </c>
      <c r="Q41">
        <v>-82.240763130000005</v>
      </c>
      <c r="R41" s="5" t="s">
        <v>350</v>
      </c>
      <c r="S41" s="5" t="s">
        <v>273</v>
      </c>
      <c r="T41" s="1">
        <v>45290</v>
      </c>
      <c r="U41"/>
      <c r="V41" s="1">
        <v>45754</v>
      </c>
      <c r="W41" t="s">
        <v>351</v>
      </c>
      <c r="X41" t="s">
        <v>79</v>
      </c>
      <c r="Y41" s="5" t="s">
        <v>60</v>
      </c>
      <c r="Z41" s="5" t="s">
        <v>61</v>
      </c>
      <c r="AA41" s="5">
        <v>642</v>
      </c>
      <c r="AB41" t="s">
        <v>62</v>
      </c>
      <c r="AC41"/>
      <c r="AD41" t="s">
        <v>64</v>
      </c>
      <c r="AE41" t="s">
        <v>64</v>
      </c>
      <c r="AF41" s="5">
        <v>2025</v>
      </c>
      <c r="AG41" s="1">
        <v>44950</v>
      </c>
      <c r="AH41" t="s">
        <v>63</v>
      </c>
      <c r="AI41"/>
      <c r="AJ41"/>
      <c r="AK41"/>
      <c r="AL41" s="1">
        <v>45451</v>
      </c>
      <c r="AM41" t="s">
        <v>65</v>
      </c>
      <c r="AN41"/>
      <c r="AO41"/>
      <c r="AP41" t="s">
        <v>64</v>
      </c>
      <c r="AQ41"/>
      <c r="AR41" s="5">
        <v>110010</v>
      </c>
      <c r="AU41"/>
      <c r="AV41"/>
      <c r="AW41"/>
      <c r="AX41"/>
      <c r="AY41"/>
      <c r="AZ41"/>
      <c r="BA41" s="6" t="str">
        <f t="shared" si="0"/>
        <v>X</v>
      </c>
      <c r="BB41" s="6">
        <f t="shared" si="1"/>
        <v>642</v>
      </c>
    </row>
    <row r="42" spans="1:54" s="5" customFormat="1" x14ac:dyDescent="0.25">
      <c r="A42" s="5" t="s">
        <v>309</v>
      </c>
      <c r="B42" s="5" t="s">
        <v>352</v>
      </c>
      <c r="C42" s="5">
        <v>3</v>
      </c>
      <c r="D42" s="5" t="s">
        <v>52</v>
      </c>
      <c r="E42" s="5" t="s">
        <v>260</v>
      </c>
      <c r="F42" s="5" t="s">
        <v>53</v>
      </c>
      <c r="G42" s="5">
        <v>39</v>
      </c>
      <c r="H42" s="5" t="s">
        <v>54</v>
      </c>
      <c r="I42" s="5">
        <v>9.0589999999999993</v>
      </c>
      <c r="J42" s="5">
        <v>9.2289999999999992</v>
      </c>
      <c r="K42">
        <v>44.21</v>
      </c>
      <c r="L42">
        <v>44.21</v>
      </c>
      <c r="M42" s="5">
        <v>0.17</v>
      </c>
      <c r="N42">
        <v>40.635711319999999</v>
      </c>
      <c r="O42">
        <v>-82.236697340000006</v>
      </c>
      <c r="P42">
        <v>40.635610470000003</v>
      </c>
      <c r="Q42">
        <v>-82.233487350000004</v>
      </c>
      <c r="R42" s="5" t="s">
        <v>341</v>
      </c>
      <c r="S42" s="5" t="s">
        <v>274</v>
      </c>
      <c r="T42" s="1">
        <v>45290</v>
      </c>
      <c r="U42"/>
      <c r="V42" s="1">
        <v>45754</v>
      </c>
      <c r="W42" t="s">
        <v>353</v>
      </c>
      <c r="X42" t="s">
        <v>59</v>
      </c>
      <c r="Y42" s="5" t="s">
        <v>68</v>
      </c>
      <c r="Z42" s="5" t="s">
        <v>61</v>
      </c>
      <c r="AA42" s="5">
        <v>642</v>
      </c>
      <c r="AB42" t="s">
        <v>69</v>
      </c>
      <c r="AC42"/>
      <c r="AD42"/>
      <c r="AE42"/>
      <c r="AF42" s="5">
        <v>2025</v>
      </c>
      <c r="AG42"/>
      <c r="AH42" t="s">
        <v>63</v>
      </c>
      <c r="AI42"/>
      <c r="AJ42"/>
      <c r="AK42"/>
      <c r="AL42" s="1">
        <v>2023</v>
      </c>
      <c r="AM42" t="s">
        <v>65</v>
      </c>
      <c r="AN42"/>
      <c r="AO42"/>
      <c r="AP42" t="s">
        <v>64</v>
      </c>
      <c r="AQ42"/>
      <c r="AR42" s="5">
        <v>110010</v>
      </c>
      <c r="AU42"/>
      <c r="AV42"/>
      <c r="AW42"/>
      <c r="AX42"/>
      <c r="AY42"/>
      <c r="AZ42"/>
      <c r="BA42" s="6" t="str">
        <f t="shared" si="0"/>
        <v>X</v>
      </c>
      <c r="BB42" s="6">
        <f t="shared" si="1"/>
        <v>642</v>
      </c>
    </row>
    <row r="43" spans="1:54" s="5" customFormat="1" x14ac:dyDescent="0.25">
      <c r="A43" s="5" t="s">
        <v>309</v>
      </c>
      <c r="B43" s="5" t="s">
        <v>354</v>
      </c>
      <c r="C43" s="5">
        <v>3</v>
      </c>
      <c r="D43" s="5" t="s">
        <v>52</v>
      </c>
      <c r="F43" s="5" t="s">
        <v>53</v>
      </c>
      <c r="G43" s="5">
        <v>39</v>
      </c>
      <c r="H43" s="5" t="s">
        <v>77</v>
      </c>
      <c r="I43" s="5">
        <v>9.1927695200000006</v>
      </c>
      <c r="J43" s="5">
        <v>9.2187458200000005</v>
      </c>
      <c r="K43">
        <v>44.199745819999997</v>
      </c>
      <c r="L43">
        <v>44.199745819999997</v>
      </c>
      <c r="M43" s="5">
        <v>0.03</v>
      </c>
      <c r="N43">
        <v>40.63559411</v>
      </c>
      <c r="O43">
        <v>-82.23416521</v>
      </c>
      <c r="P43">
        <v>40.63557935</v>
      </c>
      <c r="Q43">
        <v>-82.233677049999997</v>
      </c>
      <c r="R43" s="5" t="s">
        <v>355</v>
      </c>
      <c r="T43" s="1">
        <v>45290</v>
      </c>
      <c r="U43"/>
      <c r="V43" s="1">
        <v>45754</v>
      </c>
      <c r="W43" t="s">
        <v>356</v>
      </c>
      <c r="X43" t="s">
        <v>79</v>
      </c>
      <c r="Y43" s="5" t="s">
        <v>102</v>
      </c>
      <c r="Z43" s="5" t="s">
        <v>290</v>
      </c>
      <c r="AA43" s="5">
        <v>642</v>
      </c>
      <c r="AB43" t="s">
        <v>62</v>
      </c>
      <c r="AC43"/>
      <c r="AD43" t="s">
        <v>64</v>
      </c>
      <c r="AE43" t="s">
        <v>64</v>
      </c>
      <c r="AF43" s="5">
        <v>2025</v>
      </c>
      <c r="AG43" s="1">
        <v>44005</v>
      </c>
      <c r="AH43" t="s">
        <v>63</v>
      </c>
      <c r="AI43"/>
      <c r="AJ43"/>
      <c r="AK43"/>
      <c r="AL43" s="1">
        <v>45463</v>
      </c>
      <c r="AM43" t="s">
        <v>65</v>
      </c>
      <c r="AN43"/>
      <c r="AO43"/>
      <c r="AP43" t="s">
        <v>64</v>
      </c>
      <c r="AQ43"/>
      <c r="AR43" s="5">
        <v>110010</v>
      </c>
      <c r="AU43"/>
      <c r="AV43"/>
      <c r="AW43"/>
      <c r="AX43"/>
      <c r="AY43"/>
      <c r="AZ43"/>
      <c r="BA43" s="6" t="str">
        <f t="shared" si="0"/>
        <v>X</v>
      </c>
      <c r="BB43" s="6">
        <f t="shared" si="1"/>
        <v>642</v>
      </c>
    </row>
    <row r="44" spans="1:54" s="5" customFormat="1" x14ac:dyDescent="0.25">
      <c r="A44" s="5" t="s">
        <v>309</v>
      </c>
      <c r="B44" s="5" t="s">
        <v>357</v>
      </c>
      <c r="C44" s="5">
        <v>3</v>
      </c>
      <c r="D44" s="5" t="s">
        <v>52</v>
      </c>
      <c r="E44" s="5" t="s">
        <v>260</v>
      </c>
      <c r="F44" s="5" t="s">
        <v>53</v>
      </c>
      <c r="G44" s="5">
        <v>39</v>
      </c>
      <c r="H44" s="5" t="s">
        <v>54</v>
      </c>
      <c r="I44" s="5">
        <v>9.3897682299999996</v>
      </c>
      <c r="J44" s="5">
        <v>9.8893000000000004</v>
      </c>
      <c r="K44">
        <v>44.8703</v>
      </c>
      <c r="L44">
        <v>44.8703</v>
      </c>
      <c r="M44" s="5">
        <v>0.5</v>
      </c>
      <c r="N44">
        <v>40.635518560000001</v>
      </c>
      <c r="O44">
        <v>-82.230435819999997</v>
      </c>
      <c r="P44">
        <v>40.635208630000001</v>
      </c>
      <c r="Q44">
        <v>-82.220963569999995</v>
      </c>
      <c r="R44" s="5" t="s">
        <v>274</v>
      </c>
      <c r="S44" s="5" t="s">
        <v>55</v>
      </c>
      <c r="T44" s="1">
        <v>45290</v>
      </c>
      <c r="U44"/>
      <c r="V44" s="1">
        <v>45754</v>
      </c>
      <c r="W44" t="s">
        <v>358</v>
      </c>
      <c r="X44" t="s">
        <v>59</v>
      </c>
      <c r="Y44" s="5" t="s">
        <v>68</v>
      </c>
      <c r="Z44" s="5" t="s">
        <v>61</v>
      </c>
      <c r="AA44" s="5">
        <v>642</v>
      </c>
      <c r="AB44" t="s">
        <v>69</v>
      </c>
      <c r="AC44"/>
      <c r="AD44"/>
      <c r="AE44"/>
      <c r="AF44" s="5">
        <v>2025</v>
      </c>
      <c r="AG44"/>
      <c r="AH44" t="s">
        <v>63</v>
      </c>
      <c r="AI44"/>
      <c r="AJ44"/>
      <c r="AK44"/>
      <c r="AL44" s="1">
        <v>2023</v>
      </c>
      <c r="AM44" t="s">
        <v>65</v>
      </c>
      <c r="AN44"/>
      <c r="AO44"/>
      <c r="AP44" t="s">
        <v>64</v>
      </c>
      <c r="AQ44"/>
      <c r="AR44" s="5">
        <v>110010</v>
      </c>
      <c r="AU44"/>
      <c r="AV44"/>
      <c r="AW44"/>
      <c r="AX44"/>
      <c r="AY44"/>
      <c r="AZ44"/>
      <c r="BA44" s="6" t="str">
        <f t="shared" si="0"/>
        <v>X</v>
      </c>
      <c r="BB44" s="6">
        <f t="shared" si="1"/>
        <v>642</v>
      </c>
    </row>
    <row r="45" spans="1:54" s="5" customFormat="1" x14ac:dyDescent="0.25">
      <c r="A45" s="5" t="s">
        <v>309</v>
      </c>
      <c r="B45" s="5" t="s">
        <v>357</v>
      </c>
      <c r="C45" s="5">
        <v>3</v>
      </c>
      <c r="D45" s="5" t="s">
        <v>52</v>
      </c>
      <c r="E45" s="5" t="s">
        <v>260</v>
      </c>
      <c r="F45" s="5" t="s">
        <v>53</v>
      </c>
      <c r="G45" s="5">
        <v>39</v>
      </c>
      <c r="H45" s="5" t="s">
        <v>54</v>
      </c>
      <c r="I45" s="5">
        <v>9.3897682299999996</v>
      </c>
      <c r="J45" s="5">
        <v>9.8893000000000004</v>
      </c>
      <c r="K45">
        <v>44.8703</v>
      </c>
      <c r="L45">
        <v>44.8703</v>
      </c>
      <c r="M45" s="5">
        <v>0.5</v>
      </c>
      <c r="N45">
        <v>40.635518560000001</v>
      </c>
      <c r="O45">
        <v>-82.230435819999997</v>
      </c>
      <c r="P45">
        <v>40.635208630000001</v>
      </c>
      <c r="Q45">
        <v>-82.220963569999995</v>
      </c>
      <c r="R45" s="5" t="s">
        <v>274</v>
      </c>
      <c r="S45" s="5" t="s">
        <v>55</v>
      </c>
      <c r="T45" s="1">
        <v>45290</v>
      </c>
      <c r="U45"/>
      <c r="V45" s="1">
        <v>45754</v>
      </c>
      <c r="W45" t="s">
        <v>359</v>
      </c>
      <c r="X45" t="s">
        <v>59</v>
      </c>
      <c r="Y45" s="5" t="s">
        <v>60</v>
      </c>
      <c r="Z45" s="5" t="s">
        <v>61</v>
      </c>
      <c r="AA45" s="5">
        <v>642</v>
      </c>
      <c r="AB45" t="s">
        <v>62</v>
      </c>
      <c r="AC45"/>
      <c r="AD45"/>
      <c r="AE45"/>
      <c r="AF45" s="5">
        <v>2025</v>
      </c>
      <c r="AG45"/>
      <c r="AH45" t="s">
        <v>63</v>
      </c>
      <c r="AI45"/>
      <c r="AJ45"/>
      <c r="AK45"/>
      <c r="AL45" s="1">
        <v>2023</v>
      </c>
      <c r="AM45" t="s">
        <v>65</v>
      </c>
      <c r="AN45"/>
      <c r="AO45"/>
      <c r="AP45" t="s">
        <v>64</v>
      </c>
      <c r="AQ45"/>
      <c r="AR45" s="5">
        <v>110010</v>
      </c>
      <c r="AU45"/>
      <c r="AV45"/>
      <c r="AW45"/>
      <c r="AX45"/>
      <c r="AY45"/>
      <c r="AZ45"/>
      <c r="BA45" s="6" t="str">
        <f t="shared" si="0"/>
        <v>X</v>
      </c>
      <c r="BB45" s="6">
        <f t="shared" si="1"/>
        <v>642</v>
      </c>
    </row>
    <row r="46" spans="1:54" s="5" customFormat="1" x14ac:dyDescent="0.25">
      <c r="A46" s="5" t="s">
        <v>360</v>
      </c>
      <c r="B46" s="5" t="s">
        <v>361</v>
      </c>
      <c r="C46" s="5">
        <v>3</v>
      </c>
      <c r="D46" s="5" t="s">
        <v>52</v>
      </c>
      <c r="F46" s="5" t="s">
        <v>82</v>
      </c>
      <c r="G46" s="5">
        <v>42</v>
      </c>
      <c r="H46" s="5" t="s">
        <v>54</v>
      </c>
      <c r="I46" s="5">
        <v>0</v>
      </c>
      <c r="J46" s="5">
        <v>1.00008914</v>
      </c>
      <c r="K46">
        <v>177.22008908999999</v>
      </c>
      <c r="L46">
        <v>177.22008908999999</v>
      </c>
      <c r="M46" s="5">
        <v>0.99999899999999997</v>
      </c>
      <c r="N46">
        <v>40.81466108</v>
      </c>
      <c r="O46">
        <v>-82.409828169999997</v>
      </c>
      <c r="P46">
        <v>40.822019589999996</v>
      </c>
      <c r="Q46">
        <v>-82.393410000000003</v>
      </c>
      <c r="R46" s="5" t="s">
        <v>311</v>
      </c>
      <c r="S46" s="5" t="s">
        <v>362</v>
      </c>
      <c r="T46" s="1">
        <v>45290</v>
      </c>
      <c r="U46"/>
      <c r="V46" s="1">
        <v>45754</v>
      </c>
      <c r="W46" t="s">
        <v>363</v>
      </c>
      <c r="X46" t="s">
        <v>59</v>
      </c>
      <c r="Y46" s="5" t="s">
        <v>60</v>
      </c>
      <c r="Z46" s="5" t="s">
        <v>61</v>
      </c>
      <c r="AA46" s="5">
        <v>642</v>
      </c>
      <c r="AB46" t="s">
        <v>62</v>
      </c>
      <c r="AC46"/>
      <c r="AD46"/>
      <c r="AE46"/>
      <c r="AF46" s="5">
        <v>2025</v>
      </c>
      <c r="AG46"/>
      <c r="AH46" t="s">
        <v>63</v>
      </c>
      <c r="AI46"/>
      <c r="AJ46"/>
      <c r="AK46"/>
      <c r="AL46" s="1">
        <v>2023</v>
      </c>
      <c r="AM46" t="s">
        <v>65</v>
      </c>
      <c r="AN46"/>
      <c r="AO46"/>
      <c r="AP46" t="s">
        <v>64</v>
      </c>
      <c r="AQ46"/>
      <c r="AR46" s="5">
        <v>110010</v>
      </c>
      <c r="AU46"/>
      <c r="AV46"/>
      <c r="AW46"/>
      <c r="AX46"/>
      <c r="AY46"/>
      <c r="AZ46"/>
      <c r="BA46" s="6" t="str">
        <f t="shared" si="0"/>
        <v>X</v>
      </c>
      <c r="BB46" s="6">
        <f t="shared" si="1"/>
        <v>642</v>
      </c>
    </row>
    <row r="47" spans="1:54" s="5" customFormat="1" x14ac:dyDescent="0.25">
      <c r="A47" s="5" t="s">
        <v>360</v>
      </c>
      <c r="B47" s="5" t="s">
        <v>361</v>
      </c>
      <c r="C47" s="5">
        <v>3</v>
      </c>
      <c r="D47" s="5" t="s">
        <v>52</v>
      </c>
      <c r="F47" s="5" t="s">
        <v>82</v>
      </c>
      <c r="G47" s="5">
        <v>42</v>
      </c>
      <c r="H47" s="5" t="s">
        <v>54</v>
      </c>
      <c r="I47" s="5">
        <v>0</v>
      </c>
      <c r="J47" s="5">
        <v>1.00008914</v>
      </c>
      <c r="K47">
        <v>177.22008908999999</v>
      </c>
      <c r="L47">
        <v>177.22008908999999</v>
      </c>
      <c r="M47" s="5">
        <v>0.99999899999999997</v>
      </c>
      <c r="N47">
        <v>40.81466108</v>
      </c>
      <c r="O47">
        <v>-82.409828169999997</v>
      </c>
      <c r="P47">
        <v>40.822019589999996</v>
      </c>
      <c r="Q47">
        <v>-82.393410000000003</v>
      </c>
      <c r="R47" s="5" t="s">
        <v>311</v>
      </c>
      <c r="S47" s="5" t="s">
        <v>362</v>
      </c>
      <c r="T47" s="1">
        <v>45290</v>
      </c>
      <c r="U47"/>
      <c r="V47" s="1">
        <v>45754</v>
      </c>
      <c r="W47" t="s">
        <v>364</v>
      </c>
      <c r="X47" t="s">
        <v>59</v>
      </c>
      <c r="Y47" s="5" t="s">
        <v>68</v>
      </c>
      <c r="Z47" s="5" t="s">
        <v>61</v>
      </c>
      <c r="AA47" s="5">
        <v>642</v>
      </c>
      <c r="AB47" t="s">
        <v>69</v>
      </c>
      <c r="AC47"/>
      <c r="AD47"/>
      <c r="AE47"/>
      <c r="AF47" s="5">
        <v>2025</v>
      </c>
      <c r="AG47"/>
      <c r="AH47" t="s">
        <v>63</v>
      </c>
      <c r="AI47"/>
      <c r="AJ47"/>
      <c r="AK47"/>
      <c r="AL47" s="1">
        <v>2023</v>
      </c>
      <c r="AM47" t="s">
        <v>65</v>
      </c>
      <c r="AN47"/>
      <c r="AO47"/>
      <c r="AP47" t="s">
        <v>64</v>
      </c>
      <c r="AQ47"/>
      <c r="AR47" s="5">
        <v>110010</v>
      </c>
      <c r="AU47"/>
      <c r="AV47"/>
      <c r="AW47"/>
      <c r="AX47"/>
      <c r="AY47"/>
      <c r="AZ47"/>
      <c r="BA47" s="6" t="str">
        <f t="shared" si="0"/>
        <v>X</v>
      </c>
      <c r="BB47" s="6">
        <f t="shared" si="1"/>
        <v>642</v>
      </c>
    </row>
    <row r="48" spans="1:54" s="5" customFormat="1" x14ac:dyDescent="0.25">
      <c r="A48" s="5" t="s">
        <v>360</v>
      </c>
      <c r="B48" s="5" t="s">
        <v>365</v>
      </c>
      <c r="C48" s="5">
        <v>3</v>
      </c>
      <c r="D48" s="5" t="s">
        <v>52</v>
      </c>
      <c r="F48" s="5" t="s">
        <v>82</v>
      </c>
      <c r="G48" s="5">
        <v>42</v>
      </c>
      <c r="H48" s="5" t="s">
        <v>77</v>
      </c>
      <c r="I48" s="5">
        <v>3.6442599999999999E-3</v>
      </c>
      <c r="J48" s="5">
        <v>1.3375167400000001</v>
      </c>
      <c r="K48">
        <v>177.56951674000001</v>
      </c>
      <c r="L48">
        <v>177.56951674000001</v>
      </c>
      <c r="M48" s="5">
        <v>1</v>
      </c>
      <c r="N48">
        <v>40.814696130000002</v>
      </c>
      <c r="O48">
        <v>-82.409777109999993</v>
      </c>
      <c r="P48">
        <v>40.8243662</v>
      </c>
      <c r="Q48">
        <v>-82.387772269999999</v>
      </c>
      <c r="R48" s="5" t="s">
        <v>366</v>
      </c>
      <c r="S48" s="5" t="s">
        <v>362</v>
      </c>
      <c r="T48" s="1">
        <v>45290</v>
      </c>
      <c r="U48"/>
      <c r="V48" s="1">
        <v>45754</v>
      </c>
      <c r="W48" t="s">
        <v>367</v>
      </c>
      <c r="X48" t="s">
        <v>79</v>
      </c>
      <c r="Y48" s="5" t="s">
        <v>60</v>
      </c>
      <c r="Z48" s="5" t="s">
        <v>61</v>
      </c>
      <c r="AA48" s="5">
        <v>642</v>
      </c>
      <c r="AB48" t="s">
        <v>62</v>
      </c>
      <c r="AC48"/>
      <c r="AD48" t="s">
        <v>64</v>
      </c>
      <c r="AE48" t="s">
        <v>64</v>
      </c>
      <c r="AF48" s="5">
        <v>2025</v>
      </c>
      <c r="AG48" s="1">
        <v>45084</v>
      </c>
      <c r="AH48" t="s">
        <v>63</v>
      </c>
      <c r="AI48"/>
      <c r="AJ48"/>
      <c r="AK48"/>
      <c r="AL48" s="1">
        <v>45479</v>
      </c>
      <c r="AM48" t="s">
        <v>65</v>
      </c>
      <c r="AN48"/>
      <c r="AO48"/>
      <c r="AP48" t="s">
        <v>64</v>
      </c>
      <c r="AQ48"/>
      <c r="AR48" s="5">
        <v>110010</v>
      </c>
      <c r="AT48" s="5">
        <v>110010</v>
      </c>
      <c r="AU48"/>
      <c r="AV48"/>
      <c r="AW48"/>
      <c r="AX48"/>
      <c r="AY48"/>
      <c r="AZ48"/>
      <c r="BA48" s="6" t="str">
        <f t="shared" si="0"/>
        <v>X</v>
      </c>
      <c r="BB48" s="6">
        <f t="shared" si="1"/>
        <v>642</v>
      </c>
    </row>
    <row r="49" spans="1:54" s="5" customFormat="1" x14ac:dyDescent="0.25">
      <c r="A49" s="5" t="s">
        <v>360</v>
      </c>
      <c r="B49" s="5" t="s">
        <v>368</v>
      </c>
      <c r="C49" s="5">
        <v>3</v>
      </c>
      <c r="D49" s="5" t="s">
        <v>52</v>
      </c>
      <c r="F49" s="5" t="s">
        <v>82</v>
      </c>
      <c r="G49" s="5">
        <v>42</v>
      </c>
      <c r="H49" s="5" t="s">
        <v>77</v>
      </c>
      <c r="I49" s="5">
        <v>0.92288543000000001</v>
      </c>
      <c r="J49" s="5">
        <v>0.97754132000000005</v>
      </c>
      <c r="K49">
        <v>177.19754132</v>
      </c>
      <c r="L49">
        <v>177.19754132</v>
      </c>
      <c r="M49" s="5">
        <v>0.03</v>
      </c>
      <c r="N49">
        <v>40.821472350000001</v>
      </c>
      <c r="O49">
        <v>-82.394691699999996</v>
      </c>
      <c r="P49">
        <v>40.821865359999997</v>
      </c>
      <c r="Q49">
        <v>-82.393787790000005</v>
      </c>
      <c r="R49" s="5" t="s">
        <v>369</v>
      </c>
      <c r="T49" s="1">
        <v>45290</v>
      </c>
      <c r="U49"/>
      <c r="V49" s="1">
        <v>45754</v>
      </c>
      <c r="W49" t="s">
        <v>370</v>
      </c>
      <c r="X49" t="s">
        <v>79</v>
      </c>
      <c r="Y49" s="5" t="s">
        <v>102</v>
      </c>
      <c r="Z49" s="5" t="s">
        <v>98</v>
      </c>
      <c r="AA49" s="5">
        <v>642</v>
      </c>
      <c r="AB49" t="s">
        <v>62</v>
      </c>
      <c r="AC49"/>
      <c r="AD49" t="s">
        <v>64</v>
      </c>
      <c r="AE49" t="s">
        <v>64</v>
      </c>
      <c r="AF49" s="5">
        <v>2025</v>
      </c>
      <c r="AG49" s="1">
        <v>45104</v>
      </c>
      <c r="AH49" t="s">
        <v>63</v>
      </c>
      <c r="AI49"/>
      <c r="AJ49"/>
      <c r="AK49"/>
      <c r="AL49" s="1">
        <v>45469</v>
      </c>
      <c r="AM49" t="s">
        <v>65</v>
      </c>
      <c r="AN49"/>
      <c r="AO49"/>
      <c r="AP49" t="s">
        <v>64</v>
      </c>
      <c r="AQ49"/>
      <c r="AR49" s="5">
        <v>110010</v>
      </c>
      <c r="AU49"/>
      <c r="AV49"/>
      <c r="AW49"/>
      <c r="AX49"/>
      <c r="AY49"/>
      <c r="AZ49"/>
      <c r="BA49" s="6" t="str">
        <f t="shared" si="0"/>
        <v>X</v>
      </c>
      <c r="BB49" s="6">
        <f t="shared" si="1"/>
        <v>642</v>
      </c>
    </row>
    <row r="50" spans="1:54" s="5" customFormat="1" x14ac:dyDescent="0.25">
      <c r="A50" s="5" t="s">
        <v>360</v>
      </c>
      <c r="B50" s="5" t="s">
        <v>371</v>
      </c>
      <c r="C50" s="5">
        <v>3</v>
      </c>
      <c r="D50" s="5" t="s">
        <v>52</v>
      </c>
      <c r="F50" s="5" t="s">
        <v>82</v>
      </c>
      <c r="G50" s="5">
        <v>42</v>
      </c>
      <c r="H50" s="5" t="s">
        <v>77</v>
      </c>
      <c r="I50" s="5">
        <v>0.98326342</v>
      </c>
      <c r="J50" s="5">
        <v>0.99535496000000001</v>
      </c>
      <c r="K50">
        <v>177.21535492999999</v>
      </c>
      <c r="L50">
        <v>177.21535492999999</v>
      </c>
      <c r="M50" s="5">
        <v>0.01</v>
      </c>
      <c r="N50">
        <v>40.821884519999998</v>
      </c>
      <c r="O50">
        <v>-82.393677150000002</v>
      </c>
      <c r="P50">
        <v>40.821968750000003</v>
      </c>
      <c r="Q50">
        <v>-82.393475319999993</v>
      </c>
      <c r="R50" s="5" t="s">
        <v>362</v>
      </c>
      <c r="T50" s="1">
        <v>45290</v>
      </c>
      <c r="U50"/>
      <c r="V50" s="1">
        <v>45754</v>
      </c>
      <c r="W50" t="s">
        <v>372</v>
      </c>
      <c r="X50" t="s">
        <v>79</v>
      </c>
      <c r="Y50" s="5" t="s">
        <v>102</v>
      </c>
      <c r="Z50" s="5" t="s">
        <v>98</v>
      </c>
      <c r="AA50" s="5">
        <v>642</v>
      </c>
      <c r="AB50" t="s">
        <v>62</v>
      </c>
      <c r="AC50"/>
      <c r="AD50" t="s">
        <v>64</v>
      </c>
      <c r="AE50" t="s">
        <v>64</v>
      </c>
      <c r="AF50" s="5">
        <v>2025</v>
      </c>
      <c r="AG50" s="1">
        <v>45097</v>
      </c>
      <c r="AH50" t="s">
        <v>63</v>
      </c>
      <c r="AI50"/>
      <c r="AJ50"/>
      <c r="AK50"/>
      <c r="AL50" s="1">
        <v>45469</v>
      </c>
      <c r="AM50" t="s">
        <v>65</v>
      </c>
      <c r="AN50"/>
      <c r="AO50"/>
      <c r="AP50" t="s">
        <v>64</v>
      </c>
      <c r="AQ50"/>
      <c r="AR50" s="5">
        <v>110010</v>
      </c>
      <c r="AU50"/>
      <c r="AV50"/>
      <c r="AW50"/>
      <c r="AX50"/>
      <c r="AY50"/>
      <c r="AZ50"/>
      <c r="BA50" s="6" t="str">
        <f t="shared" si="0"/>
        <v>X</v>
      </c>
      <c r="BB50" s="6">
        <f t="shared" si="1"/>
        <v>642</v>
      </c>
    </row>
    <row r="51" spans="1:54" s="5" customFormat="1" x14ac:dyDescent="0.25">
      <c r="A51" s="5" t="s">
        <v>360</v>
      </c>
      <c r="B51" s="5" t="s">
        <v>373</v>
      </c>
      <c r="C51" s="5">
        <v>3</v>
      </c>
      <c r="D51" s="5" t="s">
        <v>52</v>
      </c>
      <c r="F51" s="5" t="s">
        <v>82</v>
      </c>
      <c r="G51" s="5">
        <v>42</v>
      </c>
      <c r="H51" s="5" t="s">
        <v>54</v>
      </c>
      <c r="I51" s="5">
        <v>1.00008914</v>
      </c>
      <c r="J51" s="5">
        <v>1.339</v>
      </c>
      <c r="K51">
        <v>177.559</v>
      </c>
      <c r="L51">
        <v>177.559</v>
      </c>
      <c r="M51" s="5">
        <v>0.34</v>
      </c>
      <c r="N51">
        <v>40.822019589999996</v>
      </c>
      <c r="O51">
        <v>-82.393410000000003</v>
      </c>
      <c r="P51">
        <v>40.824388759999998</v>
      </c>
      <c r="Q51">
        <v>-82.387754889999997</v>
      </c>
      <c r="R51" s="5" t="s">
        <v>362</v>
      </c>
      <c r="S51" s="5" t="s">
        <v>374</v>
      </c>
      <c r="T51" s="1">
        <v>45290</v>
      </c>
      <c r="U51"/>
      <c r="V51" s="1">
        <v>45754</v>
      </c>
      <c r="W51" t="s">
        <v>375</v>
      </c>
      <c r="X51" t="s">
        <v>59</v>
      </c>
      <c r="Y51" s="5" t="s">
        <v>60</v>
      </c>
      <c r="Z51" s="5" t="s">
        <v>61</v>
      </c>
      <c r="AA51" s="5">
        <v>642</v>
      </c>
      <c r="AB51" t="s">
        <v>62</v>
      </c>
      <c r="AC51"/>
      <c r="AD51"/>
      <c r="AE51"/>
      <c r="AF51" s="5">
        <v>2025</v>
      </c>
      <c r="AG51"/>
      <c r="AH51" t="s">
        <v>63</v>
      </c>
      <c r="AI51"/>
      <c r="AJ51"/>
      <c r="AK51"/>
      <c r="AL51" s="1">
        <v>2023</v>
      </c>
      <c r="AM51" t="s">
        <v>65</v>
      </c>
      <c r="AN51"/>
      <c r="AO51"/>
      <c r="AP51" t="s">
        <v>64</v>
      </c>
      <c r="AQ51"/>
      <c r="AR51" s="5">
        <v>110010</v>
      </c>
      <c r="AU51"/>
      <c r="AV51"/>
      <c r="AW51"/>
      <c r="AX51"/>
      <c r="AY51"/>
      <c r="AZ51"/>
      <c r="BA51" s="6" t="str">
        <f t="shared" si="0"/>
        <v>X</v>
      </c>
      <c r="BB51" s="6">
        <f t="shared" si="1"/>
        <v>642</v>
      </c>
    </row>
    <row r="52" spans="1:54" s="5" customFormat="1" x14ac:dyDescent="0.25">
      <c r="A52" s="5" t="s">
        <v>360</v>
      </c>
      <c r="B52" s="5" t="s">
        <v>373</v>
      </c>
      <c r="C52" s="5">
        <v>3</v>
      </c>
      <c r="D52" s="5" t="s">
        <v>52</v>
      </c>
      <c r="F52" s="5" t="s">
        <v>82</v>
      </c>
      <c r="G52" s="5">
        <v>42</v>
      </c>
      <c r="H52" s="5" t="s">
        <v>54</v>
      </c>
      <c r="I52" s="5">
        <v>1.00008914</v>
      </c>
      <c r="J52" s="5">
        <v>1.339</v>
      </c>
      <c r="K52">
        <v>177.559</v>
      </c>
      <c r="L52">
        <v>177.559</v>
      </c>
      <c r="M52" s="5">
        <v>0.34</v>
      </c>
      <c r="N52">
        <v>40.822019589999996</v>
      </c>
      <c r="O52">
        <v>-82.393410000000003</v>
      </c>
      <c r="P52">
        <v>40.824388759999998</v>
      </c>
      <c r="Q52">
        <v>-82.387754889999997</v>
      </c>
      <c r="R52" s="5" t="s">
        <v>362</v>
      </c>
      <c r="S52" s="5" t="s">
        <v>374</v>
      </c>
      <c r="T52" s="1">
        <v>45290</v>
      </c>
      <c r="U52"/>
      <c r="V52" s="1">
        <v>45754</v>
      </c>
      <c r="W52" t="s">
        <v>376</v>
      </c>
      <c r="X52" t="s">
        <v>59</v>
      </c>
      <c r="Y52" s="5" t="s">
        <v>68</v>
      </c>
      <c r="Z52" s="5" t="s">
        <v>61</v>
      </c>
      <c r="AA52" s="5">
        <v>642</v>
      </c>
      <c r="AB52" t="s">
        <v>69</v>
      </c>
      <c r="AC52"/>
      <c r="AD52"/>
      <c r="AE52"/>
      <c r="AF52" s="5">
        <v>2025</v>
      </c>
      <c r="AG52"/>
      <c r="AH52" t="s">
        <v>63</v>
      </c>
      <c r="AI52"/>
      <c r="AJ52"/>
      <c r="AK52"/>
      <c r="AL52" s="1">
        <v>2023</v>
      </c>
      <c r="AM52" t="s">
        <v>65</v>
      </c>
      <c r="AN52"/>
      <c r="AO52"/>
      <c r="AP52" t="s">
        <v>64</v>
      </c>
      <c r="AQ52"/>
      <c r="AR52" s="5">
        <v>110010</v>
      </c>
      <c r="AU52"/>
      <c r="AV52"/>
      <c r="AW52"/>
      <c r="AX52"/>
      <c r="AY52"/>
      <c r="AZ52"/>
      <c r="BA52" s="6" t="str">
        <f t="shared" si="0"/>
        <v>X</v>
      </c>
      <c r="BB52" s="6">
        <f t="shared" si="1"/>
        <v>642</v>
      </c>
    </row>
    <row r="53" spans="1:54" s="5" customFormat="1" x14ac:dyDescent="0.25">
      <c r="A53" s="5" t="s">
        <v>360</v>
      </c>
      <c r="B53" s="5" t="s">
        <v>373</v>
      </c>
      <c r="C53" s="5">
        <v>3</v>
      </c>
      <c r="D53" s="5" t="s">
        <v>52</v>
      </c>
      <c r="F53" s="5" t="s">
        <v>82</v>
      </c>
      <c r="G53" s="5">
        <v>42</v>
      </c>
      <c r="H53" s="5" t="s">
        <v>77</v>
      </c>
      <c r="I53" s="5">
        <v>1.00017632</v>
      </c>
      <c r="J53" s="5">
        <v>1.339</v>
      </c>
      <c r="K53">
        <v>177.559</v>
      </c>
      <c r="L53">
        <v>177.559</v>
      </c>
      <c r="M53" s="5">
        <v>0.34</v>
      </c>
      <c r="N53">
        <v>40.822019169999997</v>
      </c>
      <c r="O53">
        <v>-82.393407769999996</v>
      </c>
      <c r="P53">
        <v>40.82438784</v>
      </c>
      <c r="Q53">
        <v>-82.387750990000001</v>
      </c>
      <c r="R53" s="5" t="s">
        <v>362</v>
      </c>
      <c r="S53" s="5" t="s">
        <v>374</v>
      </c>
      <c r="T53" s="1">
        <v>45290</v>
      </c>
      <c r="U53"/>
      <c r="V53" s="1">
        <v>45754</v>
      </c>
      <c r="W53" t="s">
        <v>377</v>
      </c>
      <c r="X53" t="s">
        <v>79</v>
      </c>
      <c r="Y53" s="5" t="s">
        <v>60</v>
      </c>
      <c r="Z53" s="5" t="s">
        <v>61</v>
      </c>
      <c r="AA53" s="5">
        <v>642</v>
      </c>
      <c r="AB53" t="s">
        <v>62</v>
      </c>
      <c r="AC53"/>
      <c r="AD53" t="s">
        <v>64</v>
      </c>
      <c r="AE53" t="s">
        <v>64</v>
      </c>
      <c r="AF53" s="5">
        <v>2025</v>
      </c>
      <c r="AG53" s="1">
        <v>45090</v>
      </c>
      <c r="AH53" t="s">
        <v>63</v>
      </c>
      <c r="AI53"/>
      <c r="AJ53"/>
      <c r="AK53"/>
      <c r="AL53" s="1">
        <v>45458</v>
      </c>
      <c r="AM53" t="s">
        <v>65</v>
      </c>
      <c r="AN53"/>
      <c r="AO53"/>
      <c r="AP53" t="s">
        <v>64</v>
      </c>
      <c r="AQ53"/>
      <c r="AR53" s="5">
        <v>110010</v>
      </c>
      <c r="AU53"/>
      <c r="AV53"/>
      <c r="AW53"/>
      <c r="AX53"/>
      <c r="AY53"/>
      <c r="AZ53"/>
      <c r="BA53" s="6" t="str">
        <f t="shared" si="0"/>
        <v>X</v>
      </c>
      <c r="BB53" s="6">
        <f t="shared" si="1"/>
        <v>642</v>
      </c>
    </row>
    <row r="54" spans="1:54" s="5" customFormat="1" x14ac:dyDescent="0.25">
      <c r="A54" s="5" t="s">
        <v>360</v>
      </c>
      <c r="B54" s="5" t="s">
        <v>378</v>
      </c>
      <c r="C54" s="5">
        <v>3</v>
      </c>
      <c r="D54" s="5" t="s">
        <v>52</v>
      </c>
      <c r="F54" s="5" t="s">
        <v>82</v>
      </c>
      <c r="G54" s="5">
        <v>42</v>
      </c>
      <c r="H54" s="5" t="s">
        <v>77</v>
      </c>
      <c r="I54" s="5">
        <v>1.05442539</v>
      </c>
      <c r="J54" s="5">
        <v>1.0157660100000001</v>
      </c>
      <c r="K54">
        <v>177.23576600999999</v>
      </c>
      <c r="L54"/>
      <c r="M54" s="5">
        <v>0.04</v>
      </c>
      <c r="N54">
        <v>40.822409460000003</v>
      </c>
      <c r="O54">
        <v>-82.392511400000004</v>
      </c>
      <c r="P54">
        <v>40.82213849</v>
      </c>
      <c r="Q54">
        <v>-82.393154460000005</v>
      </c>
      <c r="R54" s="5" t="s">
        <v>362</v>
      </c>
      <c r="T54" s="1">
        <v>45290</v>
      </c>
      <c r="U54"/>
      <c r="V54" s="1">
        <v>45754</v>
      </c>
      <c r="W54" t="s">
        <v>379</v>
      </c>
      <c r="X54" t="s">
        <v>79</v>
      </c>
      <c r="Y54" s="5" t="s">
        <v>102</v>
      </c>
      <c r="Z54" s="5" t="s">
        <v>98</v>
      </c>
      <c r="AA54" s="5">
        <v>642</v>
      </c>
      <c r="AB54" t="s">
        <v>62</v>
      </c>
      <c r="AC54"/>
      <c r="AD54" t="s">
        <v>64</v>
      </c>
      <c r="AE54" t="s">
        <v>64</v>
      </c>
      <c r="AF54" s="5">
        <v>2025</v>
      </c>
      <c r="AG54" s="1">
        <v>45105</v>
      </c>
      <c r="AH54" t="s">
        <v>63</v>
      </c>
      <c r="AI54"/>
      <c r="AJ54"/>
      <c r="AK54"/>
      <c r="AL54" s="1">
        <v>45469</v>
      </c>
      <c r="AM54" t="s">
        <v>65</v>
      </c>
      <c r="AN54"/>
      <c r="AO54"/>
      <c r="AP54" t="s">
        <v>64</v>
      </c>
      <c r="AQ54"/>
      <c r="AR54" s="5">
        <v>110010</v>
      </c>
      <c r="AU54"/>
      <c r="AV54"/>
      <c r="AW54"/>
      <c r="AX54"/>
      <c r="AY54"/>
      <c r="AZ54"/>
      <c r="BA54" s="6" t="str">
        <f t="shared" si="0"/>
        <v>X</v>
      </c>
      <c r="BB54" s="6">
        <f t="shared" si="1"/>
        <v>642</v>
      </c>
    </row>
    <row r="55" spans="1:54" s="5" customFormat="1" x14ac:dyDescent="0.25">
      <c r="A55" s="5" t="s">
        <v>360</v>
      </c>
      <c r="B55" s="5" t="s">
        <v>380</v>
      </c>
      <c r="C55" s="5">
        <v>3</v>
      </c>
      <c r="D55" s="5" t="s">
        <v>52</v>
      </c>
      <c r="F55" s="5" t="s">
        <v>82</v>
      </c>
      <c r="G55" s="5">
        <v>42</v>
      </c>
      <c r="H55" s="5" t="s">
        <v>77</v>
      </c>
      <c r="I55" s="5">
        <v>1.06684259</v>
      </c>
      <c r="J55" s="5">
        <v>1.07850373</v>
      </c>
      <c r="K55">
        <v>177.31050372999999</v>
      </c>
      <c r="L55">
        <v>177.31050372999999</v>
      </c>
      <c r="M55" s="5">
        <v>0.01</v>
      </c>
      <c r="N55">
        <v>40.822474069999998</v>
      </c>
      <c r="O55">
        <v>-82.392287830000001</v>
      </c>
      <c r="P55">
        <v>40.822563369999997</v>
      </c>
      <c r="Q55">
        <v>-82.392098730000001</v>
      </c>
      <c r="T55" s="1">
        <v>45290</v>
      </c>
      <c r="U55"/>
      <c r="V55" s="1">
        <v>45754</v>
      </c>
      <c r="W55" t="s">
        <v>381</v>
      </c>
      <c r="X55" t="s">
        <v>79</v>
      </c>
      <c r="Y55" s="5" t="s">
        <v>97</v>
      </c>
      <c r="Z55" s="5" t="s">
        <v>98</v>
      </c>
      <c r="AA55" s="5">
        <v>642</v>
      </c>
      <c r="AB55" t="s">
        <v>62</v>
      </c>
      <c r="AC55"/>
      <c r="AD55" t="s">
        <v>64</v>
      </c>
      <c r="AE55" t="s">
        <v>64</v>
      </c>
      <c r="AF55" s="5">
        <v>2025</v>
      </c>
      <c r="AG55" s="1">
        <v>45098</v>
      </c>
      <c r="AH55" t="s">
        <v>63</v>
      </c>
      <c r="AI55"/>
      <c r="AJ55"/>
      <c r="AK55"/>
      <c r="AL55" s="1">
        <v>45471</v>
      </c>
      <c r="AM55" t="s">
        <v>65</v>
      </c>
      <c r="AN55"/>
      <c r="AO55"/>
      <c r="AP55" t="s">
        <v>64</v>
      </c>
      <c r="AQ55"/>
      <c r="AR55" s="5">
        <v>110010</v>
      </c>
      <c r="AT55" s="5">
        <v>110010</v>
      </c>
      <c r="AU55"/>
      <c r="AV55"/>
      <c r="AW55"/>
      <c r="AX55"/>
      <c r="AY55"/>
      <c r="AZ55"/>
      <c r="BA55" s="6" t="str">
        <f t="shared" si="0"/>
        <v>X</v>
      </c>
      <c r="BB55" s="6">
        <f t="shared" si="1"/>
        <v>642</v>
      </c>
    </row>
    <row r="56" spans="1:54" s="5" customFormat="1" x14ac:dyDescent="0.25">
      <c r="A56" s="5" t="s">
        <v>360</v>
      </c>
      <c r="B56" s="5" t="s">
        <v>382</v>
      </c>
      <c r="C56" s="5">
        <v>3</v>
      </c>
      <c r="D56" s="5" t="s">
        <v>52</v>
      </c>
      <c r="F56" s="5" t="s">
        <v>82</v>
      </c>
      <c r="G56" s="5">
        <v>42</v>
      </c>
      <c r="H56" s="5" t="s">
        <v>54</v>
      </c>
      <c r="I56" s="5">
        <v>1.3403194</v>
      </c>
      <c r="J56" s="5">
        <v>2.7201897800000001</v>
      </c>
      <c r="K56">
        <v>178.94018978</v>
      </c>
      <c r="L56">
        <v>178.94018978</v>
      </c>
      <c r="M56" s="5">
        <v>1.38</v>
      </c>
      <c r="N56">
        <v>40.824393069999999</v>
      </c>
      <c r="O56">
        <v>-82.387731090000003</v>
      </c>
      <c r="P56">
        <v>40.836616470000003</v>
      </c>
      <c r="Q56">
        <v>-82.366931769999994</v>
      </c>
      <c r="R56" s="5" t="s">
        <v>374</v>
      </c>
      <c r="S56" s="5" t="s">
        <v>383</v>
      </c>
      <c r="T56" s="1">
        <v>45290</v>
      </c>
      <c r="U56"/>
      <c r="V56" s="1">
        <v>45754</v>
      </c>
      <c r="W56" t="s">
        <v>384</v>
      </c>
      <c r="X56" t="s">
        <v>59</v>
      </c>
      <c r="Y56" s="5" t="s">
        <v>60</v>
      </c>
      <c r="Z56" s="5" t="s">
        <v>61</v>
      </c>
      <c r="AA56" s="5">
        <v>642</v>
      </c>
      <c r="AB56" t="s">
        <v>62</v>
      </c>
      <c r="AC56"/>
      <c r="AD56"/>
      <c r="AE56"/>
      <c r="AF56" s="5">
        <v>2025</v>
      </c>
      <c r="AG56"/>
      <c r="AH56" t="s">
        <v>63</v>
      </c>
      <c r="AI56"/>
      <c r="AJ56"/>
      <c r="AK56"/>
      <c r="AL56" s="1">
        <v>2023</v>
      </c>
      <c r="AM56" t="s">
        <v>65</v>
      </c>
      <c r="AN56"/>
      <c r="AO56"/>
      <c r="AP56" t="s">
        <v>64</v>
      </c>
      <c r="AQ56" t="s">
        <v>385</v>
      </c>
      <c r="AR56" s="5">
        <v>110010</v>
      </c>
      <c r="AU56"/>
      <c r="AV56"/>
      <c r="AW56"/>
      <c r="AX56"/>
      <c r="AY56"/>
      <c r="AZ56"/>
      <c r="BA56" s="6" t="str">
        <f t="shared" si="0"/>
        <v>X</v>
      </c>
      <c r="BB56" s="6">
        <f t="shared" si="1"/>
        <v>642</v>
      </c>
    </row>
    <row r="57" spans="1:54" s="5" customFormat="1" x14ac:dyDescent="0.25">
      <c r="A57" s="5" t="s">
        <v>360</v>
      </c>
      <c r="B57" s="5" t="s">
        <v>382</v>
      </c>
      <c r="C57" s="5">
        <v>3</v>
      </c>
      <c r="D57" s="5" t="s">
        <v>52</v>
      </c>
      <c r="F57" s="5" t="s">
        <v>82</v>
      </c>
      <c r="G57" s="5">
        <v>42</v>
      </c>
      <c r="H57" s="5" t="s">
        <v>54</v>
      </c>
      <c r="I57" s="5">
        <v>1.3404092599999999</v>
      </c>
      <c r="J57" s="5">
        <v>2.7201897800000001</v>
      </c>
      <c r="K57">
        <v>178.94018978</v>
      </c>
      <c r="L57">
        <v>178.94018978</v>
      </c>
      <c r="M57" s="5">
        <v>1.38</v>
      </c>
      <c r="N57">
        <v>40.824396880000002</v>
      </c>
      <c r="O57">
        <v>-82.387732099999994</v>
      </c>
      <c r="P57">
        <v>40.836616470000003</v>
      </c>
      <c r="Q57">
        <v>-82.366931769999994</v>
      </c>
      <c r="R57" s="5" t="s">
        <v>374</v>
      </c>
      <c r="S57" s="5" t="s">
        <v>383</v>
      </c>
      <c r="T57" s="1">
        <v>45290</v>
      </c>
      <c r="U57"/>
      <c r="V57" s="1">
        <v>45754</v>
      </c>
      <c r="W57" t="s">
        <v>386</v>
      </c>
      <c r="X57" t="s">
        <v>59</v>
      </c>
      <c r="Y57" s="5" t="s">
        <v>68</v>
      </c>
      <c r="Z57" s="5" t="s">
        <v>61</v>
      </c>
      <c r="AA57" s="5">
        <v>642</v>
      </c>
      <c r="AB57" t="s">
        <v>69</v>
      </c>
      <c r="AC57"/>
      <c r="AD57"/>
      <c r="AE57"/>
      <c r="AF57" s="5">
        <v>2025</v>
      </c>
      <c r="AG57"/>
      <c r="AH57" t="s">
        <v>63</v>
      </c>
      <c r="AI57"/>
      <c r="AJ57"/>
      <c r="AK57"/>
      <c r="AL57" s="1">
        <v>2023</v>
      </c>
      <c r="AM57" t="s">
        <v>65</v>
      </c>
      <c r="AN57"/>
      <c r="AO57"/>
      <c r="AP57" t="s">
        <v>64</v>
      </c>
      <c r="AQ57" t="s">
        <v>387</v>
      </c>
      <c r="AR57" s="5">
        <v>110010</v>
      </c>
      <c r="AU57"/>
      <c r="AV57"/>
      <c r="AW57"/>
      <c r="AX57"/>
      <c r="AY57"/>
      <c r="AZ57"/>
      <c r="BA57" s="6" t="str">
        <f t="shared" si="0"/>
        <v>X</v>
      </c>
      <c r="BB57" s="6">
        <f t="shared" si="1"/>
        <v>642</v>
      </c>
    </row>
    <row r="58" spans="1:54" s="5" customFormat="1" x14ac:dyDescent="0.25">
      <c r="A58" s="5" t="s">
        <v>360</v>
      </c>
      <c r="B58" s="5" t="s">
        <v>388</v>
      </c>
      <c r="C58" s="5">
        <v>3</v>
      </c>
      <c r="D58" s="5" t="s">
        <v>52</v>
      </c>
      <c r="F58" s="5" t="s">
        <v>82</v>
      </c>
      <c r="G58" s="5">
        <v>42</v>
      </c>
      <c r="H58" s="5" t="s">
        <v>389</v>
      </c>
      <c r="I58" s="5">
        <v>15.23015777</v>
      </c>
      <c r="J58" s="5">
        <v>19.350213889999999</v>
      </c>
      <c r="K58">
        <v>195.58221388999999</v>
      </c>
      <c r="L58">
        <v>195.58221388999999</v>
      </c>
      <c r="M58" s="5">
        <v>4.12</v>
      </c>
      <c r="N58">
        <v>40.918790659999999</v>
      </c>
      <c r="O58">
        <v>-82.187290619999999</v>
      </c>
      <c r="P58">
        <v>40.958593610000001</v>
      </c>
      <c r="Q58">
        <v>-82.128606160000004</v>
      </c>
      <c r="R58" s="5" t="s">
        <v>390</v>
      </c>
      <c r="S58" s="5" t="s">
        <v>205</v>
      </c>
      <c r="T58" s="1">
        <v>45290</v>
      </c>
      <c r="U58" t="s">
        <v>391</v>
      </c>
      <c r="V58" s="1">
        <v>45754</v>
      </c>
      <c r="W58" t="s">
        <v>392</v>
      </c>
      <c r="X58" t="s">
        <v>59</v>
      </c>
      <c r="Y58" s="5" t="s">
        <v>60</v>
      </c>
      <c r="Z58" s="5" t="s">
        <v>61</v>
      </c>
      <c r="AA58" s="5">
        <v>642</v>
      </c>
      <c r="AB58" t="s">
        <v>62</v>
      </c>
      <c r="AC58"/>
      <c r="AD58"/>
      <c r="AE58"/>
      <c r="AF58" s="5">
        <v>2025</v>
      </c>
      <c r="AG58"/>
      <c r="AH58" t="s">
        <v>63</v>
      </c>
      <c r="AI58"/>
      <c r="AJ58"/>
      <c r="AK58"/>
      <c r="AL58" s="1">
        <v>2023</v>
      </c>
      <c r="AM58" t="s">
        <v>65</v>
      </c>
      <c r="AN58"/>
      <c r="AO58"/>
      <c r="AP58" t="s">
        <v>64</v>
      </c>
      <c r="AQ58" t="s">
        <v>393</v>
      </c>
      <c r="AR58" s="5">
        <v>110010</v>
      </c>
      <c r="AT58" s="5">
        <v>110010</v>
      </c>
      <c r="AU58"/>
      <c r="AV58"/>
      <c r="AW58"/>
      <c r="AX58"/>
      <c r="AY58"/>
      <c r="AZ58"/>
      <c r="BA58" s="6" t="str">
        <f t="shared" si="0"/>
        <v>X</v>
      </c>
      <c r="BB58" s="6">
        <f t="shared" si="1"/>
        <v>642</v>
      </c>
    </row>
    <row r="59" spans="1:54" s="5" customFormat="1" x14ac:dyDescent="0.25">
      <c r="A59" s="5" t="s">
        <v>360</v>
      </c>
      <c r="B59" s="5" t="s">
        <v>388</v>
      </c>
      <c r="C59" s="5">
        <v>3</v>
      </c>
      <c r="D59" s="5" t="s">
        <v>52</v>
      </c>
      <c r="F59" s="5" t="s">
        <v>82</v>
      </c>
      <c r="G59" s="5">
        <v>42</v>
      </c>
      <c r="H59" s="5" t="s">
        <v>389</v>
      </c>
      <c r="I59" s="5">
        <v>15.23015777</v>
      </c>
      <c r="J59" s="5">
        <v>19.350213889999999</v>
      </c>
      <c r="K59">
        <v>195.58221388999999</v>
      </c>
      <c r="L59">
        <v>195.58221388999999</v>
      </c>
      <c r="M59" s="5">
        <v>4.12</v>
      </c>
      <c r="N59">
        <v>40.918790659999999</v>
      </c>
      <c r="O59">
        <v>-82.187290619999999</v>
      </c>
      <c r="P59">
        <v>40.958593610000001</v>
      </c>
      <c r="Q59">
        <v>-82.128606160000004</v>
      </c>
      <c r="R59" s="5" t="s">
        <v>390</v>
      </c>
      <c r="S59" s="5" t="s">
        <v>205</v>
      </c>
      <c r="T59" s="1">
        <v>45290</v>
      </c>
      <c r="U59" t="s">
        <v>391</v>
      </c>
      <c r="V59" s="1">
        <v>45754</v>
      </c>
      <c r="W59" t="s">
        <v>394</v>
      </c>
      <c r="X59" t="s">
        <v>59</v>
      </c>
      <c r="Y59" s="5" t="s">
        <v>60</v>
      </c>
      <c r="Z59" s="5" t="s">
        <v>61</v>
      </c>
      <c r="AA59" s="5">
        <v>642</v>
      </c>
      <c r="AB59" t="s">
        <v>69</v>
      </c>
      <c r="AC59"/>
      <c r="AD59"/>
      <c r="AE59"/>
      <c r="AF59" s="5">
        <v>2025</v>
      </c>
      <c r="AG59"/>
      <c r="AH59" t="s">
        <v>63</v>
      </c>
      <c r="AI59"/>
      <c r="AJ59"/>
      <c r="AK59"/>
      <c r="AL59" s="1">
        <v>2023</v>
      </c>
      <c r="AM59" t="s">
        <v>65</v>
      </c>
      <c r="AN59"/>
      <c r="AO59"/>
      <c r="AP59" t="s">
        <v>64</v>
      </c>
      <c r="AQ59" t="s">
        <v>393</v>
      </c>
      <c r="AR59" s="5">
        <v>110010</v>
      </c>
      <c r="AT59" s="5">
        <v>110010</v>
      </c>
      <c r="AU59"/>
      <c r="AV59"/>
      <c r="AW59"/>
      <c r="AX59"/>
      <c r="AY59"/>
      <c r="AZ59"/>
      <c r="BA59" s="6" t="str">
        <f t="shared" si="0"/>
        <v>X</v>
      </c>
      <c r="BB59" s="6">
        <f t="shared" si="1"/>
        <v>642</v>
      </c>
    </row>
    <row r="60" spans="1:54" s="5" customFormat="1" x14ac:dyDescent="0.25">
      <c r="A60" s="5" t="s">
        <v>395</v>
      </c>
      <c r="B60" s="5" t="s">
        <v>388</v>
      </c>
      <c r="C60" s="5">
        <v>3</v>
      </c>
      <c r="D60" s="5" t="s">
        <v>52</v>
      </c>
      <c r="F60" s="5" t="s">
        <v>82</v>
      </c>
      <c r="G60" s="5">
        <v>42</v>
      </c>
      <c r="H60" s="5" t="s">
        <v>396</v>
      </c>
      <c r="I60" s="5">
        <v>15.23024204</v>
      </c>
      <c r="J60" s="5">
        <v>19.350217959999998</v>
      </c>
      <c r="K60">
        <v>195.58256223000001</v>
      </c>
      <c r="L60">
        <v>195.58256223000001</v>
      </c>
      <c r="M60" s="5">
        <v>4.12</v>
      </c>
      <c r="N60">
        <v>40.918838370000003</v>
      </c>
      <c r="O60">
        <v>-82.187343459999994</v>
      </c>
      <c r="P60">
        <v>40.958734560000003</v>
      </c>
      <c r="Q60">
        <v>-82.128765799999996</v>
      </c>
      <c r="R60" s="5" t="s">
        <v>390</v>
      </c>
      <c r="S60" s="5" t="s">
        <v>205</v>
      </c>
      <c r="T60" s="1">
        <v>45290</v>
      </c>
      <c r="U60" t="s">
        <v>391</v>
      </c>
      <c r="V60" s="1">
        <v>45754</v>
      </c>
      <c r="W60" t="s">
        <v>397</v>
      </c>
      <c r="X60" t="s">
        <v>59</v>
      </c>
      <c r="Y60" s="5" t="s">
        <v>60</v>
      </c>
      <c r="Z60" s="5" t="s">
        <v>61</v>
      </c>
      <c r="AA60" s="5">
        <v>642</v>
      </c>
      <c r="AB60" t="s">
        <v>62</v>
      </c>
      <c r="AC60"/>
      <c r="AD60"/>
      <c r="AE60"/>
      <c r="AF60" s="5">
        <v>2025</v>
      </c>
      <c r="AG60"/>
      <c r="AH60" t="s">
        <v>63</v>
      </c>
      <c r="AI60"/>
      <c r="AJ60"/>
      <c r="AK60"/>
      <c r="AL60" s="1">
        <v>2023</v>
      </c>
      <c r="AM60" t="s">
        <v>65</v>
      </c>
      <c r="AN60"/>
      <c r="AO60"/>
      <c r="AP60" t="s">
        <v>64</v>
      </c>
      <c r="AQ60" t="s">
        <v>393</v>
      </c>
      <c r="AR60" s="5">
        <v>110010</v>
      </c>
      <c r="AT60" s="5">
        <v>110010</v>
      </c>
      <c r="AU60"/>
      <c r="AV60"/>
      <c r="AW60"/>
      <c r="AX60"/>
      <c r="AY60"/>
      <c r="AZ60"/>
      <c r="BA60" s="6" t="str">
        <f t="shared" si="0"/>
        <v>X</v>
      </c>
      <c r="BB60" s="6">
        <f t="shared" si="1"/>
        <v>642</v>
      </c>
    </row>
    <row r="61" spans="1:54" s="5" customFormat="1" x14ac:dyDescent="0.25">
      <c r="A61" s="5" t="s">
        <v>395</v>
      </c>
      <c r="B61" s="5" t="s">
        <v>388</v>
      </c>
      <c r="C61" s="5">
        <v>3</v>
      </c>
      <c r="D61" s="5" t="s">
        <v>52</v>
      </c>
      <c r="F61" s="5" t="s">
        <v>82</v>
      </c>
      <c r="G61" s="5">
        <v>42</v>
      </c>
      <c r="H61" s="5" t="s">
        <v>396</v>
      </c>
      <c r="I61" s="5">
        <v>15.23024204</v>
      </c>
      <c r="J61" s="5">
        <v>19.350217959999998</v>
      </c>
      <c r="K61">
        <v>195.58256223000001</v>
      </c>
      <c r="L61">
        <v>195.58256223000001</v>
      </c>
      <c r="M61" s="5">
        <v>4.12</v>
      </c>
      <c r="N61">
        <v>40.918838370000003</v>
      </c>
      <c r="O61">
        <v>-82.187343459999994</v>
      </c>
      <c r="P61">
        <v>40.958734560000003</v>
      </c>
      <c r="Q61">
        <v>-82.128765799999996</v>
      </c>
      <c r="R61" s="5" t="s">
        <v>390</v>
      </c>
      <c r="S61" s="5" t="s">
        <v>205</v>
      </c>
      <c r="T61" s="1">
        <v>45290</v>
      </c>
      <c r="U61" t="s">
        <v>391</v>
      </c>
      <c r="V61" s="1">
        <v>45754</v>
      </c>
      <c r="W61" t="s">
        <v>398</v>
      </c>
      <c r="X61" t="s">
        <v>59</v>
      </c>
      <c r="Y61" s="5" t="s">
        <v>146</v>
      </c>
      <c r="Z61" s="5" t="s">
        <v>61</v>
      </c>
      <c r="AA61" s="5">
        <v>642</v>
      </c>
      <c r="AB61" t="s">
        <v>62</v>
      </c>
      <c r="AC61"/>
      <c r="AD61"/>
      <c r="AE61"/>
      <c r="AF61" s="5">
        <v>2025</v>
      </c>
      <c r="AG61"/>
      <c r="AH61" t="s">
        <v>63</v>
      </c>
      <c r="AI61"/>
      <c r="AJ61"/>
      <c r="AK61"/>
      <c r="AL61" s="1">
        <v>2023</v>
      </c>
      <c r="AM61" t="s">
        <v>65</v>
      </c>
      <c r="AN61"/>
      <c r="AO61"/>
      <c r="AP61" t="s">
        <v>64</v>
      </c>
      <c r="AQ61" t="s">
        <v>393</v>
      </c>
      <c r="AR61" s="5">
        <v>110010</v>
      </c>
      <c r="AT61" s="5">
        <v>110010</v>
      </c>
      <c r="AU61"/>
      <c r="AV61"/>
      <c r="AW61"/>
      <c r="AX61"/>
      <c r="AY61"/>
      <c r="AZ61"/>
      <c r="BA61" s="6" t="str">
        <f t="shared" si="0"/>
        <v>X</v>
      </c>
      <c r="BB61" s="6">
        <f t="shared" si="1"/>
        <v>642</v>
      </c>
    </row>
    <row r="62" spans="1:54" s="5" customFormat="1" x14ac:dyDescent="0.25">
      <c r="A62" s="5" t="s">
        <v>360</v>
      </c>
      <c r="B62" s="5" t="s">
        <v>388</v>
      </c>
      <c r="C62" s="5">
        <v>3</v>
      </c>
      <c r="D62" s="5" t="s">
        <v>52</v>
      </c>
      <c r="F62" s="5" t="s">
        <v>82</v>
      </c>
      <c r="G62" s="5">
        <v>42</v>
      </c>
      <c r="H62" s="5" t="s">
        <v>389</v>
      </c>
      <c r="I62" s="5">
        <v>15.23015777</v>
      </c>
      <c r="J62" s="5">
        <v>19.350213889999999</v>
      </c>
      <c r="K62">
        <v>195.58221388999999</v>
      </c>
      <c r="L62">
        <v>195.58221388999999</v>
      </c>
      <c r="M62" s="5">
        <v>4.12</v>
      </c>
      <c r="N62">
        <v>40.918790659999999</v>
      </c>
      <c r="O62">
        <v>-82.187290619999999</v>
      </c>
      <c r="P62">
        <v>40.958593610000001</v>
      </c>
      <c r="Q62">
        <v>-82.128606160000004</v>
      </c>
      <c r="R62" s="5" t="s">
        <v>390</v>
      </c>
      <c r="S62" s="5" t="s">
        <v>205</v>
      </c>
      <c r="T62" s="1">
        <v>45290</v>
      </c>
      <c r="U62" t="s">
        <v>391</v>
      </c>
      <c r="V62" s="1">
        <v>45754</v>
      </c>
      <c r="W62" t="s">
        <v>399</v>
      </c>
      <c r="X62" t="s">
        <v>59</v>
      </c>
      <c r="Y62" s="5" t="s">
        <v>146</v>
      </c>
      <c r="Z62" s="5" t="s">
        <v>61</v>
      </c>
      <c r="AA62" s="5">
        <v>642</v>
      </c>
      <c r="AB62" t="s">
        <v>62</v>
      </c>
      <c r="AC62"/>
      <c r="AD62"/>
      <c r="AE62"/>
      <c r="AF62" s="5">
        <v>2025</v>
      </c>
      <c r="AG62"/>
      <c r="AH62" t="s">
        <v>63</v>
      </c>
      <c r="AI62"/>
      <c r="AJ62"/>
      <c r="AK62"/>
      <c r="AL62" s="1">
        <v>2023</v>
      </c>
      <c r="AM62" t="s">
        <v>65</v>
      </c>
      <c r="AN62"/>
      <c r="AO62"/>
      <c r="AP62" t="s">
        <v>64</v>
      </c>
      <c r="AQ62" t="s">
        <v>400</v>
      </c>
      <c r="AR62" s="5">
        <v>110010</v>
      </c>
      <c r="AT62" s="5">
        <v>110010</v>
      </c>
      <c r="AU62"/>
      <c r="AV62"/>
      <c r="AW62"/>
      <c r="AX62"/>
      <c r="AY62"/>
      <c r="AZ62"/>
      <c r="BA62" s="6" t="str">
        <f t="shared" si="0"/>
        <v>X</v>
      </c>
      <c r="BB62" s="6">
        <f t="shared" si="1"/>
        <v>642</v>
      </c>
    </row>
    <row r="63" spans="1:54" s="5" customFormat="1" x14ac:dyDescent="0.25">
      <c r="A63" s="5" t="s">
        <v>395</v>
      </c>
      <c r="B63" s="5" t="s">
        <v>388</v>
      </c>
      <c r="C63" s="5">
        <v>3</v>
      </c>
      <c r="D63" s="5" t="s">
        <v>52</v>
      </c>
      <c r="F63" s="5" t="s">
        <v>82</v>
      </c>
      <c r="G63" s="5">
        <v>42</v>
      </c>
      <c r="H63" s="5" t="s">
        <v>396</v>
      </c>
      <c r="I63" s="5">
        <v>15.23024204</v>
      </c>
      <c r="J63" s="5">
        <v>19.350217959999998</v>
      </c>
      <c r="K63">
        <v>195.58256223000001</v>
      </c>
      <c r="L63">
        <v>195.58256223000001</v>
      </c>
      <c r="M63" s="5">
        <v>4.12</v>
      </c>
      <c r="N63">
        <v>40.918838370000003</v>
      </c>
      <c r="O63">
        <v>-82.187343459999994</v>
      </c>
      <c r="P63">
        <v>40.958734560000003</v>
      </c>
      <c r="Q63">
        <v>-82.128765799999996</v>
      </c>
      <c r="R63" s="5" t="s">
        <v>390</v>
      </c>
      <c r="S63" s="5" t="s">
        <v>205</v>
      </c>
      <c r="T63" s="1">
        <v>45290</v>
      </c>
      <c r="U63" t="s">
        <v>391</v>
      </c>
      <c r="V63" s="1">
        <v>45754</v>
      </c>
      <c r="W63" t="s">
        <v>401</v>
      </c>
      <c r="X63" t="s">
        <v>59</v>
      </c>
      <c r="Y63" s="5" t="s">
        <v>60</v>
      </c>
      <c r="Z63" s="5" t="s">
        <v>61</v>
      </c>
      <c r="AA63" s="5">
        <v>642</v>
      </c>
      <c r="AB63" t="s">
        <v>69</v>
      </c>
      <c r="AC63"/>
      <c r="AD63"/>
      <c r="AE63"/>
      <c r="AF63" s="5">
        <v>2025</v>
      </c>
      <c r="AG63"/>
      <c r="AH63" t="s">
        <v>63</v>
      </c>
      <c r="AI63"/>
      <c r="AJ63"/>
      <c r="AK63"/>
      <c r="AL63" s="1">
        <v>2023</v>
      </c>
      <c r="AM63" t="s">
        <v>65</v>
      </c>
      <c r="AN63"/>
      <c r="AO63"/>
      <c r="AP63" t="s">
        <v>64</v>
      </c>
      <c r="AQ63" t="s">
        <v>400</v>
      </c>
      <c r="AR63" s="5">
        <v>110010</v>
      </c>
      <c r="AT63" s="5">
        <v>110010</v>
      </c>
      <c r="AU63"/>
      <c r="AV63"/>
      <c r="AW63"/>
      <c r="AX63"/>
      <c r="AY63"/>
      <c r="AZ63"/>
      <c r="BA63" s="6" t="str">
        <f t="shared" si="0"/>
        <v>X</v>
      </c>
      <c r="BB63" s="6">
        <f t="shared" si="1"/>
        <v>642</v>
      </c>
    </row>
    <row r="64" spans="1:54" s="5" customFormat="1" x14ac:dyDescent="0.25">
      <c r="A64" s="5" t="s">
        <v>360</v>
      </c>
      <c r="B64" s="5" t="s">
        <v>388</v>
      </c>
      <c r="C64" s="5">
        <v>3</v>
      </c>
      <c r="D64" s="5" t="s">
        <v>52</v>
      </c>
      <c r="F64" s="5" t="s">
        <v>82</v>
      </c>
      <c r="G64" s="5">
        <v>42</v>
      </c>
      <c r="H64" s="5" t="s">
        <v>77</v>
      </c>
      <c r="I64" s="5">
        <v>15.22992387</v>
      </c>
      <c r="J64" s="5">
        <v>9.4144185399999998</v>
      </c>
      <c r="K64">
        <v>185.64642022000001</v>
      </c>
      <c r="L64">
        <v>185.64642022000001</v>
      </c>
      <c r="M64" s="5">
        <v>5.8</v>
      </c>
      <c r="N64">
        <v>40.918791050000003</v>
      </c>
      <c r="O64">
        <v>-82.187296559999993</v>
      </c>
      <c r="P64">
        <v>40.884261909999999</v>
      </c>
      <c r="Q64">
        <v>-82.284317419999994</v>
      </c>
      <c r="R64" s="5" t="s">
        <v>402</v>
      </c>
      <c r="S64" s="5" t="s">
        <v>390</v>
      </c>
      <c r="T64" s="1">
        <v>45290</v>
      </c>
      <c r="U64"/>
      <c r="V64" s="1">
        <v>45754</v>
      </c>
      <c r="W64" t="s">
        <v>403</v>
      </c>
      <c r="X64" t="s">
        <v>79</v>
      </c>
      <c r="Y64" s="5" t="s">
        <v>60</v>
      </c>
      <c r="Z64" s="5" t="s">
        <v>61</v>
      </c>
      <c r="AA64" s="5">
        <v>642</v>
      </c>
      <c r="AB64" t="s">
        <v>62</v>
      </c>
      <c r="AC64"/>
      <c r="AD64" t="s">
        <v>64</v>
      </c>
      <c r="AE64" t="s">
        <v>64</v>
      </c>
      <c r="AF64" s="5">
        <v>2025</v>
      </c>
      <c r="AG64" s="1">
        <v>45074</v>
      </c>
      <c r="AH64" t="s">
        <v>63</v>
      </c>
      <c r="AI64"/>
      <c r="AJ64"/>
      <c r="AK64"/>
      <c r="AL64" s="1">
        <v>45478</v>
      </c>
      <c r="AM64" t="s">
        <v>65</v>
      </c>
      <c r="AN64"/>
      <c r="AO64"/>
      <c r="AP64" t="s">
        <v>64</v>
      </c>
      <c r="AQ64" t="s">
        <v>404</v>
      </c>
      <c r="AR64" s="5">
        <v>110010</v>
      </c>
      <c r="AT64" s="5">
        <v>110010</v>
      </c>
      <c r="AU64"/>
      <c r="AV64"/>
      <c r="AW64"/>
      <c r="AX64"/>
      <c r="AY64"/>
      <c r="AZ64"/>
      <c r="BA64" s="6" t="str">
        <f t="shared" si="0"/>
        <v>X</v>
      </c>
      <c r="BB64" s="6">
        <f t="shared" si="1"/>
        <v>642</v>
      </c>
    </row>
    <row r="65" spans="1:54" s="5" customFormat="1" x14ac:dyDescent="0.25">
      <c r="A65" s="5" t="s">
        <v>360</v>
      </c>
      <c r="B65" s="5" t="s">
        <v>405</v>
      </c>
      <c r="C65" s="5">
        <v>3</v>
      </c>
      <c r="D65" s="5" t="s">
        <v>52</v>
      </c>
      <c r="F65" s="5" t="s">
        <v>82</v>
      </c>
      <c r="G65" s="5">
        <v>42</v>
      </c>
      <c r="I65" s="5">
        <v>2.6596719100000001</v>
      </c>
      <c r="J65" s="5">
        <v>2.7189697800000001</v>
      </c>
      <c r="K65">
        <v>178.93896978000001</v>
      </c>
      <c r="L65">
        <v>178.93896978000001</v>
      </c>
      <c r="M65" s="5">
        <v>0.04</v>
      </c>
      <c r="N65">
        <v>40.836052109999997</v>
      </c>
      <c r="O65">
        <v>-82.367811919999994</v>
      </c>
      <c r="P65">
        <v>40.836601539999997</v>
      </c>
      <c r="Q65">
        <v>-82.366945569999999</v>
      </c>
      <c r="T65" s="1">
        <v>45290</v>
      </c>
      <c r="U65"/>
      <c r="V65" s="1">
        <v>45754</v>
      </c>
      <c r="W65" t="s">
        <v>406</v>
      </c>
      <c r="X65" t="s">
        <v>79</v>
      </c>
      <c r="Y65" s="5" t="s">
        <v>97</v>
      </c>
      <c r="Z65" s="5" t="s">
        <v>98</v>
      </c>
      <c r="AA65" s="5">
        <v>642</v>
      </c>
      <c r="AB65" t="s">
        <v>69</v>
      </c>
      <c r="AC65"/>
      <c r="AD65" t="s">
        <v>64</v>
      </c>
      <c r="AE65" t="s">
        <v>64</v>
      </c>
      <c r="AF65" s="5">
        <v>2025</v>
      </c>
      <c r="AG65" s="1">
        <v>45076</v>
      </c>
      <c r="AH65" t="s">
        <v>63</v>
      </c>
      <c r="AI65"/>
      <c r="AJ65"/>
      <c r="AK65"/>
      <c r="AL65" s="1">
        <v>45465</v>
      </c>
      <c r="AM65" t="s">
        <v>65</v>
      </c>
      <c r="AN65"/>
      <c r="AO65"/>
      <c r="AP65" t="s">
        <v>64</v>
      </c>
      <c r="AQ65"/>
      <c r="AR65" s="5">
        <v>110010</v>
      </c>
      <c r="AU65"/>
      <c r="AV65"/>
      <c r="AW65"/>
      <c r="AX65"/>
      <c r="AY65"/>
      <c r="AZ65"/>
      <c r="BA65" s="6" t="str">
        <f t="shared" si="0"/>
        <v>X</v>
      </c>
      <c r="BB65" s="6">
        <f t="shared" si="1"/>
        <v>642</v>
      </c>
    </row>
    <row r="66" spans="1:54" s="5" customFormat="1" x14ac:dyDescent="0.25">
      <c r="A66" s="5" t="s">
        <v>360</v>
      </c>
      <c r="B66" s="5" t="s">
        <v>407</v>
      </c>
      <c r="C66" s="5">
        <v>3</v>
      </c>
      <c r="D66" s="5" t="s">
        <v>52</v>
      </c>
      <c r="F66" s="5" t="s">
        <v>82</v>
      </c>
      <c r="G66" s="5">
        <v>42</v>
      </c>
      <c r="H66" s="5" t="s">
        <v>77</v>
      </c>
      <c r="I66" s="5">
        <v>2.71914882</v>
      </c>
      <c r="J66" s="5">
        <v>1.3403421900000001</v>
      </c>
      <c r="K66">
        <v>177.57234219</v>
      </c>
      <c r="L66">
        <v>177.57234219</v>
      </c>
      <c r="M66" s="5">
        <v>1.38</v>
      </c>
      <c r="N66">
        <v>40.836606539999998</v>
      </c>
      <c r="O66">
        <v>-82.366946650000003</v>
      </c>
      <c r="P66">
        <v>40.824396900000004</v>
      </c>
      <c r="Q66">
        <v>-82.387733609999998</v>
      </c>
      <c r="R66" s="5" t="s">
        <v>374</v>
      </c>
      <c r="S66" s="5" t="s">
        <v>383</v>
      </c>
      <c r="T66" s="1">
        <v>45290</v>
      </c>
      <c r="U66"/>
      <c r="V66" s="1">
        <v>45754</v>
      </c>
      <c r="W66" t="s">
        <v>408</v>
      </c>
      <c r="X66" t="s">
        <v>79</v>
      </c>
      <c r="Y66" s="5" t="s">
        <v>60</v>
      </c>
      <c r="Z66" s="5" t="s">
        <v>61</v>
      </c>
      <c r="AA66" s="5">
        <v>642</v>
      </c>
      <c r="AB66" t="s">
        <v>409</v>
      </c>
      <c r="AC66"/>
      <c r="AD66" t="s">
        <v>64</v>
      </c>
      <c r="AE66" t="s">
        <v>64</v>
      </c>
      <c r="AF66" s="5">
        <v>2025</v>
      </c>
      <c r="AG66" s="1">
        <v>45092</v>
      </c>
      <c r="AH66" t="s">
        <v>63</v>
      </c>
      <c r="AI66"/>
      <c r="AJ66"/>
      <c r="AK66"/>
      <c r="AL66" s="1">
        <v>45458</v>
      </c>
      <c r="AM66" t="s">
        <v>65</v>
      </c>
      <c r="AN66"/>
      <c r="AO66"/>
      <c r="AP66" t="s">
        <v>64</v>
      </c>
      <c r="AQ66" t="s">
        <v>385</v>
      </c>
      <c r="AR66" s="5">
        <v>110010</v>
      </c>
      <c r="AT66" s="5">
        <v>110010</v>
      </c>
      <c r="AU66"/>
      <c r="AV66"/>
      <c r="AW66"/>
      <c r="AX66"/>
      <c r="AY66"/>
      <c r="AZ66"/>
      <c r="BA66" s="6" t="str">
        <f t="shared" ref="BA66:BA129" si="2">IF(AND(AA66=642,AF66&lt;2026,AS66=""),"X",IF(AND(AA66=643,AF66&lt;2025,AS66=""),"X",IF(AND(AA66=644,AF66&lt;2023,AS66=""),"X",IF(AND(AA66=807,AF66&lt;2022,AS66=""),"X",IF(AND(AA66=642,AF66=2025,AS66&gt;0),"X","")))))</f>
        <v>X</v>
      </c>
      <c r="BB66" s="6">
        <f t="shared" ref="BB66:BB129" si="3">IF(AND(BA66="X",AS66&gt;0,AF66=2025,AA66=642),643,IF(BA66="X",642,""))</f>
        <v>642</v>
      </c>
    </row>
    <row r="67" spans="1:54" s="5" customFormat="1" x14ac:dyDescent="0.25">
      <c r="A67" s="5" t="s">
        <v>360</v>
      </c>
      <c r="B67" s="5" t="s">
        <v>410</v>
      </c>
      <c r="C67" s="5">
        <v>3</v>
      </c>
      <c r="D67" s="5" t="s">
        <v>52</v>
      </c>
      <c r="F67" s="5" t="s">
        <v>82</v>
      </c>
      <c r="G67" s="5">
        <v>42</v>
      </c>
      <c r="H67" s="5" t="s">
        <v>54</v>
      </c>
      <c r="I67" s="5">
        <v>2.7201897800000001</v>
      </c>
      <c r="J67" s="5">
        <v>2.8702355599999998</v>
      </c>
      <c r="K67">
        <v>179.09023556</v>
      </c>
      <c r="L67">
        <v>179.09023556</v>
      </c>
      <c r="M67" s="5">
        <v>0.15</v>
      </c>
      <c r="N67">
        <v>40.836616470000003</v>
      </c>
      <c r="O67">
        <v>-82.366931769999994</v>
      </c>
      <c r="P67">
        <v>40.838050760000002</v>
      </c>
      <c r="Q67">
        <v>-82.364786519999996</v>
      </c>
      <c r="R67" s="5" t="s">
        <v>383</v>
      </c>
      <c r="S67" s="5" t="s">
        <v>411</v>
      </c>
      <c r="T67" s="1">
        <v>45290</v>
      </c>
      <c r="U67"/>
      <c r="V67" s="1">
        <v>45754</v>
      </c>
      <c r="W67" t="s">
        <v>412</v>
      </c>
      <c r="X67" t="s">
        <v>59</v>
      </c>
      <c r="Y67" s="5" t="s">
        <v>60</v>
      </c>
      <c r="Z67" s="5" t="s">
        <v>61</v>
      </c>
      <c r="AA67" s="5">
        <v>642</v>
      </c>
      <c r="AB67" t="s">
        <v>62</v>
      </c>
      <c r="AC67"/>
      <c r="AD67"/>
      <c r="AE67"/>
      <c r="AF67" s="5">
        <v>2025</v>
      </c>
      <c r="AG67"/>
      <c r="AH67" t="s">
        <v>63</v>
      </c>
      <c r="AI67"/>
      <c r="AJ67"/>
      <c r="AK67"/>
      <c r="AL67" s="1">
        <v>2023</v>
      </c>
      <c r="AM67" t="s">
        <v>65</v>
      </c>
      <c r="AN67"/>
      <c r="AO67"/>
      <c r="AP67" t="s">
        <v>64</v>
      </c>
      <c r="AQ67"/>
      <c r="AR67" s="5">
        <v>110010</v>
      </c>
      <c r="AU67"/>
      <c r="AV67"/>
      <c r="AW67"/>
      <c r="AX67"/>
      <c r="AY67"/>
      <c r="AZ67"/>
      <c r="BA67" s="6" t="str">
        <f t="shared" si="2"/>
        <v>X</v>
      </c>
      <c r="BB67" s="6">
        <f t="shared" si="3"/>
        <v>642</v>
      </c>
    </row>
    <row r="68" spans="1:54" s="5" customFormat="1" x14ac:dyDescent="0.25">
      <c r="A68" s="5" t="s">
        <v>360</v>
      </c>
      <c r="B68" s="5" t="s">
        <v>410</v>
      </c>
      <c r="C68" s="5">
        <v>3</v>
      </c>
      <c r="D68" s="5" t="s">
        <v>52</v>
      </c>
      <c r="F68" s="5" t="s">
        <v>82</v>
      </c>
      <c r="G68" s="5">
        <v>42</v>
      </c>
      <c r="H68" s="5" t="s">
        <v>54</v>
      </c>
      <c r="I68" s="5">
        <v>2.7201897800000001</v>
      </c>
      <c r="J68" s="5">
        <v>2.8702355599999998</v>
      </c>
      <c r="K68">
        <v>179.09023556</v>
      </c>
      <c r="L68">
        <v>179.09023556</v>
      </c>
      <c r="M68" s="5">
        <v>0.15</v>
      </c>
      <c r="N68">
        <v>40.836616470000003</v>
      </c>
      <c r="O68">
        <v>-82.366931769999994</v>
      </c>
      <c r="P68">
        <v>40.838050760000002</v>
      </c>
      <c r="Q68">
        <v>-82.364786519999996</v>
      </c>
      <c r="R68" s="5" t="s">
        <v>383</v>
      </c>
      <c r="S68" s="5" t="s">
        <v>411</v>
      </c>
      <c r="T68" s="1">
        <v>45290</v>
      </c>
      <c r="U68"/>
      <c r="V68" s="1">
        <v>45754</v>
      </c>
      <c r="W68" t="s">
        <v>413</v>
      </c>
      <c r="X68" t="s">
        <v>59</v>
      </c>
      <c r="Y68" s="5" t="s">
        <v>68</v>
      </c>
      <c r="Z68" s="5" t="s">
        <v>61</v>
      </c>
      <c r="AA68" s="5">
        <v>642</v>
      </c>
      <c r="AB68" t="s">
        <v>69</v>
      </c>
      <c r="AC68"/>
      <c r="AD68"/>
      <c r="AE68"/>
      <c r="AF68" s="5">
        <v>2025</v>
      </c>
      <c r="AG68"/>
      <c r="AH68" t="s">
        <v>63</v>
      </c>
      <c r="AI68"/>
      <c r="AJ68"/>
      <c r="AK68"/>
      <c r="AL68" s="1">
        <v>2023</v>
      </c>
      <c r="AM68" t="s">
        <v>65</v>
      </c>
      <c r="AN68"/>
      <c r="AO68"/>
      <c r="AP68" t="s">
        <v>64</v>
      </c>
      <c r="AQ68"/>
      <c r="AR68" s="5">
        <v>110010</v>
      </c>
      <c r="AU68"/>
      <c r="AV68"/>
      <c r="AW68"/>
      <c r="AX68"/>
      <c r="AY68"/>
      <c r="AZ68"/>
      <c r="BA68" s="6" t="str">
        <f t="shared" si="2"/>
        <v>X</v>
      </c>
      <c r="BB68" s="6">
        <f t="shared" si="3"/>
        <v>642</v>
      </c>
    </row>
    <row r="69" spans="1:54" s="5" customFormat="1" x14ac:dyDescent="0.25">
      <c r="A69" s="5" t="s">
        <v>360</v>
      </c>
      <c r="B69" s="5" t="s">
        <v>410</v>
      </c>
      <c r="C69" s="5">
        <v>3</v>
      </c>
      <c r="D69" s="5" t="s">
        <v>52</v>
      </c>
      <c r="F69" s="5" t="s">
        <v>82</v>
      </c>
      <c r="G69" s="5">
        <v>42</v>
      </c>
      <c r="H69" s="5" t="s">
        <v>77</v>
      </c>
      <c r="I69" s="5">
        <v>2.72004965</v>
      </c>
      <c r="J69" s="5">
        <v>2.8700852399999999</v>
      </c>
      <c r="K69">
        <v>179.09008524000001</v>
      </c>
      <c r="L69">
        <v>179.09008524000001</v>
      </c>
      <c r="M69" s="5">
        <v>0.15</v>
      </c>
      <c r="N69">
        <v>40.836615049999999</v>
      </c>
      <c r="O69">
        <v>-82.366933680000002</v>
      </c>
      <c r="P69">
        <v>40.838050770000002</v>
      </c>
      <c r="Q69">
        <v>-82.364790589999998</v>
      </c>
      <c r="R69" s="5" t="s">
        <v>414</v>
      </c>
      <c r="S69" s="5" t="s">
        <v>390</v>
      </c>
      <c r="T69" s="1">
        <v>45290</v>
      </c>
      <c r="U69"/>
      <c r="V69" s="1">
        <v>45754</v>
      </c>
      <c r="W69" t="s">
        <v>415</v>
      </c>
      <c r="X69" t="s">
        <v>79</v>
      </c>
      <c r="Y69" s="5" t="s">
        <v>60</v>
      </c>
      <c r="Z69" s="5" t="s">
        <v>61</v>
      </c>
      <c r="AA69" s="5">
        <v>642</v>
      </c>
      <c r="AB69" t="s">
        <v>416</v>
      </c>
      <c r="AC69"/>
      <c r="AD69" t="s">
        <v>64</v>
      </c>
      <c r="AE69" t="s">
        <v>64</v>
      </c>
      <c r="AF69" s="5">
        <v>2025</v>
      </c>
      <c r="AG69" s="1">
        <v>45083</v>
      </c>
      <c r="AH69" t="s">
        <v>63</v>
      </c>
      <c r="AI69"/>
      <c r="AJ69"/>
      <c r="AK69"/>
      <c r="AL69" s="1">
        <v>45457</v>
      </c>
      <c r="AM69" t="s">
        <v>65</v>
      </c>
      <c r="AN69"/>
      <c r="AO69"/>
      <c r="AP69" t="s">
        <v>64</v>
      </c>
      <c r="AQ69"/>
      <c r="AR69" s="5">
        <v>110010</v>
      </c>
      <c r="AU69"/>
      <c r="AV69"/>
      <c r="AW69"/>
      <c r="AX69"/>
      <c r="AY69"/>
      <c r="AZ69"/>
      <c r="BA69" s="6" t="str">
        <f t="shared" si="2"/>
        <v>X</v>
      </c>
      <c r="BB69" s="6">
        <f t="shared" si="3"/>
        <v>642</v>
      </c>
    </row>
    <row r="70" spans="1:54" s="5" customFormat="1" x14ac:dyDescent="0.25">
      <c r="A70" s="5" t="s">
        <v>360</v>
      </c>
      <c r="B70" s="5" t="s">
        <v>417</v>
      </c>
      <c r="C70" s="5">
        <v>3</v>
      </c>
      <c r="D70" s="5" t="s">
        <v>52</v>
      </c>
      <c r="F70" s="5" t="s">
        <v>82</v>
      </c>
      <c r="G70" s="5">
        <v>42</v>
      </c>
      <c r="H70" s="5" t="s">
        <v>77</v>
      </c>
      <c r="I70" s="5">
        <v>2.8689541200000002</v>
      </c>
      <c r="J70" s="5">
        <v>2.8689786800000001</v>
      </c>
      <c r="K70">
        <v>179.10097868</v>
      </c>
      <c r="L70">
        <v>179.10097868</v>
      </c>
      <c r="M70" s="5">
        <v>0.02</v>
      </c>
      <c r="N70">
        <v>40.838044140000001</v>
      </c>
      <c r="O70">
        <v>-82.364812420000007</v>
      </c>
      <c r="P70">
        <v>40.83804516</v>
      </c>
      <c r="Q70">
        <v>-82.364813089999998</v>
      </c>
      <c r="R70" s="5" t="s">
        <v>414</v>
      </c>
      <c r="S70" s="5" t="s">
        <v>418</v>
      </c>
      <c r="T70" s="1">
        <v>45290</v>
      </c>
      <c r="U70"/>
      <c r="V70" s="1">
        <v>45754</v>
      </c>
      <c r="W70" t="s">
        <v>419</v>
      </c>
      <c r="X70" t="s">
        <v>79</v>
      </c>
      <c r="Y70" s="5" t="s">
        <v>97</v>
      </c>
      <c r="Z70" s="5" t="s">
        <v>98</v>
      </c>
      <c r="AA70" s="5">
        <v>642</v>
      </c>
      <c r="AB70" t="s">
        <v>69</v>
      </c>
      <c r="AC70"/>
      <c r="AD70" t="s">
        <v>64</v>
      </c>
      <c r="AE70" t="s">
        <v>64</v>
      </c>
      <c r="AF70" s="5">
        <v>2025</v>
      </c>
      <c r="AG70" s="1">
        <v>45098</v>
      </c>
      <c r="AH70" t="s">
        <v>63</v>
      </c>
      <c r="AI70"/>
      <c r="AJ70"/>
      <c r="AK70"/>
      <c r="AL70" s="1">
        <v>45472</v>
      </c>
      <c r="AM70" t="s">
        <v>65</v>
      </c>
      <c r="AN70"/>
      <c r="AO70"/>
      <c r="AP70" t="s">
        <v>64</v>
      </c>
      <c r="AQ70"/>
      <c r="AR70" s="5">
        <v>110010</v>
      </c>
      <c r="AT70" s="5">
        <v>110010</v>
      </c>
      <c r="AU70"/>
      <c r="AV70"/>
      <c r="AW70"/>
      <c r="AX70"/>
      <c r="AY70"/>
      <c r="AZ70"/>
      <c r="BA70" s="6" t="str">
        <f t="shared" si="2"/>
        <v>X</v>
      </c>
      <c r="BB70" s="6">
        <f t="shared" si="3"/>
        <v>642</v>
      </c>
    </row>
    <row r="71" spans="1:54" s="5" customFormat="1" x14ac:dyDescent="0.25">
      <c r="A71" s="5" t="s">
        <v>360</v>
      </c>
      <c r="B71" s="5" t="s">
        <v>420</v>
      </c>
      <c r="C71" s="5">
        <v>3</v>
      </c>
      <c r="D71" s="5" t="s">
        <v>52</v>
      </c>
      <c r="F71" s="5" t="s">
        <v>82</v>
      </c>
      <c r="G71" s="5">
        <v>42</v>
      </c>
      <c r="H71" s="5" t="s">
        <v>54</v>
      </c>
      <c r="I71" s="5">
        <v>2.8702355599999998</v>
      </c>
      <c r="J71" s="5">
        <v>3.28993709</v>
      </c>
      <c r="K71">
        <v>179.50993708999999</v>
      </c>
      <c r="L71">
        <v>179.50993708999999</v>
      </c>
      <c r="M71" s="5">
        <v>0.42</v>
      </c>
      <c r="N71">
        <v>40.838050760000002</v>
      </c>
      <c r="O71">
        <v>-82.364786519999996</v>
      </c>
      <c r="P71">
        <v>40.841617409999998</v>
      </c>
      <c r="Q71">
        <v>-82.358345439999994</v>
      </c>
      <c r="R71" s="5" t="s">
        <v>411</v>
      </c>
      <c r="S71" s="5" t="s">
        <v>390</v>
      </c>
      <c r="T71" s="1">
        <v>45290</v>
      </c>
      <c r="U71"/>
      <c r="V71" s="1">
        <v>45754</v>
      </c>
      <c r="W71" t="s">
        <v>421</v>
      </c>
      <c r="X71" t="s">
        <v>79</v>
      </c>
      <c r="Y71" s="5" t="s">
        <v>60</v>
      </c>
      <c r="Z71" s="5" t="s">
        <v>61</v>
      </c>
      <c r="AA71" s="5">
        <v>642</v>
      </c>
      <c r="AB71" t="s">
        <v>62</v>
      </c>
      <c r="AC71"/>
      <c r="AD71"/>
      <c r="AE71"/>
      <c r="AF71" s="5">
        <v>2025</v>
      </c>
      <c r="AG71" s="1">
        <v>45091</v>
      </c>
      <c r="AH71" t="s">
        <v>63</v>
      </c>
      <c r="AI71"/>
      <c r="AJ71"/>
      <c r="AK71"/>
      <c r="AL71" s="1">
        <v>2023</v>
      </c>
      <c r="AM71" t="s">
        <v>65</v>
      </c>
      <c r="AN71"/>
      <c r="AO71"/>
      <c r="AP71" t="s">
        <v>64</v>
      </c>
      <c r="AQ71"/>
      <c r="AR71" s="5">
        <v>110010</v>
      </c>
      <c r="AU71"/>
      <c r="AV71"/>
      <c r="AW71"/>
      <c r="AX71"/>
      <c r="AY71"/>
      <c r="AZ71"/>
      <c r="BA71" s="6" t="str">
        <f t="shared" si="2"/>
        <v>X</v>
      </c>
      <c r="BB71" s="6">
        <f t="shared" si="3"/>
        <v>642</v>
      </c>
    </row>
    <row r="72" spans="1:54" s="5" customFormat="1" x14ac:dyDescent="0.25">
      <c r="A72" s="5" t="s">
        <v>360</v>
      </c>
      <c r="B72" s="5" t="s">
        <v>420</v>
      </c>
      <c r="C72" s="5">
        <v>3</v>
      </c>
      <c r="D72" s="5" t="s">
        <v>52</v>
      </c>
      <c r="F72" s="5" t="s">
        <v>82</v>
      </c>
      <c r="G72" s="5">
        <v>42</v>
      </c>
      <c r="H72" s="5" t="s">
        <v>54</v>
      </c>
      <c r="I72" s="5">
        <v>2.8702355599999998</v>
      </c>
      <c r="J72" s="5">
        <v>3.28993709</v>
      </c>
      <c r="K72">
        <v>179.50993708999999</v>
      </c>
      <c r="L72">
        <v>179.50993708999999</v>
      </c>
      <c r="M72" s="5">
        <v>0.42</v>
      </c>
      <c r="N72">
        <v>40.838050760000002</v>
      </c>
      <c r="O72">
        <v>-82.364786519999996</v>
      </c>
      <c r="P72">
        <v>40.841617409999998</v>
      </c>
      <c r="Q72">
        <v>-82.358345439999994</v>
      </c>
      <c r="R72" s="5" t="s">
        <v>411</v>
      </c>
      <c r="S72" s="5" t="s">
        <v>390</v>
      </c>
      <c r="T72" s="1">
        <v>45290</v>
      </c>
      <c r="U72"/>
      <c r="V72" s="1">
        <v>45754</v>
      </c>
      <c r="W72" t="s">
        <v>422</v>
      </c>
      <c r="X72" t="s">
        <v>79</v>
      </c>
      <c r="Y72" s="5" t="s">
        <v>68</v>
      </c>
      <c r="Z72" s="5" t="s">
        <v>61</v>
      </c>
      <c r="AA72" s="5">
        <v>642</v>
      </c>
      <c r="AB72" t="s">
        <v>69</v>
      </c>
      <c r="AC72"/>
      <c r="AD72"/>
      <c r="AE72"/>
      <c r="AF72" s="5">
        <v>2025</v>
      </c>
      <c r="AG72" s="1">
        <v>45084</v>
      </c>
      <c r="AH72" t="s">
        <v>63</v>
      </c>
      <c r="AI72"/>
      <c r="AJ72"/>
      <c r="AK72"/>
      <c r="AL72" s="1">
        <v>2023</v>
      </c>
      <c r="AM72" t="s">
        <v>65</v>
      </c>
      <c r="AN72"/>
      <c r="AO72"/>
      <c r="AP72" t="s">
        <v>64</v>
      </c>
      <c r="AQ72"/>
      <c r="AR72" s="5">
        <v>110010</v>
      </c>
      <c r="AU72"/>
      <c r="AV72"/>
      <c r="AW72"/>
      <c r="AX72"/>
      <c r="AY72"/>
      <c r="AZ72"/>
      <c r="BA72" s="6" t="str">
        <f t="shared" si="2"/>
        <v>X</v>
      </c>
      <c r="BB72" s="6">
        <f t="shared" si="3"/>
        <v>642</v>
      </c>
    </row>
    <row r="73" spans="1:54" s="5" customFormat="1" x14ac:dyDescent="0.25">
      <c r="A73" s="5" t="s">
        <v>360</v>
      </c>
      <c r="B73" s="5" t="s">
        <v>420</v>
      </c>
      <c r="C73" s="5">
        <v>3</v>
      </c>
      <c r="D73" s="5" t="s">
        <v>52</v>
      </c>
      <c r="F73" s="5" t="s">
        <v>82</v>
      </c>
      <c r="G73" s="5">
        <v>42</v>
      </c>
      <c r="H73" s="5" t="s">
        <v>54</v>
      </c>
      <c r="I73" s="5">
        <v>2.8702355599999998</v>
      </c>
      <c r="J73" s="5">
        <v>3.28993709</v>
      </c>
      <c r="K73">
        <v>179.50993708999999</v>
      </c>
      <c r="L73">
        <v>179.50993708999999</v>
      </c>
      <c r="M73" s="5">
        <v>0.42</v>
      </c>
      <c r="N73">
        <v>40.838050760000002</v>
      </c>
      <c r="O73">
        <v>-82.364786519999996</v>
      </c>
      <c r="P73">
        <v>40.841617409999998</v>
      </c>
      <c r="Q73">
        <v>-82.358345439999994</v>
      </c>
      <c r="R73" s="5" t="s">
        <v>411</v>
      </c>
      <c r="S73" s="5" t="s">
        <v>390</v>
      </c>
      <c r="T73" s="1">
        <v>45290</v>
      </c>
      <c r="U73"/>
      <c r="V73" s="1">
        <v>45754</v>
      </c>
      <c r="W73" t="s">
        <v>423</v>
      </c>
      <c r="X73" t="s">
        <v>79</v>
      </c>
      <c r="Y73" s="5" t="s">
        <v>146</v>
      </c>
      <c r="Z73" s="5" t="s">
        <v>61</v>
      </c>
      <c r="AA73" s="5">
        <v>642</v>
      </c>
      <c r="AB73" t="s">
        <v>62</v>
      </c>
      <c r="AC73"/>
      <c r="AD73"/>
      <c r="AE73"/>
      <c r="AF73" s="5">
        <v>2025</v>
      </c>
      <c r="AG73" s="1">
        <v>45082</v>
      </c>
      <c r="AH73" t="s">
        <v>63</v>
      </c>
      <c r="AI73"/>
      <c r="AJ73"/>
      <c r="AK73"/>
      <c r="AL73" s="1">
        <v>2023</v>
      </c>
      <c r="AM73" t="s">
        <v>65</v>
      </c>
      <c r="AN73"/>
      <c r="AO73"/>
      <c r="AP73" t="s">
        <v>64</v>
      </c>
      <c r="AQ73"/>
      <c r="AR73" s="5">
        <v>110010</v>
      </c>
      <c r="AU73"/>
      <c r="AV73"/>
      <c r="AW73"/>
      <c r="AX73"/>
      <c r="AY73"/>
      <c r="AZ73"/>
      <c r="BA73" s="6" t="str">
        <f t="shared" si="2"/>
        <v>X</v>
      </c>
      <c r="BB73" s="6">
        <f t="shared" si="3"/>
        <v>642</v>
      </c>
    </row>
    <row r="74" spans="1:54" s="5" customFormat="1" x14ac:dyDescent="0.25">
      <c r="A74" s="5" t="s">
        <v>360</v>
      </c>
      <c r="B74" s="5" t="s">
        <v>424</v>
      </c>
      <c r="C74" s="5">
        <v>3</v>
      </c>
      <c r="D74" s="5" t="s">
        <v>52</v>
      </c>
      <c r="F74" s="5" t="s">
        <v>82</v>
      </c>
      <c r="G74" s="5">
        <v>42</v>
      </c>
      <c r="H74" s="5" t="s">
        <v>77</v>
      </c>
      <c r="I74" s="5">
        <v>2.92055847</v>
      </c>
      <c r="J74" s="5">
        <v>2.9303326699999999</v>
      </c>
      <c r="K74">
        <v>179.15033269</v>
      </c>
      <c r="L74">
        <v>179.15033269</v>
      </c>
      <c r="M74" s="5">
        <v>0.01</v>
      </c>
      <c r="N74">
        <v>40.838591790000002</v>
      </c>
      <c r="O74">
        <v>-82.364139359999996</v>
      </c>
      <c r="P74">
        <v>40.838689700000003</v>
      </c>
      <c r="Q74">
        <v>-82.36400458</v>
      </c>
      <c r="R74" s="5" t="s">
        <v>425</v>
      </c>
      <c r="T74" s="1">
        <v>45290</v>
      </c>
      <c r="U74"/>
      <c r="V74" s="1">
        <v>45754</v>
      </c>
      <c r="W74" t="s">
        <v>426</v>
      </c>
      <c r="X74" t="s">
        <v>79</v>
      </c>
      <c r="Y74" s="5" t="s">
        <v>102</v>
      </c>
      <c r="Z74" s="5" t="s">
        <v>98</v>
      </c>
      <c r="AA74" s="5">
        <v>642</v>
      </c>
      <c r="AB74" t="s">
        <v>62</v>
      </c>
      <c r="AC74"/>
      <c r="AD74" t="s">
        <v>64</v>
      </c>
      <c r="AE74" t="s">
        <v>64</v>
      </c>
      <c r="AF74" s="5">
        <v>2025</v>
      </c>
      <c r="AG74" s="1">
        <v>45090</v>
      </c>
      <c r="AH74" t="s">
        <v>63</v>
      </c>
      <c r="AI74"/>
      <c r="AJ74"/>
      <c r="AK74"/>
      <c r="AL74" s="1">
        <v>45450</v>
      </c>
      <c r="AM74" t="s">
        <v>65</v>
      </c>
      <c r="AN74"/>
      <c r="AO74"/>
      <c r="AP74" t="s">
        <v>64</v>
      </c>
      <c r="AQ74"/>
      <c r="AR74" s="5">
        <v>110010</v>
      </c>
      <c r="AU74"/>
      <c r="AV74"/>
      <c r="AW74"/>
      <c r="AX74"/>
      <c r="AY74"/>
      <c r="AZ74"/>
      <c r="BA74" s="6" t="str">
        <f t="shared" si="2"/>
        <v>X</v>
      </c>
      <c r="BB74" s="6">
        <f t="shared" si="3"/>
        <v>642</v>
      </c>
    </row>
    <row r="75" spans="1:54" s="5" customFormat="1" x14ac:dyDescent="0.25">
      <c r="A75" s="5" t="s">
        <v>360</v>
      </c>
      <c r="B75" s="5" t="s">
        <v>424</v>
      </c>
      <c r="C75" s="5">
        <v>3</v>
      </c>
      <c r="D75" s="5" t="s">
        <v>52</v>
      </c>
      <c r="F75" s="5" t="s">
        <v>82</v>
      </c>
      <c r="G75" s="5">
        <v>42</v>
      </c>
      <c r="H75" s="5" t="s">
        <v>77</v>
      </c>
      <c r="I75" s="5">
        <v>2.9205022299999999</v>
      </c>
      <c r="J75" s="5">
        <v>2.9318678399999998</v>
      </c>
      <c r="K75">
        <v>179.15186786000001</v>
      </c>
      <c r="L75">
        <v>179.15186786000001</v>
      </c>
      <c r="M75" s="5">
        <v>0.01</v>
      </c>
      <c r="N75">
        <v>40.838568700000003</v>
      </c>
      <c r="O75">
        <v>-82.364111190000003</v>
      </c>
      <c r="P75">
        <v>40.838679800000001</v>
      </c>
      <c r="Q75">
        <v>-82.363950930000001</v>
      </c>
      <c r="R75" s="5" t="s">
        <v>427</v>
      </c>
      <c r="T75" s="1">
        <v>45290</v>
      </c>
      <c r="U75"/>
      <c r="V75" s="1">
        <v>45754</v>
      </c>
      <c r="W75" t="s">
        <v>428</v>
      </c>
      <c r="X75" t="s">
        <v>79</v>
      </c>
      <c r="Y75" s="5" t="s">
        <v>102</v>
      </c>
      <c r="Z75" s="5" t="s">
        <v>98</v>
      </c>
      <c r="AA75" s="5">
        <v>642</v>
      </c>
      <c r="AB75" t="s">
        <v>62</v>
      </c>
      <c r="AC75"/>
      <c r="AD75" t="s">
        <v>64</v>
      </c>
      <c r="AE75" t="s">
        <v>64</v>
      </c>
      <c r="AF75" s="5">
        <v>2025</v>
      </c>
      <c r="AG75" s="1">
        <v>45083</v>
      </c>
      <c r="AH75" t="s">
        <v>63</v>
      </c>
      <c r="AI75"/>
      <c r="AJ75"/>
      <c r="AK75"/>
      <c r="AL75" s="1">
        <v>45479</v>
      </c>
      <c r="AM75" t="s">
        <v>65</v>
      </c>
      <c r="AN75"/>
      <c r="AO75"/>
      <c r="AP75" t="s">
        <v>64</v>
      </c>
      <c r="AQ75"/>
      <c r="AR75" s="5">
        <v>110010</v>
      </c>
      <c r="AU75"/>
      <c r="AV75"/>
      <c r="AW75"/>
      <c r="AX75"/>
      <c r="AY75"/>
      <c r="AZ75"/>
      <c r="BA75" s="6" t="str">
        <f t="shared" si="2"/>
        <v>X</v>
      </c>
      <c r="BB75" s="6">
        <f t="shared" si="3"/>
        <v>642</v>
      </c>
    </row>
    <row r="76" spans="1:54" s="5" customFormat="1" x14ac:dyDescent="0.25">
      <c r="A76" s="5" t="s">
        <v>360</v>
      </c>
      <c r="B76" s="5" t="s">
        <v>429</v>
      </c>
      <c r="C76" s="5">
        <v>3</v>
      </c>
      <c r="D76" s="5" t="s">
        <v>52</v>
      </c>
      <c r="F76" s="5" t="s">
        <v>82</v>
      </c>
      <c r="G76" s="5">
        <v>42</v>
      </c>
      <c r="H76" s="5" t="s">
        <v>77</v>
      </c>
      <c r="I76" s="5">
        <v>2.9337547800000001</v>
      </c>
      <c r="J76" s="5">
        <v>2.9400590000000002</v>
      </c>
      <c r="K76">
        <v>179.16005901</v>
      </c>
      <c r="L76">
        <v>179.16005901</v>
      </c>
      <c r="M76" s="5">
        <v>0.01</v>
      </c>
      <c r="N76">
        <v>40.83869756</v>
      </c>
      <c r="O76">
        <v>-82.363923439999994</v>
      </c>
      <c r="P76">
        <v>40.838758439999999</v>
      </c>
      <c r="Q76">
        <v>-82.363833589999999</v>
      </c>
      <c r="R76" s="5" t="s">
        <v>425</v>
      </c>
      <c r="T76" s="1">
        <v>45290</v>
      </c>
      <c r="U76"/>
      <c r="V76" s="1">
        <v>45754</v>
      </c>
      <c r="W76" t="s">
        <v>430</v>
      </c>
      <c r="X76" t="s">
        <v>79</v>
      </c>
      <c r="Y76" s="5" t="s">
        <v>102</v>
      </c>
      <c r="Z76" s="5" t="s">
        <v>98</v>
      </c>
      <c r="AA76" s="5">
        <v>642</v>
      </c>
      <c r="AB76" t="s">
        <v>62</v>
      </c>
      <c r="AC76"/>
      <c r="AD76" t="s">
        <v>64</v>
      </c>
      <c r="AE76" t="s">
        <v>64</v>
      </c>
      <c r="AF76" s="5">
        <v>2025</v>
      </c>
      <c r="AG76" s="1">
        <v>45083</v>
      </c>
      <c r="AH76" t="s">
        <v>63</v>
      </c>
      <c r="AI76"/>
      <c r="AJ76"/>
      <c r="AK76"/>
      <c r="AL76" s="1">
        <v>45474</v>
      </c>
      <c r="AM76" t="s">
        <v>65</v>
      </c>
      <c r="AN76"/>
      <c r="AO76"/>
      <c r="AP76" t="s">
        <v>64</v>
      </c>
      <c r="AQ76"/>
      <c r="AR76" s="5">
        <v>110010</v>
      </c>
      <c r="AU76"/>
      <c r="AV76"/>
      <c r="AW76"/>
      <c r="AX76"/>
      <c r="AY76"/>
      <c r="AZ76"/>
      <c r="BA76" s="6" t="str">
        <f t="shared" si="2"/>
        <v>X</v>
      </c>
      <c r="BB76" s="6">
        <f t="shared" si="3"/>
        <v>642</v>
      </c>
    </row>
    <row r="77" spans="1:54" s="5" customFormat="1" x14ac:dyDescent="0.25">
      <c r="A77" s="5" t="s">
        <v>360</v>
      </c>
      <c r="B77" s="5" t="s">
        <v>431</v>
      </c>
      <c r="C77" s="5">
        <v>3</v>
      </c>
      <c r="D77" s="5" t="s">
        <v>52</v>
      </c>
      <c r="F77" s="5" t="s">
        <v>82</v>
      </c>
      <c r="G77" s="5">
        <v>42</v>
      </c>
      <c r="H77" s="5" t="s">
        <v>77</v>
      </c>
      <c r="I77" s="5">
        <v>2.9376112399999998</v>
      </c>
      <c r="J77" s="5">
        <v>2.9376349799999999</v>
      </c>
      <c r="K77">
        <v>179.157635</v>
      </c>
      <c r="L77">
        <v>179.157635</v>
      </c>
      <c r="M77" s="5">
        <v>0.03</v>
      </c>
      <c r="N77">
        <v>40.838773529999997</v>
      </c>
      <c r="O77">
        <v>-82.363918240000004</v>
      </c>
      <c r="P77">
        <v>40.838774540000003</v>
      </c>
      <c r="Q77">
        <v>-82.363918909999995</v>
      </c>
      <c r="R77" s="5" t="s">
        <v>425</v>
      </c>
      <c r="T77" s="1">
        <v>45290</v>
      </c>
      <c r="U77"/>
      <c r="V77" s="1">
        <v>45754</v>
      </c>
      <c r="W77" t="s">
        <v>432</v>
      </c>
      <c r="X77" t="s">
        <v>79</v>
      </c>
      <c r="Y77" s="5" t="s">
        <v>97</v>
      </c>
      <c r="Z77" s="5" t="s">
        <v>98</v>
      </c>
      <c r="AA77" s="5">
        <v>642</v>
      </c>
      <c r="AB77" t="s">
        <v>62</v>
      </c>
      <c r="AC77"/>
      <c r="AD77" t="s">
        <v>64</v>
      </c>
      <c r="AE77" t="s">
        <v>64</v>
      </c>
      <c r="AF77" s="5">
        <v>2025</v>
      </c>
      <c r="AG77" s="1">
        <v>45091</v>
      </c>
      <c r="AH77" t="s">
        <v>63</v>
      </c>
      <c r="AI77"/>
      <c r="AJ77"/>
      <c r="AK77"/>
      <c r="AL77" s="1">
        <v>45478</v>
      </c>
      <c r="AM77" t="s">
        <v>65</v>
      </c>
      <c r="AN77"/>
      <c r="AO77"/>
      <c r="AP77" t="s">
        <v>64</v>
      </c>
      <c r="AQ77"/>
      <c r="AR77" s="5">
        <v>110010</v>
      </c>
      <c r="AU77"/>
      <c r="AV77"/>
      <c r="AW77"/>
      <c r="AX77"/>
      <c r="AY77"/>
      <c r="AZ77"/>
      <c r="BA77" s="6" t="str">
        <f t="shared" si="2"/>
        <v>X</v>
      </c>
      <c r="BB77" s="6">
        <f t="shared" si="3"/>
        <v>642</v>
      </c>
    </row>
    <row r="78" spans="1:54" s="5" customFormat="1" x14ac:dyDescent="0.25">
      <c r="A78" s="5" t="s">
        <v>360</v>
      </c>
      <c r="B78" s="5" t="s">
        <v>433</v>
      </c>
      <c r="C78" s="5">
        <v>3</v>
      </c>
      <c r="D78" s="5" t="s">
        <v>52</v>
      </c>
      <c r="F78" s="5" t="s">
        <v>82</v>
      </c>
      <c r="G78" s="5">
        <v>42</v>
      </c>
      <c r="H78" s="5" t="s">
        <v>77</v>
      </c>
      <c r="I78" s="5">
        <v>3.2400815299999999</v>
      </c>
      <c r="J78" s="5">
        <v>3.24058695</v>
      </c>
      <c r="K78">
        <v>179.47258694999999</v>
      </c>
      <c r="L78">
        <v>179.47258694999999</v>
      </c>
      <c r="M78" s="5">
        <v>0.04</v>
      </c>
      <c r="N78">
        <v>40.841242139999999</v>
      </c>
      <c r="O78">
        <v>-82.359150319999998</v>
      </c>
      <c r="P78">
        <v>40.8412462</v>
      </c>
      <c r="Q78">
        <v>-82.359142270000007</v>
      </c>
      <c r="R78" s="5" t="s">
        <v>434</v>
      </c>
      <c r="T78" s="1">
        <v>45290</v>
      </c>
      <c r="U78"/>
      <c r="V78" s="1">
        <v>45754</v>
      </c>
      <c r="W78" t="s">
        <v>435</v>
      </c>
      <c r="X78" t="s">
        <v>79</v>
      </c>
      <c r="Y78" s="5" t="s">
        <v>97</v>
      </c>
      <c r="Z78" s="5" t="s">
        <v>98</v>
      </c>
      <c r="AA78" s="5">
        <v>642</v>
      </c>
      <c r="AB78" t="s">
        <v>62</v>
      </c>
      <c r="AC78"/>
      <c r="AD78" t="s">
        <v>64</v>
      </c>
      <c r="AE78" t="s">
        <v>64</v>
      </c>
      <c r="AF78" s="5">
        <v>2025</v>
      </c>
      <c r="AG78" s="1">
        <v>45083</v>
      </c>
      <c r="AH78" t="s">
        <v>63</v>
      </c>
      <c r="AI78"/>
      <c r="AJ78"/>
      <c r="AK78"/>
      <c r="AL78" s="1">
        <v>45472</v>
      </c>
      <c r="AM78" t="s">
        <v>65</v>
      </c>
      <c r="AN78"/>
      <c r="AO78"/>
      <c r="AP78" t="s">
        <v>64</v>
      </c>
      <c r="AQ78"/>
      <c r="AR78" s="5">
        <v>110010</v>
      </c>
      <c r="AT78" s="5">
        <v>110010</v>
      </c>
      <c r="AU78"/>
      <c r="AV78"/>
      <c r="AW78"/>
      <c r="AX78"/>
      <c r="AY78"/>
      <c r="AZ78"/>
      <c r="BA78" s="6" t="str">
        <f t="shared" si="2"/>
        <v>X</v>
      </c>
      <c r="BB78" s="6">
        <f t="shared" si="3"/>
        <v>642</v>
      </c>
    </row>
    <row r="79" spans="1:54" s="5" customFormat="1" x14ac:dyDescent="0.25">
      <c r="A79" s="5" t="s">
        <v>360</v>
      </c>
      <c r="B79" s="5" t="s">
        <v>436</v>
      </c>
      <c r="C79" s="5">
        <v>3</v>
      </c>
      <c r="D79" s="5" t="s">
        <v>52</v>
      </c>
      <c r="F79" s="5" t="s">
        <v>82</v>
      </c>
      <c r="G79" s="5">
        <v>42</v>
      </c>
      <c r="H79" s="5" t="s">
        <v>396</v>
      </c>
      <c r="I79" s="5">
        <v>3.28829445</v>
      </c>
      <c r="J79" s="5">
        <v>3.7670276899999999</v>
      </c>
      <c r="K79">
        <v>179.98702768999999</v>
      </c>
      <c r="L79">
        <v>179.98702768999999</v>
      </c>
      <c r="M79" s="5">
        <v>0.5</v>
      </c>
      <c r="N79">
        <v>40.841701469999997</v>
      </c>
      <c r="O79">
        <v>-82.35840795</v>
      </c>
      <c r="P79">
        <v>40.84338168</v>
      </c>
      <c r="Q79">
        <v>-82.34961165</v>
      </c>
      <c r="R79" s="5" t="s">
        <v>390</v>
      </c>
      <c r="S79" s="5" t="s">
        <v>437</v>
      </c>
      <c r="T79" s="1">
        <v>45290</v>
      </c>
      <c r="U79" t="s">
        <v>391</v>
      </c>
      <c r="V79" s="1">
        <v>45754</v>
      </c>
      <c r="W79" t="s">
        <v>438</v>
      </c>
      <c r="X79" t="s">
        <v>59</v>
      </c>
      <c r="Y79" s="5" t="s">
        <v>60</v>
      </c>
      <c r="Z79" s="5" t="s">
        <v>61</v>
      </c>
      <c r="AA79" s="5">
        <v>642</v>
      </c>
      <c r="AB79" t="s">
        <v>69</v>
      </c>
      <c r="AC79"/>
      <c r="AD79"/>
      <c r="AE79"/>
      <c r="AF79" s="5">
        <v>2025</v>
      </c>
      <c r="AG79"/>
      <c r="AH79" t="s">
        <v>63</v>
      </c>
      <c r="AI79"/>
      <c r="AJ79"/>
      <c r="AK79"/>
      <c r="AL79" s="1">
        <v>2023</v>
      </c>
      <c r="AM79" t="s">
        <v>65</v>
      </c>
      <c r="AN79"/>
      <c r="AO79"/>
      <c r="AP79" t="s">
        <v>64</v>
      </c>
      <c r="AQ79"/>
      <c r="AR79" s="5">
        <v>110010</v>
      </c>
      <c r="AU79"/>
      <c r="AV79"/>
      <c r="AW79"/>
      <c r="AX79"/>
      <c r="AY79"/>
      <c r="AZ79"/>
      <c r="BA79" s="6" t="str">
        <f t="shared" si="2"/>
        <v>X</v>
      </c>
      <c r="BB79" s="6">
        <f t="shared" si="3"/>
        <v>642</v>
      </c>
    </row>
    <row r="80" spans="1:54" s="5" customFormat="1" x14ac:dyDescent="0.25">
      <c r="A80" s="5" t="s">
        <v>360</v>
      </c>
      <c r="B80" s="5" t="s">
        <v>436</v>
      </c>
      <c r="C80" s="5">
        <v>3</v>
      </c>
      <c r="D80" s="5" t="s">
        <v>52</v>
      </c>
      <c r="F80" s="5" t="s">
        <v>82</v>
      </c>
      <c r="G80" s="5">
        <v>42</v>
      </c>
      <c r="H80" s="5" t="s">
        <v>396</v>
      </c>
      <c r="I80" s="5">
        <v>3.28829445</v>
      </c>
      <c r="J80" s="5">
        <v>3.7670276899999999</v>
      </c>
      <c r="K80">
        <v>179.98702768999999</v>
      </c>
      <c r="L80">
        <v>179.98702768999999</v>
      </c>
      <c r="M80" s="5">
        <v>0.5</v>
      </c>
      <c r="N80">
        <v>40.841701469999997</v>
      </c>
      <c r="O80">
        <v>-82.35840795</v>
      </c>
      <c r="P80">
        <v>40.84338168</v>
      </c>
      <c r="Q80">
        <v>-82.34961165</v>
      </c>
      <c r="R80" s="5" t="s">
        <v>390</v>
      </c>
      <c r="S80" s="5" t="s">
        <v>437</v>
      </c>
      <c r="T80" s="1">
        <v>45290</v>
      </c>
      <c r="U80" t="s">
        <v>391</v>
      </c>
      <c r="V80" s="1">
        <v>45754</v>
      </c>
      <c r="W80" t="s">
        <v>439</v>
      </c>
      <c r="X80" t="s">
        <v>59</v>
      </c>
      <c r="Y80" s="5" t="s">
        <v>146</v>
      </c>
      <c r="Z80" s="5" t="s">
        <v>61</v>
      </c>
      <c r="AA80" s="5">
        <v>642</v>
      </c>
      <c r="AB80" t="s">
        <v>62</v>
      </c>
      <c r="AC80"/>
      <c r="AD80"/>
      <c r="AE80"/>
      <c r="AF80" s="5">
        <v>2025</v>
      </c>
      <c r="AG80"/>
      <c r="AH80" t="s">
        <v>63</v>
      </c>
      <c r="AI80"/>
      <c r="AJ80"/>
      <c r="AK80"/>
      <c r="AL80" s="1">
        <v>2023</v>
      </c>
      <c r="AM80" t="s">
        <v>65</v>
      </c>
      <c r="AN80"/>
      <c r="AO80"/>
      <c r="AP80" t="s">
        <v>64</v>
      </c>
      <c r="AQ80"/>
      <c r="AR80" s="5">
        <v>110010</v>
      </c>
      <c r="AU80"/>
      <c r="AV80"/>
      <c r="AW80"/>
      <c r="AX80"/>
      <c r="AY80"/>
      <c r="AZ80"/>
      <c r="BA80" s="6" t="str">
        <f t="shared" si="2"/>
        <v>X</v>
      </c>
      <c r="BB80" s="6">
        <f t="shared" si="3"/>
        <v>642</v>
      </c>
    </row>
    <row r="81" spans="1:54" s="5" customFormat="1" x14ac:dyDescent="0.25">
      <c r="A81" s="5" t="s">
        <v>360</v>
      </c>
      <c r="B81" s="5" t="s">
        <v>436</v>
      </c>
      <c r="C81" s="5">
        <v>3</v>
      </c>
      <c r="D81" s="5" t="s">
        <v>52</v>
      </c>
      <c r="F81" s="5" t="s">
        <v>82</v>
      </c>
      <c r="G81" s="5">
        <v>42</v>
      </c>
      <c r="H81" s="5" t="s">
        <v>396</v>
      </c>
      <c r="I81" s="5">
        <v>3.28829445</v>
      </c>
      <c r="J81" s="5">
        <v>3.7670276899999999</v>
      </c>
      <c r="K81">
        <v>179.98702768999999</v>
      </c>
      <c r="L81">
        <v>179.98702768999999</v>
      </c>
      <c r="M81" s="5">
        <v>0.5</v>
      </c>
      <c r="N81">
        <v>40.841701469999997</v>
      </c>
      <c r="O81">
        <v>-82.35840795</v>
      </c>
      <c r="P81">
        <v>40.84338168</v>
      </c>
      <c r="Q81">
        <v>-82.34961165</v>
      </c>
      <c r="R81" s="5" t="s">
        <v>390</v>
      </c>
      <c r="S81" s="5" t="s">
        <v>437</v>
      </c>
      <c r="T81" s="1">
        <v>45290</v>
      </c>
      <c r="U81" t="s">
        <v>391</v>
      </c>
      <c r="V81" s="1">
        <v>45754</v>
      </c>
      <c r="W81" t="s">
        <v>440</v>
      </c>
      <c r="X81" t="s">
        <v>59</v>
      </c>
      <c r="Y81" s="5" t="s">
        <v>60</v>
      </c>
      <c r="Z81" s="5" t="s">
        <v>61</v>
      </c>
      <c r="AA81" s="5">
        <v>642</v>
      </c>
      <c r="AB81" t="s">
        <v>62</v>
      </c>
      <c r="AC81"/>
      <c r="AD81"/>
      <c r="AE81"/>
      <c r="AF81" s="5">
        <v>2025</v>
      </c>
      <c r="AG81"/>
      <c r="AH81" t="s">
        <v>63</v>
      </c>
      <c r="AI81"/>
      <c r="AJ81"/>
      <c r="AK81"/>
      <c r="AL81" s="1">
        <v>2023</v>
      </c>
      <c r="AM81" t="s">
        <v>65</v>
      </c>
      <c r="AN81"/>
      <c r="AO81"/>
      <c r="AP81" t="s">
        <v>64</v>
      </c>
      <c r="AQ81"/>
      <c r="AR81" s="5">
        <v>110010</v>
      </c>
      <c r="AU81"/>
      <c r="AV81"/>
      <c r="AW81"/>
      <c r="AX81"/>
      <c r="AY81"/>
      <c r="AZ81"/>
      <c r="BA81" s="6" t="str">
        <f t="shared" si="2"/>
        <v>X</v>
      </c>
      <c r="BB81" s="6">
        <f t="shared" si="3"/>
        <v>642</v>
      </c>
    </row>
    <row r="82" spans="1:54" s="5" customFormat="1" x14ac:dyDescent="0.25">
      <c r="A82" s="5" t="s">
        <v>360</v>
      </c>
      <c r="B82" s="5" t="s">
        <v>441</v>
      </c>
      <c r="C82" s="5">
        <v>3</v>
      </c>
      <c r="D82" s="5" t="s">
        <v>52</v>
      </c>
      <c r="F82" s="5" t="s">
        <v>82</v>
      </c>
      <c r="G82" s="5">
        <v>42</v>
      </c>
      <c r="H82" s="5" t="s">
        <v>389</v>
      </c>
      <c r="I82" s="5">
        <v>3.28993709</v>
      </c>
      <c r="J82" s="5">
        <v>3.7909999999999999</v>
      </c>
      <c r="K82">
        <v>180.011</v>
      </c>
      <c r="L82">
        <v>180.011</v>
      </c>
      <c r="M82" s="5">
        <v>0.5</v>
      </c>
      <c r="N82">
        <v>40.841617409999998</v>
      </c>
      <c r="O82">
        <v>-82.358345439999994</v>
      </c>
      <c r="P82">
        <v>40.843264939999997</v>
      </c>
      <c r="Q82">
        <v>-82.34918132</v>
      </c>
      <c r="R82" s="5" t="s">
        <v>390</v>
      </c>
      <c r="S82" s="5" t="s">
        <v>437</v>
      </c>
      <c r="T82" s="1">
        <v>45290</v>
      </c>
      <c r="U82" t="s">
        <v>391</v>
      </c>
      <c r="V82" s="1">
        <v>45754</v>
      </c>
      <c r="W82" t="s">
        <v>442</v>
      </c>
      <c r="X82" t="s">
        <v>59</v>
      </c>
      <c r="Y82" s="5" t="s">
        <v>146</v>
      </c>
      <c r="Z82" s="5" t="s">
        <v>61</v>
      </c>
      <c r="AA82" s="5">
        <v>642</v>
      </c>
      <c r="AB82" t="s">
        <v>62</v>
      </c>
      <c r="AC82"/>
      <c r="AD82"/>
      <c r="AE82"/>
      <c r="AF82" s="5">
        <v>2025</v>
      </c>
      <c r="AG82"/>
      <c r="AH82" t="s">
        <v>63</v>
      </c>
      <c r="AI82"/>
      <c r="AJ82"/>
      <c r="AK82"/>
      <c r="AL82" s="1">
        <v>2023</v>
      </c>
      <c r="AM82" t="s">
        <v>65</v>
      </c>
      <c r="AN82"/>
      <c r="AO82"/>
      <c r="AP82" t="s">
        <v>64</v>
      </c>
      <c r="AQ82"/>
      <c r="AR82" s="5">
        <v>110010</v>
      </c>
      <c r="AU82"/>
      <c r="AV82"/>
      <c r="AW82"/>
      <c r="AX82"/>
      <c r="AY82"/>
      <c r="AZ82"/>
      <c r="BA82" s="6" t="str">
        <f t="shared" si="2"/>
        <v>X</v>
      </c>
      <c r="BB82" s="6">
        <f t="shared" si="3"/>
        <v>642</v>
      </c>
    </row>
    <row r="83" spans="1:54" s="5" customFormat="1" x14ac:dyDescent="0.25">
      <c r="A83" s="5" t="s">
        <v>360</v>
      </c>
      <c r="B83" s="5" t="s">
        <v>441</v>
      </c>
      <c r="C83" s="5">
        <v>3</v>
      </c>
      <c r="D83" s="5" t="s">
        <v>52</v>
      </c>
      <c r="F83" s="5" t="s">
        <v>82</v>
      </c>
      <c r="G83" s="5">
        <v>42</v>
      </c>
      <c r="H83" s="5" t="s">
        <v>389</v>
      </c>
      <c r="I83" s="5">
        <v>3.28993709</v>
      </c>
      <c r="J83" s="5">
        <v>3.7909999999999999</v>
      </c>
      <c r="K83">
        <v>180.011</v>
      </c>
      <c r="L83">
        <v>180.011</v>
      </c>
      <c r="M83" s="5">
        <v>0.5</v>
      </c>
      <c r="N83">
        <v>40.841617409999998</v>
      </c>
      <c r="O83">
        <v>-82.358345439999994</v>
      </c>
      <c r="P83">
        <v>40.843264939999997</v>
      </c>
      <c r="Q83">
        <v>-82.34918132</v>
      </c>
      <c r="R83" s="5" t="s">
        <v>390</v>
      </c>
      <c r="S83" s="5" t="s">
        <v>437</v>
      </c>
      <c r="T83" s="1">
        <v>45290</v>
      </c>
      <c r="U83" t="s">
        <v>391</v>
      </c>
      <c r="V83" s="1">
        <v>45754</v>
      </c>
      <c r="W83" t="s">
        <v>443</v>
      </c>
      <c r="X83" t="s">
        <v>59</v>
      </c>
      <c r="Y83" s="5" t="s">
        <v>60</v>
      </c>
      <c r="Z83" s="5" t="s">
        <v>61</v>
      </c>
      <c r="AA83" s="5">
        <v>642</v>
      </c>
      <c r="AB83" t="s">
        <v>62</v>
      </c>
      <c r="AC83"/>
      <c r="AD83"/>
      <c r="AE83"/>
      <c r="AF83" s="5">
        <v>2025</v>
      </c>
      <c r="AG83"/>
      <c r="AH83" t="s">
        <v>63</v>
      </c>
      <c r="AI83"/>
      <c r="AJ83"/>
      <c r="AK83"/>
      <c r="AL83" s="1">
        <v>2023</v>
      </c>
      <c r="AM83" t="s">
        <v>65</v>
      </c>
      <c r="AN83"/>
      <c r="AO83"/>
      <c r="AP83" t="s">
        <v>64</v>
      </c>
      <c r="AQ83"/>
      <c r="AR83" s="5">
        <v>110010</v>
      </c>
      <c r="AU83"/>
      <c r="AV83"/>
      <c r="AW83"/>
      <c r="AX83"/>
      <c r="AY83"/>
      <c r="AZ83"/>
      <c r="BA83" s="6" t="str">
        <f t="shared" si="2"/>
        <v>X</v>
      </c>
      <c r="BB83" s="6">
        <f t="shared" si="3"/>
        <v>642</v>
      </c>
    </row>
    <row r="84" spans="1:54" s="5" customFormat="1" x14ac:dyDescent="0.25">
      <c r="A84" s="5" t="s">
        <v>360</v>
      </c>
      <c r="B84" s="5" t="s">
        <v>441</v>
      </c>
      <c r="C84" s="5">
        <v>3</v>
      </c>
      <c r="D84" s="5" t="s">
        <v>52</v>
      </c>
      <c r="F84" s="5" t="s">
        <v>82</v>
      </c>
      <c r="G84" s="5">
        <v>42</v>
      </c>
      <c r="H84" s="5" t="s">
        <v>389</v>
      </c>
      <c r="I84" s="5">
        <v>3.28993709</v>
      </c>
      <c r="J84" s="5">
        <v>3.7909999999999999</v>
      </c>
      <c r="K84">
        <v>180.011</v>
      </c>
      <c r="L84">
        <v>180.011</v>
      </c>
      <c r="M84" s="5">
        <v>0.5</v>
      </c>
      <c r="N84">
        <v>40.841617409999998</v>
      </c>
      <c r="O84">
        <v>-82.358345439999994</v>
      </c>
      <c r="P84">
        <v>40.843264939999997</v>
      </c>
      <c r="Q84">
        <v>-82.34918132</v>
      </c>
      <c r="R84" s="5" t="s">
        <v>390</v>
      </c>
      <c r="S84" s="5" t="s">
        <v>437</v>
      </c>
      <c r="T84" s="1">
        <v>45290</v>
      </c>
      <c r="U84" t="s">
        <v>391</v>
      </c>
      <c r="V84" s="1">
        <v>45754</v>
      </c>
      <c r="W84" t="s">
        <v>444</v>
      </c>
      <c r="X84" t="s">
        <v>59</v>
      </c>
      <c r="Y84" s="5" t="s">
        <v>60</v>
      </c>
      <c r="Z84" s="5" t="s">
        <v>61</v>
      </c>
      <c r="AA84" s="5">
        <v>642</v>
      </c>
      <c r="AB84" t="s">
        <v>69</v>
      </c>
      <c r="AC84"/>
      <c r="AD84"/>
      <c r="AE84"/>
      <c r="AF84" s="5">
        <v>2025</v>
      </c>
      <c r="AG84"/>
      <c r="AH84" t="s">
        <v>63</v>
      </c>
      <c r="AI84"/>
      <c r="AJ84"/>
      <c r="AK84"/>
      <c r="AL84" s="1">
        <v>2023</v>
      </c>
      <c r="AM84" t="s">
        <v>65</v>
      </c>
      <c r="AN84"/>
      <c r="AO84"/>
      <c r="AP84" t="s">
        <v>64</v>
      </c>
      <c r="AQ84"/>
      <c r="AR84" s="5">
        <v>110010</v>
      </c>
      <c r="AU84"/>
      <c r="AV84"/>
      <c r="AW84"/>
      <c r="AX84"/>
      <c r="AY84"/>
      <c r="AZ84"/>
      <c r="BA84" s="6" t="str">
        <f t="shared" si="2"/>
        <v>X</v>
      </c>
      <c r="BB84" s="6">
        <f t="shared" si="3"/>
        <v>642</v>
      </c>
    </row>
    <row r="85" spans="1:54" s="5" customFormat="1" x14ac:dyDescent="0.25">
      <c r="A85" s="5" t="s">
        <v>360</v>
      </c>
      <c r="B85" s="5" t="s">
        <v>441</v>
      </c>
      <c r="C85" s="5">
        <v>3</v>
      </c>
      <c r="D85" s="5" t="s">
        <v>52</v>
      </c>
      <c r="F85" s="5" t="s">
        <v>82</v>
      </c>
      <c r="G85" s="5">
        <v>42</v>
      </c>
      <c r="H85" s="5" t="s">
        <v>77</v>
      </c>
      <c r="I85" s="5">
        <v>3.2900060799999999</v>
      </c>
      <c r="J85" s="5">
        <v>2.8703323699999999</v>
      </c>
      <c r="K85">
        <v>179.10233237</v>
      </c>
      <c r="L85">
        <v>179.10233237</v>
      </c>
      <c r="M85" s="5">
        <v>0.42</v>
      </c>
      <c r="N85">
        <v>40.841618500000003</v>
      </c>
      <c r="O85">
        <v>-82.358344459999998</v>
      </c>
      <c r="P85">
        <v>40.83805117</v>
      </c>
      <c r="Q85">
        <v>-82.364784439999994</v>
      </c>
      <c r="R85" s="5" t="s">
        <v>411</v>
      </c>
      <c r="S85" s="5" t="s">
        <v>390</v>
      </c>
      <c r="T85" s="1">
        <v>45290</v>
      </c>
      <c r="U85"/>
      <c r="V85" s="1">
        <v>45754</v>
      </c>
      <c r="W85" t="s">
        <v>445</v>
      </c>
      <c r="X85" t="s">
        <v>79</v>
      </c>
      <c r="Y85" s="5" t="s">
        <v>146</v>
      </c>
      <c r="Z85" s="5" t="s">
        <v>61</v>
      </c>
      <c r="AA85" s="5">
        <v>642</v>
      </c>
      <c r="AB85" t="s">
        <v>62</v>
      </c>
      <c r="AC85"/>
      <c r="AD85" t="s">
        <v>64</v>
      </c>
      <c r="AE85" t="s">
        <v>64</v>
      </c>
      <c r="AF85" s="5">
        <v>2025</v>
      </c>
      <c r="AG85" s="1">
        <v>45075</v>
      </c>
      <c r="AH85" t="s">
        <v>63</v>
      </c>
      <c r="AI85"/>
      <c r="AJ85"/>
      <c r="AK85"/>
      <c r="AL85" s="1">
        <v>45470</v>
      </c>
      <c r="AM85" t="s">
        <v>65</v>
      </c>
      <c r="AN85"/>
      <c r="AO85"/>
      <c r="AP85" t="s">
        <v>64</v>
      </c>
      <c r="AQ85"/>
      <c r="AR85" s="5">
        <v>110010</v>
      </c>
      <c r="AT85" s="5">
        <v>110010</v>
      </c>
      <c r="AU85"/>
      <c r="AV85"/>
      <c r="AW85"/>
      <c r="AX85"/>
      <c r="AY85"/>
      <c r="AZ85"/>
      <c r="BA85" s="6" t="str">
        <f t="shared" si="2"/>
        <v>X</v>
      </c>
      <c r="BB85" s="6">
        <f t="shared" si="3"/>
        <v>642</v>
      </c>
    </row>
    <row r="86" spans="1:54" s="5" customFormat="1" x14ac:dyDescent="0.25">
      <c r="A86" s="5" t="s">
        <v>360</v>
      </c>
      <c r="B86" s="5" t="s">
        <v>441</v>
      </c>
      <c r="C86" s="5">
        <v>3</v>
      </c>
      <c r="D86" s="5" t="s">
        <v>52</v>
      </c>
      <c r="F86" s="5" t="s">
        <v>82</v>
      </c>
      <c r="G86" s="5">
        <v>42</v>
      </c>
      <c r="H86" s="5" t="s">
        <v>77</v>
      </c>
      <c r="I86" s="5">
        <v>3.2898890199999999</v>
      </c>
      <c r="J86" s="5">
        <v>2.8705802199999999</v>
      </c>
      <c r="K86">
        <v>179.10258021999999</v>
      </c>
      <c r="L86">
        <v>179.10258021999999</v>
      </c>
      <c r="M86" s="5">
        <v>0.42</v>
      </c>
      <c r="N86">
        <v>40.841619510000001</v>
      </c>
      <c r="O86">
        <v>-82.358347140000006</v>
      </c>
      <c r="P86">
        <v>40.838053199999997</v>
      </c>
      <c r="Q86">
        <v>-82.364780420000002</v>
      </c>
      <c r="R86" s="5" t="s">
        <v>411</v>
      </c>
      <c r="S86" s="5" t="s">
        <v>418</v>
      </c>
      <c r="T86" s="1">
        <v>45290</v>
      </c>
      <c r="U86"/>
      <c r="V86" s="1">
        <v>45754</v>
      </c>
      <c r="W86" t="s">
        <v>446</v>
      </c>
      <c r="X86" t="s">
        <v>79</v>
      </c>
      <c r="Y86" s="5" t="s">
        <v>60</v>
      </c>
      <c r="Z86" s="5" t="s">
        <v>61</v>
      </c>
      <c r="AA86" s="5">
        <v>642</v>
      </c>
      <c r="AB86" t="s">
        <v>69</v>
      </c>
      <c r="AC86"/>
      <c r="AD86" t="s">
        <v>64</v>
      </c>
      <c r="AE86" t="s">
        <v>64</v>
      </c>
      <c r="AF86" s="5">
        <v>2025</v>
      </c>
      <c r="AG86" s="1">
        <v>45084</v>
      </c>
      <c r="AH86" t="s">
        <v>63</v>
      </c>
      <c r="AI86"/>
      <c r="AJ86"/>
      <c r="AK86"/>
      <c r="AL86" s="1">
        <v>45478</v>
      </c>
      <c r="AM86" t="s">
        <v>65</v>
      </c>
      <c r="AN86"/>
      <c r="AO86"/>
      <c r="AP86" t="s">
        <v>64</v>
      </c>
      <c r="AQ86"/>
      <c r="AR86" s="5">
        <v>110010</v>
      </c>
      <c r="AT86" s="5">
        <v>110010</v>
      </c>
      <c r="AU86"/>
      <c r="AV86"/>
      <c r="AW86"/>
      <c r="AX86"/>
      <c r="AY86"/>
      <c r="AZ86"/>
      <c r="BA86" s="6" t="str">
        <f t="shared" si="2"/>
        <v>X</v>
      </c>
      <c r="BB86" s="6">
        <f t="shared" si="3"/>
        <v>642</v>
      </c>
    </row>
    <row r="87" spans="1:54" s="5" customFormat="1" x14ac:dyDescent="0.25">
      <c r="A87" s="5" t="s">
        <v>360</v>
      </c>
      <c r="B87" s="5" t="s">
        <v>447</v>
      </c>
      <c r="C87" s="5">
        <v>3</v>
      </c>
      <c r="D87" s="5" t="s">
        <v>52</v>
      </c>
      <c r="F87" s="5" t="s">
        <v>82</v>
      </c>
      <c r="G87" s="5">
        <v>42</v>
      </c>
      <c r="H87" s="5" t="s">
        <v>448</v>
      </c>
      <c r="I87" s="5">
        <v>3.5776649699999998</v>
      </c>
      <c r="J87" s="5">
        <v>3.7251812200000001</v>
      </c>
      <c r="K87">
        <v>179.94518121999999</v>
      </c>
      <c r="L87">
        <v>179.94518121999999</v>
      </c>
      <c r="M87" s="5">
        <v>0.16700000000000001</v>
      </c>
      <c r="N87">
        <v>40.843007200000002</v>
      </c>
      <c r="O87">
        <v>-82.35321338</v>
      </c>
      <c r="P87">
        <v>40.8431888</v>
      </c>
      <c r="Q87">
        <v>-82.350404429999998</v>
      </c>
      <c r="T87" s="1">
        <v>45290</v>
      </c>
      <c r="U87"/>
      <c r="V87" s="1">
        <v>45754</v>
      </c>
      <c r="W87" t="s">
        <v>449</v>
      </c>
      <c r="X87" t="s">
        <v>79</v>
      </c>
      <c r="Y87" s="5" t="s">
        <v>97</v>
      </c>
      <c r="Z87" s="5" t="s">
        <v>98</v>
      </c>
      <c r="AA87" s="5">
        <v>642</v>
      </c>
      <c r="AB87" t="s">
        <v>69</v>
      </c>
      <c r="AC87"/>
      <c r="AD87" t="s">
        <v>64</v>
      </c>
      <c r="AE87" t="s">
        <v>64</v>
      </c>
      <c r="AF87" s="5">
        <v>2025</v>
      </c>
      <c r="AG87" s="1">
        <v>45084</v>
      </c>
      <c r="AH87" t="s">
        <v>63</v>
      </c>
      <c r="AI87"/>
      <c r="AJ87"/>
      <c r="AK87"/>
      <c r="AL87" s="1">
        <v>45463</v>
      </c>
      <c r="AM87" t="s">
        <v>65</v>
      </c>
      <c r="AN87"/>
      <c r="AO87"/>
      <c r="AP87" t="s">
        <v>64</v>
      </c>
      <c r="AQ87"/>
      <c r="AR87" s="5">
        <v>110010</v>
      </c>
      <c r="AU87"/>
      <c r="AV87"/>
      <c r="AW87"/>
      <c r="AX87"/>
      <c r="AY87"/>
      <c r="AZ87"/>
      <c r="BA87" s="6" t="str">
        <f t="shared" si="2"/>
        <v>X</v>
      </c>
      <c r="BB87" s="6">
        <f t="shared" si="3"/>
        <v>642</v>
      </c>
    </row>
    <row r="88" spans="1:54" s="5" customFormat="1" x14ac:dyDescent="0.25">
      <c r="A88" s="5" t="s">
        <v>360</v>
      </c>
      <c r="B88" s="5" t="s">
        <v>450</v>
      </c>
      <c r="C88" s="5">
        <v>3</v>
      </c>
      <c r="D88" s="5" t="s">
        <v>52</v>
      </c>
      <c r="F88" s="5" t="s">
        <v>82</v>
      </c>
      <c r="G88" s="5">
        <v>42</v>
      </c>
      <c r="H88" s="5" t="s">
        <v>77</v>
      </c>
      <c r="I88" s="5">
        <v>3.7993186300000001</v>
      </c>
      <c r="J88" s="5">
        <v>3.8121881599999998</v>
      </c>
      <c r="K88">
        <v>180.03218816</v>
      </c>
      <c r="L88">
        <v>180.03218816</v>
      </c>
      <c r="M88" s="5">
        <v>0.01</v>
      </c>
      <c r="N88">
        <v>40.843364370000003</v>
      </c>
      <c r="O88">
        <v>-82.349022829999996</v>
      </c>
      <c r="P88">
        <v>40.843352439999997</v>
      </c>
      <c r="Q88">
        <v>-82.348776740000005</v>
      </c>
      <c r="R88" s="5" t="s">
        <v>451</v>
      </c>
      <c r="T88" s="1">
        <v>45290</v>
      </c>
      <c r="U88"/>
      <c r="V88" s="1">
        <v>45754</v>
      </c>
      <c r="W88" t="s">
        <v>452</v>
      </c>
      <c r="X88" t="s">
        <v>79</v>
      </c>
      <c r="Y88" s="5" t="s">
        <v>102</v>
      </c>
      <c r="Z88" s="5" t="s">
        <v>98</v>
      </c>
      <c r="AA88" s="5">
        <v>642</v>
      </c>
      <c r="AB88" t="s">
        <v>62</v>
      </c>
      <c r="AC88"/>
      <c r="AD88" t="s">
        <v>64</v>
      </c>
      <c r="AE88" t="s">
        <v>64</v>
      </c>
      <c r="AF88" s="5">
        <v>2025</v>
      </c>
      <c r="AG88" s="1">
        <v>43636</v>
      </c>
      <c r="AH88" t="s">
        <v>63</v>
      </c>
      <c r="AI88"/>
      <c r="AJ88"/>
      <c r="AK88"/>
      <c r="AL88" s="1">
        <v>45456</v>
      </c>
      <c r="AM88" t="s">
        <v>65</v>
      </c>
      <c r="AN88"/>
      <c r="AO88"/>
      <c r="AP88" t="s">
        <v>64</v>
      </c>
      <c r="AQ88"/>
      <c r="AR88" s="5">
        <v>110010</v>
      </c>
      <c r="AU88"/>
      <c r="AV88"/>
      <c r="AW88"/>
      <c r="AX88"/>
      <c r="AY88"/>
      <c r="AZ88"/>
      <c r="BA88" s="6" t="str">
        <f t="shared" si="2"/>
        <v>X</v>
      </c>
      <c r="BB88" s="6">
        <f t="shared" si="3"/>
        <v>642</v>
      </c>
    </row>
    <row r="89" spans="1:54" s="5" customFormat="1" x14ac:dyDescent="0.25">
      <c r="A89" s="5" t="s">
        <v>360</v>
      </c>
      <c r="B89" s="5" t="s">
        <v>450</v>
      </c>
      <c r="C89" s="5">
        <v>3</v>
      </c>
      <c r="D89" s="5" t="s">
        <v>52</v>
      </c>
      <c r="F89" s="5" t="s">
        <v>82</v>
      </c>
      <c r="G89" s="5">
        <v>42</v>
      </c>
      <c r="I89" s="5">
        <v>3.79880912</v>
      </c>
      <c r="J89" s="5">
        <v>3.7988442299999998</v>
      </c>
      <c r="K89">
        <v>180.01884423000001</v>
      </c>
      <c r="L89">
        <v>180.01884423000001</v>
      </c>
      <c r="M89" s="5">
        <v>0.01</v>
      </c>
      <c r="N89">
        <v>40.843281429999998</v>
      </c>
      <c r="O89">
        <v>-82.349029200000004</v>
      </c>
      <c r="P89">
        <v>40.843281429999998</v>
      </c>
      <c r="Q89">
        <v>-82.349028529999998</v>
      </c>
      <c r="R89" s="5" t="s">
        <v>451</v>
      </c>
      <c r="T89" s="1">
        <v>45290</v>
      </c>
      <c r="U89"/>
      <c r="V89" s="1">
        <v>45754</v>
      </c>
      <c r="W89" t="s">
        <v>453</v>
      </c>
      <c r="X89" t="s">
        <v>79</v>
      </c>
      <c r="Y89" s="5" t="s">
        <v>97</v>
      </c>
      <c r="Z89" s="5" t="s">
        <v>98</v>
      </c>
      <c r="AA89" s="5">
        <v>642</v>
      </c>
      <c r="AB89" t="s">
        <v>62</v>
      </c>
      <c r="AC89"/>
      <c r="AD89" t="s">
        <v>64</v>
      </c>
      <c r="AE89" t="s">
        <v>64</v>
      </c>
      <c r="AF89" s="5">
        <v>2025</v>
      </c>
      <c r="AG89" s="1">
        <v>44015</v>
      </c>
      <c r="AH89" t="s">
        <v>63</v>
      </c>
      <c r="AI89"/>
      <c r="AJ89"/>
      <c r="AK89"/>
      <c r="AL89" s="1">
        <v>45456</v>
      </c>
      <c r="AM89" t="s">
        <v>65</v>
      </c>
      <c r="AN89"/>
      <c r="AO89"/>
      <c r="AP89" t="s">
        <v>64</v>
      </c>
      <c r="AQ89"/>
      <c r="AR89" s="5">
        <v>110010</v>
      </c>
      <c r="AU89"/>
      <c r="AV89"/>
      <c r="AW89"/>
      <c r="AX89"/>
      <c r="AY89"/>
      <c r="AZ89"/>
      <c r="BA89" s="6" t="str">
        <f t="shared" si="2"/>
        <v>X</v>
      </c>
      <c r="BB89" s="6">
        <f t="shared" si="3"/>
        <v>642</v>
      </c>
    </row>
    <row r="90" spans="1:54" s="5" customFormat="1" x14ac:dyDescent="0.25">
      <c r="A90" s="5" t="s">
        <v>360</v>
      </c>
      <c r="B90" s="5" t="s">
        <v>533</v>
      </c>
      <c r="C90" s="5">
        <v>3</v>
      </c>
      <c r="D90" s="5" t="s">
        <v>52</v>
      </c>
      <c r="F90" s="5" t="s">
        <v>82</v>
      </c>
      <c r="G90" s="5">
        <v>42</v>
      </c>
      <c r="H90" s="5" t="s">
        <v>54</v>
      </c>
      <c r="I90" s="5">
        <v>9.4302764499999991</v>
      </c>
      <c r="J90" s="5">
        <v>15.23015777</v>
      </c>
      <c r="K90">
        <v>191.46215777</v>
      </c>
      <c r="L90">
        <v>191.46215777</v>
      </c>
      <c r="M90" s="5">
        <v>5.8</v>
      </c>
      <c r="N90">
        <v>40.884435070000002</v>
      </c>
      <c r="O90">
        <v>-82.284117670000001</v>
      </c>
      <c r="P90">
        <v>40.918790659999999</v>
      </c>
      <c r="Q90">
        <v>-82.187290619999999</v>
      </c>
      <c r="R90" s="5" t="s">
        <v>402</v>
      </c>
      <c r="S90" s="5" t="s">
        <v>390</v>
      </c>
      <c r="T90" s="1">
        <v>45290</v>
      </c>
      <c r="U90"/>
      <c r="V90" s="1">
        <v>45754</v>
      </c>
      <c r="W90" t="s">
        <v>534</v>
      </c>
      <c r="X90" t="s">
        <v>59</v>
      </c>
      <c r="Y90" s="5" t="s">
        <v>68</v>
      </c>
      <c r="Z90" s="5" t="s">
        <v>61</v>
      </c>
      <c r="AA90" s="5">
        <v>642</v>
      </c>
      <c r="AB90" t="s">
        <v>69</v>
      </c>
      <c r="AC90"/>
      <c r="AD90"/>
      <c r="AE90"/>
      <c r="AF90" s="5">
        <v>2025</v>
      </c>
      <c r="AG90"/>
      <c r="AH90" t="s">
        <v>63</v>
      </c>
      <c r="AI90"/>
      <c r="AJ90"/>
      <c r="AK90"/>
      <c r="AL90" s="1">
        <v>2023</v>
      </c>
      <c r="AM90" t="s">
        <v>65</v>
      </c>
      <c r="AN90"/>
      <c r="AO90"/>
      <c r="AP90" t="s">
        <v>64</v>
      </c>
      <c r="AQ90" t="s">
        <v>404</v>
      </c>
      <c r="AR90" s="5">
        <v>110010</v>
      </c>
      <c r="AT90" s="5">
        <v>110010</v>
      </c>
      <c r="AU90"/>
      <c r="AV90"/>
      <c r="AW90"/>
      <c r="AX90"/>
      <c r="AY90"/>
      <c r="AZ90"/>
      <c r="BA90" s="6" t="str">
        <f t="shared" si="2"/>
        <v>X</v>
      </c>
      <c r="BB90" s="6">
        <f t="shared" si="3"/>
        <v>642</v>
      </c>
    </row>
    <row r="91" spans="1:54" s="5" customFormat="1" x14ac:dyDescent="0.25">
      <c r="A91" s="5" t="s">
        <v>360</v>
      </c>
      <c r="B91" s="5" t="s">
        <v>533</v>
      </c>
      <c r="C91" s="5">
        <v>3</v>
      </c>
      <c r="D91" s="5" t="s">
        <v>52</v>
      </c>
      <c r="F91" s="5" t="s">
        <v>82</v>
      </c>
      <c r="G91" s="5">
        <v>42</v>
      </c>
      <c r="H91" s="5" t="s">
        <v>54</v>
      </c>
      <c r="I91" s="5">
        <v>9.4302764499999991</v>
      </c>
      <c r="J91" s="5">
        <v>15.23015777</v>
      </c>
      <c r="K91">
        <v>191.46215777</v>
      </c>
      <c r="L91">
        <v>191.46215777</v>
      </c>
      <c r="M91" s="5">
        <v>5.8</v>
      </c>
      <c r="N91">
        <v>40.884435070000002</v>
      </c>
      <c r="O91">
        <v>-82.284117670000001</v>
      </c>
      <c r="P91">
        <v>40.918790659999999</v>
      </c>
      <c r="Q91">
        <v>-82.187290619999999</v>
      </c>
      <c r="R91" s="5" t="s">
        <v>402</v>
      </c>
      <c r="S91" s="5" t="s">
        <v>390</v>
      </c>
      <c r="T91" s="1">
        <v>45290</v>
      </c>
      <c r="U91"/>
      <c r="V91" s="1">
        <v>45754</v>
      </c>
      <c r="W91" t="s">
        <v>535</v>
      </c>
      <c r="X91" t="s">
        <v>59</v>
      </c>
      <c r="Y91" s="5" t="s">
        <v>60</v>
      </c>
      <c r="Z91" s="5" t="s">
        <v>61</v>
      </c>
      <c r="AA91" s="5">
        <v>642</v>
      </c>
      <c r="AB91" t="s">
        <v>62</v>
      </c>
      <c r="AC91"/>
      <c r="AD91"/>
      <c r="AE91"/>
      <c r="AF91" s="5">
        <v>2025</v>
      </c>
      <c r="AG91"/>
      <c r="AH91" t="s">
        <v>63</v>
      </c>
      <c r="AI91"/>
      <c r="AJ91"/>
      <c r="AK91"/>
      <c r="AL91" s="1">
        <v>2023</v>
      </c>
      <c r="AM91" t="s">
        <v>65</v>
      </c>
      <c r="AN91"/>
      <c r="AO91"/>
      <c r="AP91" t="s">
        <v>64</v>
      </c>
      <c r="AQ91" t="s">
        <v>404</v>
      </c>
      <c r="AR91" s="5">
        <v>110010</v>
      </c>
      <c r="AT91" s="5">
        <v>110010</v>
      </c>
      <c r="AU91"/>
      <c r="AV91"/>
      <c r="AW91"/>
      <c r="AX91"/>
      <c r="AY91"/>
      <c r="AZ91"/>
      <c r="BA91" s="6" t="str">
        <f t="shared" si="2"/>
        <v>X</v>
      </c>
      <c r="BB91" s="6">
        <f t="shared" si="3"/>
        <v>642</v>
      </c>
    </row>
    <row r="92" spans="1:54" s="5" customFormat="1" x14ac:dyDescent="0.25">
      <c r="A92" s="5" t="s">
        <v>4031</v>
      </c>
      <c r="B92" s="5" t="s">
        <v>4123</v>
      </c>
      <c r="C92" s="5">
        <v>3</v>
      </c>
      <c r="D92" s="5" t="s">
        <v>52</v>
      </c>
      <c r="F92" s="5" t="s">
        <v>82</v>
      </c>
      <c r="G92" s="5">
        <v>42</v>
      </c>
      <c r="H92" s="5" t="s">
        <v>54</v>
      </c>
      <c r="I92" s="5">
        <v>16.390182110000001</v>
      </c>
      <c r="J92" s="5">
        <v>0</v>
      </c>
      <c r="K92">
        <v>176.22</v>
      </c>
      <c r="L92">
        <v>176.22</v>
      </c>
      <c r="M92" s="5">
        <v>1.66</v>
      </c>
      <c r="N92">
        <v>40.800105899999998</v>
      </c>
      <c r="O92">
        <v>-82.434884719999999</v>
      </c>
      <c r="P92">
        <v>40.81466108</v>
      </c>
      <c r="Q92">
        <v>-82.409828169999997</v>
      </c>
      <c r="R92" s="5" t="s">
        <v>4081</v>
      </c>
      <c r="S92" s="5" t="s">
        <v>1921</v>
      </c>
      <c r="T92" s="1">
        <v>45290</v>
      </c>
      <c r="U92"/>
      <c r="V92" s="1">
        <v>45754</v>
      </c>
      <c r="W92" t="s">
        <v>4124</v>
      </c>
      <c r="X92" t="s">
        <v>79</v>
      </c>
      <c r="Y92" s="5" t="s">
        <v>68</v>
      </c>
      <c r="Z92" s="5" t="s">
        <v>61</v>
      </c>
      <c r="AA92" s="5">
        <v>642</v>
      </c>
      <c r="AB92" t="s">
        <v>69</v>
      </c>
      <c r="AC92"/>
      <c r="AD92"/>
      <c r="AE92"/>
      <c r="AF92" s="5">
        <v>2025</v>
      </c>
      <c r="AG92" s="1">
        <v>45147</v>
      </c>
      <c r="AH92" t="s">
        <v>63</v>
      </c>
      <c r="AI92"/>
      <c r="AJ92"/>
      <c r="AK92"/>
      <c r="AL92" s="1">
        <v>45513</v>
      </c>
      <c r="AM92" t="s">
        <v>65</v>
      </c>
      <c r="AN92"/>
      <c r="AO92"/>
      <c r="AP92" t="s">
        <v>64</v>
      </c>
      <c r="AQ92"/>
      <c r="AR92" s="5">
        <v>110010</v>
      </c>
      <c r="AU92"/>
      <c r="AV92"/>
      <c r="AW92"/>
      <c r="AX92"/>
      <c r="AY92"/>
      <c r="AZ92"/>
      <c r="BA92" s="6" t="str">
        <f t="shared" si="2"/>
        <v>X</v>
      </c>
      <c r="BB92" s="6">
        <f t="shared" si="3"/>
        <v>642</v>
      </c>
    </row>
    <row r="93" spans="1:54" s="5" customFormat="1" x14ac:dyDescent="0.25">
      <c r="A93" s="5" t="s">
        <v>4031</v>
      </c>
      <c r="B93" s="5" t="s">
        <v>4123</v>
      </c>
      <c r="C93" s="5">
        <v>3</v>
      </c>
      <c r="D93" s="5" t="s">
        <v>52</v>
      </c>
      <c r="F93" s="5" t="s">
        <v>82</v>
      </c>
      <c r="G93" s="5">
        <v>42</v>
      </c>
      <c r="H93" s="5" t="s">
        <v>54</v>
      </c>
      <c r="I93" s="5">
        <v>16.390182110000001</v>
      </c>
      <c r="J93" s="5">
        <v>0</v>
      </c>
      <c r="K93">
        <v>176.22</v>
      </c>
      <c r="L93">
        <v>176.22</v>
      </c>
      <c r="M93" s="5">
        <v>1.66</v>
      </c>
      <c r="N93">
        <v>40.800105899999998</v>
      </c>
      <c r="O93">
        <v>-82.434884719999999</v>
      </c>
      <c r="P93">
        <v>40.81466108</v>
      </c>
      <c r="Q93">
        <v>-82.409828169999997</v>
      </c>
      <c r="R93" s="5" t="s">
        <v>4081</v>
      </c>
      <c r="S93" s="5" t="s">
        <v>1921</v>
      </c>
      <c r="T93" s="1">
        <v>45290</v>
      </c>
      <c r="U93"/>
      <c r="V93" s="1">
        <v>45754</v>
      </c>
      <c r="W93" t="s">
        <v>4125</v>
      </c>
      <c r="X93" t="s">
        <v>79</v>
      </c>
      <c r="Y93" s="5" t="s">
        <v>60</v>
      </c>
      <c r="Z93" s="5" t="s">
        <v>61</v>
      </c>
      <c r="AA93" s="5">
        <v>642</v>
      </c>
      <c r="AB93" t="s">
        <v>62</v>
      </c>
      <c r="AC93"/>
      <c r="AD93"/>
      <c r="AE93"/>
      <c r="AF93" s="5">
        <v>2025</v>
      </c>
      <c r="AG93" s="1">
        <v>45147</v>
      </c>
      <c r="AH93" t="s">
        <v>63</v>
      </c>
      <c r="AI93"/>
      <c r="AJ93"/>
      <c r="AK93"/>
      <c r="AL93" s="1">
        <v>45513</v>
      </c>
      <c r="AM93" t="s">
        <v>65</v>
      </c>
      <c r="AN93"/>
      <c r="AO93"/>
      <c r="AP93" t="s">
        <v>64</v>
      </c>
      <c r="AQ93"/>
      <c r="AR93" s="5">
        <v>110010</v>
      </c>
      <c r="AU93"/>
      <c r="AV93"/>
      <c r="AW93"/>
      <c r="AX93"/>
      <c r="AY93"/>
      <c r="AZ93"/>
      <c r="BA93" s="6" t="str">
        <f t="shared" si="2"/>
        <v>X</v>
      </c>
      <c r="BB93" s="6">
        <f t="shared" si="3"/>
        <v>642</v>
      </c>
    </row>
    <row r="94" spans="1:54" s="5" customFormat="1" x14ac:dyDescent="0.25">
      <c r="A94" s="5" t="s">
        <v>599</v>
      </c>
      <c r="B94" s="5" t="s">
        <v>600</v>
      </c>
      <c r="C94" s="5">
        <v>3</v>
      </c>
      <c r="D94" s="5" t="s">
        <v>52</v>
      </c>
      <c r="F94" s="5" t="s">
        <v>53</v>
      </c>
      <c r="G94" s="5">
        <v>58</v>
      </c>
      <c r="H94" s="5" t="s">
        <v>54</v>
      </c>
      <c r="I94" s="5">
        <v>0.56028027000000002</v>
      </c>
      <c r="J94" s="5">
        <v>0</v>
      </c>
      <c r="K94">
        <v>14.089</v>
      </c>
      <c r="L94">
        <v>14.089</v>
      </c>
      <c r="M94" s="5">
        <v>13.53</v>
      </c>
      <c r="N94">
        <v>40.888511149999999</v>
      </c>
      <c r="O94">
        <v>-82.301289479999994</v>
      </c>
      <c r="P94">
        <v>41.064125590000003</v>
      </c>
      <c r="Q94">
        <v>-82.22051261</v>
      </c>
      <c r="R94" s="5" t="s">
        <v>134</v>
      </c>
      <c r="S94" s="5" t="s">
        <v>563</v>
      </c>
      <c r="T94" s="1">
        <v>45290</v>
      </c>
      <c r="U94"/>
      <c r="V94" s="1">
        <v>45754</v>
      </c>
      <c r="W94" t="s">
        <v>601</v>
      </c>
      <c r="X94" t="s">
        <v>59</v>
      </c>
      <c r="Y94" s="5" t="s">
        <v>60</v>
      </c>
      <c r="Z94" s="5" t="s">
        <v>61</v>
      </c>
      <c r="AA94" s="5">
        <v>642</v>
      </c>
      <c r="AB94" t="s">
        <v>62</v>
      </c>
      <c r="AC94"/>
      <c r="AD94"/>
      <c r="AE94"/>
      <c r="AF94" s="5">
        <v>2025</v>
      </c>
      <c r="AG94"/>
      <c r="AH94" t="s">
        <v>63</v>
      </c>
      <c r="AI94"/>
      <c r="AJ94"/>
      <c r="AK94"/>
      <c r="AL94" s="1">
        <v>2023</v>
      </c>
      <c r="AM94" t="s">
        <v>65</v>
      </c>
      <c r="AN94"/>
      <c r="AO94"/>
      <c r="AP94" t="s">
        <v>64</v>
      </c>
      <c r="AQ94" t="s">
        <v>602</v>
      </c>
      <c r="AR94" s="5">
        <v>110010</v>
      </c>
      <c r="AT94" s="5">
        <v>110010</v>
      </c>
      <c r="AU94"/>
      <c r="AV94"/>
      <c r="AW94"/>
      <c r="AX94"/>
      <c r="AY94"/>
      <c r="AZ94"/>
      <c r="BA94" s="6" t="str">
        <f t="shared" si="2"/>
        <v>X</v>
      </c>
      <c r="BB94" s="6">
        <f t="shared" si="3"/>
        <v>642</v>
      </c>
    </row>
    <row r="95" spans="1:54" s="5" customFormat="1" x14ac:dyDescent="0.25">
      <c r="A95" s="5" t="s">
        <v>599</v>
      </c>
      <c r="B95" s="5" t="s">
        <v>600</v>
      </c>
      <c r="C95" s="5">
        <v>3</v>
      </c>
      <c r="D95" s="5" t="s">
        <v>52</v>
      </c>
      <c r="F95" s="5" t="s">
        <v>53</v>
      </c>
      <c r="G95" s="5">
        <v>58</v>
      </c>
      <c r="H95" s="5" t="s">
        <v>54</v>
      </c>
      <c r="I95" s="5">
        <v>0.56028027000000002</v>
      </c>
      <c r="J95" s="5">
        <v>0</v>
      </c>
      <c r="K95">
        <v>14.089</v>
      </c>
      <c r="L95">
        <v>14.089</v>
      </c>
      <c r="M95" s="5">
        <v>13.53</v>
      </c>
      <c r="N95">
        <v>40.888511149999999</v>
      </c>
      <c r="O95">
        <v>-82.301289479999994</v>
      </c>
      <c r="P95">
        <v>41.064125590000003</v>
      </c>
      <c r="Q95">
        <v>-82.22051261</v>
      </c>
      <c r="R95" s="5" t="s">
        <v>134</v>
      </c>
      <c r="S95" s="5" t="s">
        <v>563</v>
      </c>
      <c r="T95" s="1">
        <v>45290</v>
      </c>
      <c r="U95"/>
      <c r="V95" s="1">
        <v>45754</v>
      </c>
      <c r="W95" t="s">
        <v>603</v>
      </c>
      <c r="X95" t="s">
        <v>59</v>
      </c>
      <c r="Y95" s="5" t="s">
        <v>68</v>
      </c>
      <c r="Z95" s="5" t="s">
        <v>61</v>
      </c>
      <c r="AA95" s="5">
        <v>642</v>
      </c>
      <c r="AB95" t="s">
        <v>69</v>
      </c>
      <c r="AC95"/>
      <c r="AD95"/>
      <c r="AE95"/>
      <c r="AF95" s="5">
        <v>2025</v>
      </c>
      <c r="AG95"/>
      <c r="AH95" t="s">
        <v>63</v>
      </c>
      <c r="AI95"/>
      <c r="AJ95"/>
      <c r="AK95"/>
      <c r="AL95" s="1">
        <v>2023</v>
      </c>
      <c r="AM95" t="s">
        <v>65</v>
      </c>
      <c r="AN95"/>
      <c r="AO95"/>
      <c r="AP95" t="s">
        <v>64</v>
      </c>
      <c r="AQ95" t="s">
        <v>602</v>
      </c>
      <c r="AR95" s="5">
        <v>110010</v>
      </c>
      <c r="AT95" s="5">
        <v>110010</v>
      </c>
      <c r="AU95"/>
      <c r="AV95"/>
      <c r="AW95"/>
      <c r="AX95"/>
      <c r="AY95"/>
      <c r="AZ95"/>
      <c r="BA95" s="6" t="str">
        <f t="shared" si="2"/>
        <v>X</v>
      </c>
      <c r="BB95" s="6">
        <f t="shared" si="3"/>
        <v>642</v>
      </c>
    </row>
    <row r="96" spans="1:54" s="5" customFormat="1" x14ac:dyDescent="0.25">
      <c r="A96" s="5" t="s">
        <v>599</v>
      </c>
      <c r="B96" s="5" t="s">
        <v>604</v>
      </c>
      <c r="C96" s="5">
        <v>3</v>
      </c>
      <c r="D96" s="5" t="s">
        <v>52</v>
      </c>
      <c r="F96" s="5" t="s">
        <v>53</v>
      </c>
      <c r="G96" s="5">
        <v>58</v>
      </c>
      <c r="H96" s="5" t="s">
        <v>77</v>
      </c>
      <c r="I96" s="5">
        <v>0.56073353999999997</v>
      </c>
      <c r="J96" s="5">
        <v>0</v>
      </c>
      <c r="K96">
        <v>14.089</v>
      </c>
      <c r="L96">
        <v>14.089</v>
      </c>
      <c r="M96" s="5">
        <v>13.53</v>
      </c>
      <c r="N96">
        <v>40.88852267</v>
      </c>
      <c r="O96">
        <v>-82.301293959999995</v>
      </c>
      <c r="P96">
        <v>41.064125279999999</v>
      </c>
      <c r="Q96">
        <v>-82.220512529999993</v>
      </c>
      <c r="R96" s="5" t="s">
        <v>605</v>
      </c>
      <c r="S96" s="5" t="s">
        <v>606</v>
      </c>
      <c r="T96" s="1">
        <v>45290</v>
      </c>
      <c r="U96"/>
      <c r="V96" s="1">
        <v>45754</v>
      </c>
      <c r="W96" t="s">
        <v>607</v>
      </c>
      <c r="X96" t="s">
        <v>79</v>
      </c>
      <c r="Y96" s="5" t="s">
        <v>60</v>
      </c>
      <c r="Z96" s="5" t="s">
        <v>61</v>
      </c>
      <c r="AA96" s="5">
        <v>642</v>
      </c>
      <c r="AB96" t="s">
        <v>62</v>
      </c>
      <c r="AC96"/>
      <c r="AD96" t="s">
        <v>64</v>
      </c>
      <c r="AE96" t="s">
        <v>64</v>
      </c>
      <c r="AF96" s="5">
        <v>2025</v>
      </c>
      <c r="AG96" s="1">
        <v>45074</v>
      </c>
      <c r="AH96" t="s">
        <v>63</v>
      </c>
      <c r="AI96"/>
      <c r="AJ96"/>
      <c r="AK96"/>
      <c r="AL96" s="1">
        <v>45464</v>
      </c>
      <c r="AM96" t="s">
        <v>65</v>
      </c>
      <c r="AN96"/>
      <c r="AO96"/>
      <c r="AP96" t="s">
        <v>64</v>
      </c>
      <c r="AQ96"/>
      <c r="AR96" s="5">
        <v>110010</v>
      </c>
      <c r="AT96" s="5">
        <v>110010</v>
      </c>
      <c r="AU96"/>
      <c r="AV96"/>
      <c r="AW96"/>
      <c r="AX96"/>
      <c r="AY96"/>
      <c r="AZ96"/>
      <c r="BA96" s="6" t="str">
        <f t="shared" si="2"/>
        <v>X</v>
      </c>
      <c r="BB96" s="6">
        <f t="shared" si="3"/>
        <v>642</v>
      </c>
    </row>
    <row r="97" spans="1:54" s="5" customFormat="1" x14ac:dyDescent="0.25">
      <c r="A97" s="5" t="s">
        <v>599</v>
      </c>
      <c r="B97" s="5" t="s">
        <v>608</v>
      </c>
      <c r="C97" s="5">
        <v>3</v>
      </c>
      <c r="D97" s="5" t="s">
        <v>52</v>
      </c>
      <c r="F97" s="5" t="s">
        <v>53</v>
      </c>
      <c r="G97" s="5">
        <v>58</v>
      </c>
      <c r="H97" s="5" t="s">
        <v>77</v>
      </c>
      <c r="I97" s="5">
        <v>3.2064441000000001</v>
      </c>
      <c r="J97" s="5">
        <v>3.21771363</v>
      </c>
      <c r="K97">
        <v>3.21771363</v>
      </c>
      <c r="L97">
        <v>3.21771363</v>
      </c>
      <c r="M97" s="5">
        <v>0.01</v>
      </c>
      <c r="N97">
        <v>40.921747709999998</v>
      </c>
      <c r="O97">
        <v>-82.281506759999999</v>
      </c>
      <c r="P97">
        <v>40.921910859999997</v>
      </c>
      <c r="Q97">
        <v>-82.281528890000004</v>
      </c>
      <c r="R97" s="5" t="s">
        <v>555</v>
      </c>
      <c r="T97" s="1">
        <v>45290</v>
      </c>
      <c r="U97"/>
      <c r="V97" s="1">
        <v>45754</v>
      </c>
      <c r="W97" t="s">
        <v>609</v>
      </c>
      <c r="X97" t="s">
        <v>79</v>
      </c>
      <c r="Y97" s="5" t="s">
        <v>97</v>
      </c>
      <c r="Z97" s="5" t="s">
        <v>98</v>
      </c>
      <c r="AA97" s="5">
        <v>642</v>
      </c>
      <c r="AB97" t="s">
        <v>62</v>
      </c>
      <c r="AC97"/>
      <c r="AD97" t="s">
        <v>64</v>
      </c>
      <c r="AE97" t="s">
        <v>64</v>
      </c>
      <c r="AF97" s="5">
        <v>2025</v>
      </c>
      <c r="AG97" s="1">
        <v>43628</v>
      </c>
      <c r="AH97" t="s">
        <v>63</v>
      </c>
      <c r="AI97"/>
      <c r="AJ97"/>
      <c r="AK97"/>
      <c r="AL97" s="1">
        <v>45462</v>
      </c>
      <c r="AM97" t="s">
        <v>65</v>
      </c>
      <c r="AN97"/>
      <c r="AO97"/>
      <c r="AP97" t="s">
        <v>64</v>
      </c>
      <c r="AQ97"/>
      <c r="AR97" s="5">
        <v>110010</v>
      </c>
      <c r="AU97"/>
      <c r="AV97"/>
      <c r="AW97"/>
      <c r="AX97"/>
      <c r="AY97"/>
      <c r="AZ97"/>
      <c r="BA97" s="6" t="str">
        <f t="shared" si="2"/>
        <v>X</v>
      </c>
      <c r="BB97" s="6">
        <f t="shared" si="3"/>
        <v>642</v>
      </c>
    </row>
    <row r="98" spans="1:54" s="5" customFormat="1" x14ac:dyDescent="0.25">
      <c r="A98" s="5" t="s">
        <v>610</v>
      </c>
      <c r="B98" s="5" t="s">
        <v>611</v>
      </c>
      <c r="C98" s="5">
        <v>3</v>
      </c>
      <c r="D98" s="5" t="s">
        <v>52</v>
      </c>
      <c r="E98" s="5" t="s">
        <v>260</v>
      </c>
      <c r="F98" s="5" t="s">
        <v>53</v>
      </c>
      <c r="G98" s="5">
        <v>60</v>
      </c>
      <c r="H98" s="5" t="s">
        <v>54</v>
      </c>
      <c r="I98" s="5">
        <v>0.67800000000000005</v>
      </c>
      <c r="J98" s="5">
        <v>1.47045738</v>
      </c>
      <c r="K98">
        <v>132.75347226</v>
      </c>
      <c r="L98">
        <v>132.75347226</v>
      </c>
      <c r="M98" s="5">
        <v>0.79200000000000004</v>
      </c>
      <c r="N98">
        <v>40.63798886</v>
      </c>
      <c r="O98">
        <v>-82.230571800000007</v>
      </c>
      <c r="P98">
        <v>40.649339500000004</v>
      </c>
      <c r="Q98">
        <v>-82.229425219999996</v>
      </c>
      <c r="R98" s="5" t="s">
        <v>274</v>
      </c>
      <c r="S98" s="5" t="s">
        <v>240</v>
      </c>
      <c r="T98" s="1">
        <v>45290</v>
      </c>
      <c r="U98"/>
      <c r="V98" s="1">
        <v>45754</v>
      </c>
      <c r="W98" t="s">
        <v>612</v>
      </c>
      <c r="X98" t="s">
        <v>59</v>
      </c>
      <c r="Y98" s="5" t="s">
        <v>68</v>
      </c>
      <c r="Z98" s="5" t="s">
        <v>61</v>
      </c>
      <c r="AA98" s="5">
        <v>642</v>
      </c>
      <c r="AB98" t="s">
        <v>69</v>
      </c>
      <c r="AC98"/>
      <c r="AD98"/>
      <c r="AE98"/>
      <c r="AF98" s="5">
        <v>2025</v>
      </c>
      <c r="AG98"/>
      <c r="AH98" t="s">
        <v>63</v>
      </c>
      <c r="AI98"/>
      <c r="AJ98"/>
      <c r="AK98"/>
      <c r="AL98" s="1">
        <v>2023</v>
      </c>
      <c r="AM98" t="s">
        <v>65</v>
      </c>
      <c r="AN98"/>
      <c r="AO98"/>
      <c r="AP98" t="s">
        <v>64</v>
      </c>
      <c r="AQ98"/>
      <c r="AR98" s="5">
        <v>110010</v>
      </c>
      <c r="AU98"/>
      <c r="AV98"/>
      <c r="AW98"/>
      <c r="AX98"/>
      <c r="AY98"/>
      <c r="AZ98"/>
      <c r="BA98" s="6" t="str">
        <f t="shared" si="2"/>
        <v>X</v>
      </c>
      <c r="BB98" s="6">
        <f t="shared" si="3"/>
        <v>642</v>
      </c>
    </row>
    <row r="99" spans="1:54" s="5" customFormat="1" x14ac:dyDescent="0.25">
      <c r="A99" s="5" t="s">
        <v>610</v>
      </c>
      <c r="B99" s="5" t="s">
        <v>611</v>
      </c>
      <c r="C99" s="5">
        <v>3</v>
      </c>
      <c r="D99" s="5" t="s">
        <v>52</v>
      </c>
      <c r="E99" s="5" t="s">
        <v>260</v>
      </c>
      <c r="F99" s="5" t="s">
        <v>53</v>
      </c>
      <c r="G99" s="5">
        <v>60</v>
      </c>
      <c r="H99" s="5" t="s">
        <v>54</v>
      </c>
      <c r="I99" s="5">
        <v>0.67800000000000005</v>
      </c>
      <c r="J99" s="5">
        <v>1.47045738</v>
      </c>
      <c r="K99">
        <v>132.75347226</v>
      </c>
      <c r="L99">
        <v>132.75347226</v>
      </c>
      <c r="M99" s="5">
        <v>0.79200000000000004</v>
      </c>
      <c r="N99">
        <v>40.63798886</v>
      </c>
      <c r="O99">
        <v>-82.230571800000007</v>
      </c>
      <c r="P99">
        <v>40.649339500000004</v>
      </c>
      <c r="Q99">
        <v>-82.229425219999996</v>
      </c>
      <c r="R99" s="5" t="s">
        <v>274</v>
      </c>
      <c r="S99" s="5" t="s">
        <v>240</v>
      </c>
      <c r="T99" s="1">
        <v>45290</v>
      </c>
      <c r="U99"/>
      <c r="V99" s="1">
        <v>45754</v>
      </c>
      <c r="W99" t="s">
        <v>613</v>
      </c>
      <c r="X99" t="s">
        <v>59</v>
      </c>
      <c r="Y99" s="5" t="s">
        <v>60</v>
      </c>
      <c r="Z99" s="5" t="s">
        <v>61</v>
      </c>
      <c r="AA99" s="5">
        <v>642</v>
      </c>
      <c r="AB99" t="s">
        <v>62</v>
      </c>
      <c r="AC99"/>
      <c r="AD99"/>
      <c r="AE99"/>
      <c r="AF99" s="5">
        <v>2025</v>
      </c>
      <c r="AG99"/>
      <c r="AH99" t="s">
        <v>63</v>
      </c>
      <c r="AI99"/>
      <c r="AJ99"/>
      <c r="AK99"/>
      <c r="AL99" s="1">
        <v>2023</v>
      </c>
      <c r="AM99" t="s">
        <v>65</v>
      </c>
      <c r="AN99"/>
      <c r="AO99"/>
      <c r="AP99" t="s">
        <v>64</v>
      </c>
      <c r="AQ99"/>
      <c r="AR99" s="5">
        <v>110010</v>
      </c>
      <c r="AU99"/>
      <c r="AV99"/>
      <c r="AW99"/>
      <c r="AX99"/>
      <c r="AY99"/>
      <c r="AZ99"/>
      <c r="BA99" s="6" t="str">
        <f t="shared" si="2"/>
        <v>X</v>
      </c>
      <c r="BB99" s="6">
        <f t="shared" si="3"/>
        <v>642</v>
      </c>
    </row>
    <row r="100" spans="1:54" s="5" customFormat="1" x14ac:dyDescent="0.25">
      <c r="A100" s="5" t="s">
        <v>610</v>
      </c>
      <c r="B100" s="5" t="s">
        <v>611</v>
      </c>
      <c r="C100" s="5">
        <v>3</v>
      </c>
      <c r="D100" s="5" t="s">
        <v>52</v>
      </c>
      <c r="E100" s="5" t="s">
        <v>260</v>
      </c>
      <c r="F100" s="5" t="s">
        <v>53</v>
      </c>
      <c r="G100" s="5">
        <v>60</v>
      </c>
      <c r="H100" s="5" t="s">
        <v>77</v>
      </c>
      <c r="I100" s="5">
        <v>0.67800000000000005</v>
      </c>
      <c r="J100" s="5">
        <v>1.47030068</v>
      </c>
      <c r="K100">
        <v>132.78731436000001</v>
      </c>
      <c r="L100">
        <v>132.78731436000001</v>
      </c>
      <c r="M100" s="5">
        <v>0.79</v>
      </c>
      <c r="N100">
        <v>40.637992029999999</v>
      </c>
      <c r="O100">
        <v>-82.230564099999995</v>
      </c>
      <c r="P100">
        <v>40.6493362</v>
      </c>
      <c r="Q100">
        <v>-82.229421479999999</v>
      </c>
      <c r="R100" s="5" t="s">
        <v>274</v>
      </c>
      <c r="S100" s="5" t="s">
        <v>240</v>
      </c>
      <c r="T100" s="1">
        <v>45290</v>
      </c>
      <c r="U100"/>
      <c r="V100" s="1">
        <v>45754</v>
      </c>
      <c r="W100" t="s">
        <v>614</v>
      </c>
      <c r="X100" t="s">
        <v>79</v>
      </c>
      <c r="Y100" s="5" t="s">
        <v>60</v>
      </c>
      <c r="Z100" s="5" t="s">
        <v>61</v>
      </c>
      <c r="AA100" s="5">
        <v>642</v>
      </c>
      <c r="AB100" t="s">
        <v>62</v>
      </c>
      <c r="AC100"/>
      <c r="AD100" t="s">
        <v>64</v>
      </c>
      <c r="AE100" t="s">
        <v>64</v>
      </c>
      <c r="AF100" s="5">
        <v>2025</v>
      </c>
      <c r="AG100" s="1">
        <v>45075</v>
      </c>
      <c r="AH100" t="s">
        <v>63</v>
      </c>
      <c r="AI100"/>
      <c r="AJ100"/>
      <c r="AK100"/>
      <c r="AL100" s="1">
        <v>45478</v>
      </c>
      <c r="AM100" t="s">
        <v>65</v>
      </c>
      <c r="AN100"/>
      <c r="AO100"/>
      <c r="AP100" t="s">
        <v>64</v>
      </c>
      <c r="AQ100"/>
      <c r="AR100" s="5">
        <v>110010</v>
      </c>
      <c r="AT100" s="5">
        <v>110010</v>
      </c>
      <c r="AU100"/>
      <c r="AV100"/>
      <c r="AW100"/>
      <c r="AX100"/>
      <c r="AY100"/>
      <c r="AZ100"/>
      <c r="BA100" s="6" t="str">
        <f t="shared" si="2"/>
        <v>X</v>
      </c>
      <c r="BB100" s="6">
        <f t="shared" si="3"/>
        <v>642</v>
      </c>
    </row>
    <row r="101" spans="1:54" s="5" customFormat="1" x14ac:dyDescent="0.25">
      <c r="A101" s="5" t="s">
        <v>610</v>
      </c>
      <c r="B101" s="5" t="s">
        <v>615</v>
      </c>
      <c r="C101" s="5">
        <v>3</v>
      </c>
      <c r="D101" s="5" t="s">
        <v>52</v>
      </c>
      <c r="F101" s="5" t="s">
        <v>53</v>
      </c>
      <c r="G101" s="5">
        <v>60</v>
      </c>
      <c r="H101" s="5" t="s">
        <v>54</v>
      </c>
      <c r="I101" s="5">
        <v>1.47045738</v>
      </c>
      <c r="J101" s="5">
        <v>5.5804112999999997</v>
      </c>
      <c r="K101">
        <v>136.89741129999999</v>
      </c>
      <c r="L101">
        <v>136.89741129999999</v>
      </c>
      <c r="M101" s="5">
        <v>4.1100000000000003</v>
      </c>
      <c r="N101">
        <v>40.649339500000004</v>
      </c>
      <c r="O101">
        <v>-82.229425219999996</v>
      </c>
      <c r="P101">
        <v>40.706304840000001</v>
      </c>
      <c r="Q101">
        <v>-82.242971569999995</v>
      </c>
      <c r="R101" s="5" t="s">
        <v>240</v>
      </c>
      <c r="S101" s="5" t="s">
        <v>56</v>
      </c>
      <c r="T101" s="1">
        <v>45290</v>
      </c>
      <c r="U101"/>
      <c r="V101" s="1">
        <v>45754</v>
      </c>
      <c r="W101" t="s">
        <v>616</v>
      </c>
      <c r="X101" t="s">
        <v>59</v>
      </c>
      <c r="Y101" s="5" t="s">
        <v>60</v>
      </c>
      <c r="Z101" s="5" t="s">
        <v>61</v>
      </c>
      <c r="AA101" s="5">
        <v>642</v>
      </c>
      <c r="AB101" t="s">
        <v>62</v>
      </c>
      <c r="AC101"/>
      <c r="AD101"/>
      <c r="AE101"/>
      <c r="AF101" s="5">
        <v>2025</v>
      </c>
      <c r="AG101"/>
      <c r="AH101" t="s">
        <v>63</v>
      </c>
      <c r="AI101"/>
      <c r="AJ101"/>
      <c r="AK101"/>
      <c r="AL101" s="1">
        <v>2023</v>
      </c>
      <c r="AM101" t="s">
        <v>65</v>
      </c>
      <c r="AN101"/>
      <c r="AO101"/>
      <c r="AP101" t="s">
        <v>64</v>
      </c>
      <c r="AQ101"/>
      <c r="AR101" s="5">
        <v>110010</v>
      </c>
      <c r="AT101" s="5">
        <v>110010</v>
      </c>
      <c r="AU101"/>
      <c r="AV101"/>
      <c r="AW101"/>
      <c r="AX101"/>
      <c r="AY101"/>
      <c r="AZ101"/>
      <c r="BA101" s="6" t="str">
        <f t="shared" si="2"/>
        <v>X</v>
      </c>
      <c r="BB101" s="6">
        <f t="shared" si="3"/>
        <v>642</v>
      </c>
    </row>
    <row r="102" spans="1:54" s="5" customFormat="1" x14ac:dyDescent="0.25">
      <c r="A102" s="5" t="s">
        <v>610</v>
      </c>
      <c r="B102" s="5" t="s">
        <v>615</v>
      </c>
      <c r="C102" s="5">
        <v>3</v>
      </c>
      <c r="D102" s="5" t="s">
        <v>52</v>
      </c>
      <c r="F102" s="5" t="s">
        <v>53</v>
      </c>
      <c r="G102" s="5">
        <v>60</v>
      </c>
      <c r="H102" s="5" t="s">
        <v>54</v>
      </c>
      <c r="I102" s="5">
        <v>1.47045738</v>
      </c>
      <c r="J102" s="5">
        <v>5.5804112999999997</v>
      </c>
      <c r="K102">
        <v>136.89741129999999</v>
      </c>
      <c r="L102">
        <v>136.89741129999999</v>
      </c>
      <c r="M102" s="5">
        <v>4.1100000000000003</v>
      </c>
      <c r="N102">
        <v>40.649339500000004</v>
      </c>
      <c r="O102">
        <v>-82.229425219999996</v>
      </c>
      <c r="P102">
        <v>40.706304840000001</v>
      </c>
      <c r="Q102">
        <v>-82.242971569999995</v>
      </c>
      <c r="R102" s="5" t="s">
        <v>240</v>
      </c>
      <c r="S102" s="5" t="s">
        <v>56</v>
      </c>
      <c r="T102" s="1">
        <v>45290</v>
      </c>
      <c r="U102"/>
      <c r="V102" s="1">
        <v>45754</v>
      </c>
      <c r="W102" t="s">
        <v>617</v>
      </c>
      <c r="X102" t="s">
        <v>59</v>
      </c>
      <c r="Y102" s="5" t="s">
        <v>68</v>
      </c>
      <c r="Z102" s="5" t="s">
        <v>61</v>
      </c>
      <c r="AA102" s="5">
        <v>642</v>
      </c>
      <c r="AB102" t="s">
        <v>69</v>
      </c>
      <c r="AC102"/>
      <c r="AD102"/>
      <c r="AE102"/>
      <c r="AF102" s="5">
        <v>2025</v>
      </c>
      <c r="AG102"/>
      <c r="AH102" t="s">
        <v>63</v>
      </c>
      <c r="AI102"/>
      <c r="AJ102"/>
      <c r="AK102"/>
      <c r="AL102" s="1">
        <v>2023</v>
      </c>
      <c r="AM102" t="s">
        <v>65</v>
      </c>
      <c r="AN102"/>
      <c r="AO102"/>
      <c r="AP102" t="s">
        <v>64</v>
      </c>
      <c r="AQ102"/>
      <c r="AR102" s="5">
        <v>110010</v>
      </c>
      <c r="AT102" s="5">
        <v>110010</v>
      </c>
      <c r="AU102"/>
      <c r="AV102"/>
      <c r="AW102"/>
      <c r="AX102"/>
      <c r="AY102"/>
      <c r="AZ102"/>
      <c r="BA102" s="6" t="str">
        <f t="shared" si="2"/>
        <v>X</v>
      </c>
      <c r="BB102" s="6">
        <f t="shared" si="3"/>
        <v>642</v>
      </c>
    </row>
    <row r="103" spans="1:54" s="5" customFormat="1" x14ac:dyDescent="0.25">
      <c r="A103" s="5" t="s">
        <v>610</v>
      </c>
      <c r="B103" s="5" t="s">
        <v>615</v>
      </c>
      <c r="C103" s="5">
        <v>3</v>
      </c>
      <c r="D103" s="5" t="s">
        <v>52</v>
      </c>
      <c r="F103" s="5" t="s">
        <v>53</v>
      </c>
      <c r="G103" s="5">
        <v>60</v>
      </c>
      <c r="H103" s="5" t="s">
        <v>77</v>
      </c>
      <c r="I103" s="5">
        <v>1.4704816199999999</v>
      </c>
      <c r="J103" s="5">
        <v>5.5801697099999998</v>
      </c>
      <c r="K103">
        <v>136.89716970999999</v>
      </c>
      <c r="L103">
        <v>136.89716970999999</v>
      </c>
      <c r="M103" s="5">
        <v>4.1100000000000003</v>
      </c>
      <c r="N103">
        <v>40.649340270000003</v>
      </c>
      <c r="O103">
        <v>-82.229426849999996</v>
      </c>
      <c r="P103">
        <v>40.706301590000002</v>
      </c>
      <c r="Q103">
        <v>-82.242973340000006</v>
      </c>
      <c r="R103" s="5" t="s">
        <v>240</v>
      </c>
      <c r="S103" s="5" t="s">
        <v>56</v>
      </c>
      <c r="T103" s="1">
        <v>45290</v>
      </c>
      <c r="U103"/>
      <c r="V103" s="1">
        <v>45754</v>
      </c>
      <c r="W103" t="s">
        <v>618</v>
      </c>
      <c r="X103" t="s">
        <v>79</v>
      </c>
      <c r="Y103" s="5" t="s">
        <v>60</v>
      </c>
      <c r="Z103" s="5" t="s">
        <v>61</v>
      </c>
      <c r="AA103" s="5">
        <v>642</v>
      </c>
      <c r="AB103" t="s">
        <v>62</v>
      </c>
      <c r="AC103"/>
      <c r="AD103" t="s">
        <v>64</v>
      </c>
      <c r="AE103" t="s">
        <v>64</v>
      </c>
      <c r="AF103" s="5">
        <v>2025</v>
      </c>
      <c r="AG103" s="1">
        <v>45082</v>
      </c>
      <c r="AH103" t="s">
        <v>63</v>
      </c>
      <c r="AI103"/>
      <c r="AJ103"/>
      <c r="AK103"/>
      <c r="AL103" s="1">
        <v>45478</v>
      </c>
      <c r="AM103" t="s">
        <v>65</v>
      </c>
      <c r="AN103"/>
      <c r="AO103"/>
      <c r="AP103" t="s">
        <v>64</v>
      </c>
      <c r="AQ103"/>
      <c r="AR103" s="5">
        <v>110010</v>
      </c>
      <c r="AT103" s="5">
        <v>110010</v>
      </c>
      <c r="AU103"/>
      <c r="AV103"/>
      <c r="AW103"/>
      <c r="AX103"/>
      <c r="AY103"/>
      <c r="AZ103"/>
      <c r="BA103" s="6" t="str">
        <f t="shared" si="2"/>
        <v>X</v>
      </c>
      <c r="BB103" s="6">
        <f t="shared" si="3"/>
        <v>642</v>
      </c>
    </row>
    <row r="104" spans="1:54" s="5" customFormat="1" x14ac:dyDescent="0.25">
      <c r="A104" s="5" t="s">
        <v>610</v>
      </c>
      <c r="B104" s="5" t="s">
        <v>619</v>
      </c>
      <c r="C104" s="5">
        <v>3</v>
      </c>
      <c r="D104" s="5" t="s">
        <v>52</v>
      </c>
      <c r="E104" s="5" t="s">
        <v>620</v>
      </c>
      <c r="F104" s="5" t="s">
        <v>53</v>
      </c>
      <c r="G104" s="5">
        <v>60</v>
      </c>
      <c r="H104" s="5" t="s">
        <v>54</v>
      </c>
      <c r="I104" s="5">
        <v>10.529199999999999</v>
      </c>
      <c r="J104" s="5">
        <v>11.74</v>
      </c>
      <c r="K104">
        <v>143.05758782000001</v>
      </c>
      <c r="L104">
        <v>143.05758782000001</v>
      </c>
      <c r="M104" s="5">
        <v>1.21</v>
      </c>
      <c r="N104">
        <v>40.769698120000001</v>
      </c>
      <c r="O104">
        <v>-82.262061029999998</v>
      </c>
      <c r="P104">
        <v>40.787090259999999</v>
      </c>
      <c r="Q104">
        <v>-82.263680390000005</v>
      </c>
      <c r="R104" s="5" t="s">
        <v>621</v>
      </c>
      <c r="S104" s="5" t="s">
        <v>622</v>
      </c>
      <c r="T104" s="1">
        <v>45290</v>
      </c>
      <c r="U104"/>
      <c r="V104" s="1">
        <v>45754</v>
      </c>
      <c r="W104" t="s">
        <v>623</v>
      </c>
      <c r="X104" t="s">
        <v>59</v>
      </c>
      <c r="Y104" s="5" t="s">
        <v>60</v>
      </c>
      <c r="Z104" s="5" t="s">
        <v>61</v>
      </c>
      <c r="AA104" s="5">
        <v>642</v>
      </c>
      <c r="AB104" t="s">
        <v>62</v>
      </c>
      <c r="AC104"/>
      <c r="AD104"/>
      <c r="AE104"/>
      <c r="AF104" s="5">
        <v>2025</v>
      </c>
      <c r="AG104"/>
      <c r="AH104" t="s">
        <v>63</v>
      </c>
      <c r="AI104"/>
      <c r="AJ104"/>
      <c r="AK104"/>
      <c r="AL104" s="1">
        <v>2023</v>
      </c>
      <c r="AM104" t="s">
        <v>65</v>
      </c>
      <c r="AN104"/>
      <c r="AO104"/>
      <c r="AP104" t="s">
        <v>64</v>
      </c>
      <c r="AQ104" t="s">
        <v>624</v>
      </c>
      <c r="AR104" s="5">
        <v>110010</v>
      </c>
      <c r="AT104" s="5">
        <v>110010</v>
      </c>
      <c r="AU104"/>
      <c r="AV104"/>
      <c r="AW104"/>
      <c r="AX104"/>
      <c r="AY104"/>
      <c r="AZ104"/>
      <c r="BA104" s="6" t="str">
        <f t="shared" si="2"/>
        <v>X</v>
      </c>
      <c r="BB104" s="6">
        <f t="shared" si="3"/>
        <v>642</v>
      </c>
    </row>
    <row r="105" spans="1:54" s="5" customFormat="1" x14ac:dyDescent="0.25">
      <c r="A105" s="5" t="s">
        <v>610</v>
      </c>
      <c r="B105" s="5" t="s">
        <v>619</v>
      </c>
      <c r="C105" s="5">
        <v>3</v>
      </c>
      <c r="D105" s="5" t="s">
        <v>52</v>
      </c>
      <c r="E105" s="5" t="s">
        <v>620</v>
      </c>
      <c r="F105" s="5" t="s">
        <v>53</v>
      </c>
      <c r="G105" s="5">
        <v>60</v>
      </c>
      <c r="H105" s="5" t="s">
        <v>54</v>
      </c>
      <c r="I105" s="5">
        <v>10.529199999999999</v>
      </c>
      <c r="J105" s="5">
        <v>11.74</v>
      </c>
      <c r="K105">
        <v>143.05758782000001</v>
      </c>
      <c r="L105">
        <v>143.05758782000001</v>
      </c>
      <c r="M105" s="5">
        <v>1.21</v>
      </c>
      <c r="N105">
        <v>40.769698120000001</v>
      </c>
      <c r="O105">
        <v>-82.262061029999998</v>
      </c>
      <c r="P105">
        <v>40.787090259999999</v>
      </c>
      <c r="Q105">
        <v>-82.263680390000005</v>
      </c>
      <c r="R105" s="5" t="s">
        <v>621</v>
      </c>
      <c r="S105" s="5" t="s">
        <v>622</v>
      </c>
      <c r="T105" s="1">
        <v>45290</v>
      </c>
      <c r="U105"/>
      <c r="V105" s="1">
        <v>45754</v>
      </c>
      <c r="W105" t="s">
        <v>625</v>
      </c>
      <c r="X105" t="s">
        <v>59</v>
      </c>
      <c r="Y105" s="5" t="s">
        <v>68</v>
      </c>
      <c r="Z105" s="5" t="s">
        <v>61</v>
      </c>
      <c r="AA105" s="5">
        <v>642</v>
      </c>
      <c r="AB105" t="s">
        <v>69</v>
      </c>
      <c r="AC105"/>
      <c r="AD105"/>
      <c r="AE105"/>
      <c r="AF105" s="5">
        <v>2025</v>
      </c>
      <c r="AG105"/>
      <c r="AH105" t="s">
        <v>63</v>
      </c>
      <c r="AI105"/>
      <c r="AJ105"/>
      <c r="AK105"/>
      <c r="AL105" s="1">
        <v>2023</v>
      </c>
      <c r="AM105" t="s">
        <v>65</v>
      </c>
      <c r="AN105"/>
      <c r="AO105"/>
      <c r="AP105" t="s">
        <v>64</v>
      </c>
      <c r="AQ105" t="s">
        <v>624</v>
      </c>
      <c r="AR105" s="5">
        <v>110010</v>
      </c>
      <c r="AT105" s="5">
        <v>110010</v>
      </c>
      <c r="AU105"/>
      <c r="AV105"/>
      <c r="AW105"/>
      <c r="AX105"/>
      <c r="AY105"/>
      <c r="AZ105"/>
      <c r="BA105" s="6" t="str">
        <f t="shared" si="2"/>
        <v>X</v>
      </c>
      <c r="BB105" s="6">
        <f t="shared" si="3"/>
        <v>642</v>
      </c>
    </row>
    <row r="106" spans="1:54" s="5" customFormat="1" x14ac:dyDescent="0.25">
      <c r="A106" s="5" t="s">
        <v>610</v>
      </c>
      <c r="B106" s="5" t="s">
        <v>619</v>
      </c>
      <c r="C106" s="5">
        <v>3</v>
      </c>
      <c r="D106" s="5" t="s">
        <v>52</v>
      </c>
      <c r="F106" s="5" t="s">
        <v>53</v>
      </c>
      <c r="G106" s="5">
        <v>60</v>
      </c>
      <c r="H106" s="5" t="s">
        <v>77</v>
      </c>
      <c r="I106" s="5">
        <v>10.529</v>
      </c>
      <c r="J106" s="5">
        <v>11.741482639999999</v>
      </c>
      <c r="K106">
        <v>143.05848616</v>
      </c>
      <c r="L106">
        <v>143.05848616</v>
      </c>
      <c r="M106" s="5">
        <v>1.21</v>
      </c>
      <c r="N106">
        <v>40.769684050000002</v>
      </c>
      <c r="O106">
        <v>-82.262059789999995</v>
      </c>
      <c r="P106">
        <v>40.787108680000003</v>
      </c>
      <c r="Q106">
        <v>-82.263669109999995</v>
      </c>
      <c r="R106" s="5" t="s">
        <v>621</v>
      </c>
      <c r="S106" s="5" t="s">
        <v>622</v>
      </c>
      <c r="T106" s="1">
        <v>45290</v>
      </c>
      <c r="U106"/>
      <c r="V106" s="1">
        <v>45754</v>
      </c>
      <c r="W106" t="s">
        <v>626</v>
      </c>
      <c r="X106" t="s">
        <v>79</v>
      </c>
      <c r="Y106" s="5" t="s">
        <v>60</v>
      </c>
      <c r="Z106" s="5" t="s">
        <v>61</v>
      </c>
      <c r="AA106" s="5">
        <v>642</v>
      </c>
      <c r="AB106" t="s">
        <v>62</v>
      </c>
      <c r="AC106"/>
      <c r="AD106" t="s">
        <v>64</v>
      </c>
      <c r="AE106" t="s">
        <v>64</v>
      </c>
      <c r="AF106" s="5">
        <v>2025</v>
      </c>
      <c r="AG106" s="1">
        <v>45104</v>
      </c>
      <c r="AH106" t="s">
        <v>63</v>
      </c>
      <c r="AI106"/>
      <c r="AJ106"/>
      <c r="AK106"/>
      <c r="AL106" s="1">
        <v>45471</v>
      </c>
      <c r="AM106" t="s">
        <v>65</v>
      </c>
      <c r="AN106"/>
      <c r="AO106"/>
      <c r="AP106" t="s">
        <v>64</v>
      </c>
      <c r="AQ106" t="s">
        <v>624</v>
      </c>
      <c r="AR106" s="5">
        <v>110010</v>
      </c>
      <c r="AT106" s="5">
        <v>110010</v>
      </c>
      <c r="AU106"/>
      <c r="AV106"/>
      <c r="AW106"/>
      <c r="AX106"/>
      <c r="AY106"/>
      <c r="AZ106"/>
      <c r="BA106" s="6" t="str">
        <f t="shared" si="2"/>
        <v>X</v>
      </c>
      <c r="BB106" s="6">
        <f t="shared" si="3"/>
        <v>642</v>
      </c>
    </row>
    <row r="107" spans="1:54" s="5" customFormat="1" x14ac:dyDescent="0.25">
      <c r="A107" s="5" t="s">
        <v>610</v>
      </c>
      <c r="B107" s="5" t="s">
        <v>619</v>
      </c>
      <c r="C107" s="5">
        <v>3</v>
      </c>
      <c r="D107" s="5" t="s">
        <v>52</v>
      </c>
      <c r="F107" s="5" t="s">
        <v>53</v>
      </c>
      <c r="G107" s="5">
        <v>60</v>
      </c>
      <c r="H107" s="5" t="s">
        <v>77</v>
      </c>
      <c r="I107" s="5">
        <v>10.529199999999999</v>
      </c>
      <c r="J107" s="5">
        <v>11.74</v>
      </c>
      <c r="K107">
        <v>143.05789829</v>
      </c>
      <c r="L107">
        <v>143.05789829</v>
      </c>
      <c r="M107" s="5">
        <v>1.21</v>
      </c>
      <c r="N107">
        <v>40.769693490000002</v>
      </c>
      <c r="O107">
        <v>-82.262064850000002</v>
      </c>
      <c r="P107">
        <v>40.787091719999999</v>
      </c>
      <c r="Q107">
        <v>-82.263690269999998</v>
      </c>
      <c r="R107" s="5" t="s">
        <v>627</v>
      </c>
      <c r="S107" s="5" t="s">
        <v>622</v>
      </c>
      <c r="T107" s="1">
        <v>45290</v>
      </c>
      <c r="U107"/>
      <c r="V107" s="1">
        <v>45754</v>
      </c>
      <c r="W107" t="s">
        <v>628</v>
      </c>
      <c r="X107" t="s">
        <v>79</v>
      </c>
      <c r="Y107" s="5" t="s">
        <v>60</v>
      </c>
      <c r="Z107" s="5" t="s">
        <v>61</v>
      </c>
      <c r="AA107" s="5">
        <v>642</v>
      </c>
      <c r="AB107" t="s">
        <v>62</v>
      </c>
      <c r="AC107"/>
      <c r="AD107" t="s">
        <v>64</v>
      </c>
      <c r="AE107" t="s">
        <v>64</v>
      </c>
      <c r="AF107" s="5">
        <v>2025</v>
      </c>
      <c r="AG107" s="1">
        <v>45075</v>
      </c>
      <c r="AH107" t="s">
        <v>63</v>
      </c>
      <c r="AI107"/>
      <c r="AJ107"/>
      <c r="AK107"/>
      <c r="AL107" s="1">
        <v>45478</v>
      </c>
      <c r="AM107" t="s">
        <v>65</v>
      </c>
      <c r="AN107"/>
      <c r="AO107"/>
      <c r="AP107" t="s">
        <v>64</v>
      </c>
      <c r="AQ107" t="s">
        <v>629</v>
      </c>
      <c r="AR107" s="5">
        <v>110010</v>
      </c>
      <c r="AT107" s="5">
        <v>110010</v>
      </c>
      <c r="AU107"/>
      <c r="AV107"/>
      <c r="AW107"/>
      <c r="AX107"/>
      <c r="AY107"/>
      <c r="AZ107"/>
      <c r="BA107" s="6" t="str">
        <f t="shared" si="2"/>
        <v>X</v>
      </c>
      <c r="BB107" s="6">
        <f t="shared" si="3"/>
        <v>642</v>
      </c>
    </row>
    <row r="108" spans="1:54" s="5" customFormat="1" x14ac:dyDescent="0.25">
      <c r="A108" s="5" t="s">
        <v>610</v>
      </c>
      <c r="B108" s="5" t="s">
        <v>630</v>
      </c>
      <c r="C108" s="5">
        <v>3</v>
      </c>
      <c r="D108" s="5" t="s">
        <v>52</v>
      </c>
      <c r="F108" s="5" t="s">
        <v>53</v>
      </c>
      <c r="G108" s="5">
        <v>60</v>
      </c>
      <c r="H108" s="5" t="s">
        <v>77</v>
      </c>
      <c r="I108" s="5">
        <v>11.388510760000001</v>
      </c>
      <c r="J108" s="5">
        <v>11.43126425</v>
      </c>
      <c r="K108">
        <v>142.71426421000001</v>
      </c>
      <c r="L108">
        <v>142.71426421000001</v>
      </c>
      <c r="M108" s="5">
        <v>1.7999999999999999E-2</v>
      </c>
      <c r="N108">
        <v>40.782131990000003</v>
      </c>
      <c r="O108">
        <v>-82.262197080000007</v>
      </c>
      <c r="P108">
        <v>40.7827494</v>
      </c>
      <c r="Q108">
        <v>-82.262286270000004</v>
      </c>
      <c r="R108" s="5" t="s">
        <v>631</v>
      </c>
      <c r="T108" s="1">
        <v>45290</v>
      </c>
      <c r="U108"/>
      <c r="V108" s="1">
        <v>45754</v>
      </c>
      <c r="W108" t="s">
        <v>632</v>
      </c>
      <c r="X108" t="s">
        <v>79</v>
      </c>
      <c r="Y108" s="5" t="s">
        <v>97</v>
      </c>
      <c r="Z108" s="5" t="s">
        <v>61</v>
      </c>
      <c r="AA108" s="5">
        <v>642</v>
      </c>
      <c r="AB108" t="s">
        <v>62</v>
      </c>
      <c r="AC108"/>
      <c r="AD108" t="s">
        <v>64</v>
      </c>
      <c r="AE108" t="s">
        <v>64</v>
      </c>
      <c r="AF108" s="5">
        <v>2025</v>
      </c>
      <c r="AG108" s="1">
        <v>45098</v>
      </c>
      <c r="AH108" t="s">
        <v>63</v>
      </c>
      <c r="AI108"/>
      <c r="AJ108"/>
      <c r="AK108"/>
      <c r="AL108" s="1">
        <v>45470</v>
      </c>
      <c r="AM108" t="s">
        <v>65</v>
      </c>
      <c r="AN108"/>
      <c r="AO108"/>
      <c r="AP108" t="s">
        <v>64</v>
      </c>
      <c r="AQ108" t="s">
        <v>633</v>
      </c>
      <c r="AR108" s="5">
        <v>110010</v>
      </c>
      <c r="AU108"/>
      <c r="AV108"/>
      <c r="AW108"/>
      <c r="AX108"/>
      <c r="AY108"/>
      <c r="AZ108"/>
      <c r="BA108" s="6" t="str">
        <f t="shared" si="2"/>
        <v>X</v>
      </c>
      <c r="BB108" s="6">
        <f t="shared" si="3"/>
        <v>642</v>
      </c>
    </row>
    <row r="109" spans="1:54" s="5" customFormat="1" x14ac:dyDescent="0.25">
      <c r="A109" s="5" t="s">
        <v>610</v>
      </c>
      <c r="B109" s="5" t="s">
        <v>634</v>
      </c>
      <c r="C109" s="5">
        <v>3</v>
      </c>
      <c r="D109" s="5" t="s">
        <v>52</v>
      </c>
      <c r="F109" s="5" t="s">
        <v>53</v>
      </c>
      <c r="G109" s="5">
        <v>60</v>
      </c>
      <c r="H109" s="5" t="s">
        <v>77</v>
      </c>
      <c r="I109" s="5">
        <v>11.43273782</v>
      </c>
      <c r="J109" s="5">
        <v>11.406517640000001</v>
      </c>
      <c r="K109">
        <v>142.68951763000001</v>
      </c>
      <c r="L109">
        <v>142.68951763000001</v>
      </c>
      <c r="M109" s="5">
        <v>0.03</v>
      </c>
      <c r="N109">
        <v>40.782776560000002</v>
      </c>
      <c r="O109">
        <v>-82.262223399999996</v>
      </c>
      <c r="P109">
        <v>40.782397029999998</v>
      </c>
      <c r="Q109">
        <v>-82.262173450000006</v>
      </c>
      <c r="R109" s="5" t="s">
        <v>635</v>
      </c>
      <c r="T109" s="1">
        <v>45290</v>
      </c>
      <c r="U109"/>
      <c r="V109" s="1">
        <v>45754</v>
      </c>
      <c r="W109" t="s">
        <v>636</v>
      </c>
      <c r="X109" t="s">
        <v>79</v>
      </c>
      <c r="Y109" s="5" t="s">
        <v>102</v>
      </c>
      <c r="Z109" s="5" t="s">
        <v>98</v>
      </c>
      <c r="AA109" s="5">
        <v>642</v>
      </c>
      <c r="AB109" t="s">
        <v>62</v>
      </c>
      <c r="AC109"/>
      <c r="AD109" t="s">
        <v>64</v>
      </c>
      <c r="AE109" t="s">
        <v>64</v>
      </c>
      <c r="AF109" s="5">
        <v>2025</v>
      </c>
      <c r="AG109" s="1">
        <v>43999</v>
      </c>
      <c r="AH109" t="s">
        <v>63</v>
      </c>
      <c r="AI109"/>
      <c r="AJ109"/>
      <c r="AK109"/>
      <c r="AL109" s="1">
        <v>45470</v>
      </c>
      <c r="AM109" t="s">
        <v>65</v>
      </c>
      <c r="AN109"/>
      <c r="AO109"/>
      <c r="AP109" t="s">
        <v>64</v>
      </c>
      <c r="AQ109" t="s">
        <v>633</v>
      </c>
      <c r="AR109" s="5">
        <v>110010</v>
      </c>
      <c r="AU109"/>
      <c r="AV109"/>
      <c r="AW109"/>
      <c r="AX109"/>
      <c r="AY109"/>
      <c r="AZ109"/>
      <c r="BA109" s="6" t="str">
        <f t="shared" si="2"/>
        <v>X</v>
      </c>
      <c r="BB109" s="6">
        <f t="shared" si="3"/>
        <v>642</v>
      </c>
    </row>
    <row r="110" spans="1:54" s="5" customFormat="1" x14ac:dyDescent="0.25">
      <c r="A110" s="5" t="s">
        <v>610</v>
      </c>
      <c r="B110" s="5" t="s">
        <v>637</v>
      </c>
      <c r="C110" s="5">
        <v>3</v>
      </c>
      <c r="D110" s="5" t="s">
        <v>52</v>
      </c>
      <c r="F110" s="5" t="s">
        <v>53</v>
      </c>
      <c r="G110" s="5">
        <v>60</v>
      </c>
      <c r="H110" s="5" t="s">
        <v>77</v>
      </c>
      <c r="I110" s="5">
        <v>11.48794816</v>
      </c>
      <c r="J110" s="5">
        <v>11.45069311</v>
      </c>
      <c r="K110">
        <v>142.73369310999999</v>
      </c>
      <c r="L110">
        <v>142.73369310999999</v>
      </c>
      <c r="M110" s="5">
        <v>0.04</v>
      </c>
      <c r="N110">
        <v>40.783565899999999</v>
      </c>
      <c r="O110">
        <v>-82.262430330000001</v>
      </c>
      <c r="P110">
        <v>40.783028209999998</v>
      </c>
      <c r="Q110">
        <v>-82.262347520000006</v>
      </c>
      <c r="R110" s="5" t="s">
        <v>638</v>
      </c>
      <c r="T110" s="1">
        <v>45290</v>
      </c>
      <c r="U110"/>
      <c r="V110" s="1">
        <v>45754</v>
      </c>
      <c r="W110" t="s">
        <v>639</v>
      </c>
      <c r="X110" t="s">
        <v>79</v>
      </c>
      <c r="Y110" s="5" t="s">
        <v>102</v>
      </c>
      <c r="Z110" s="5" t="s">
        <v>98</v>
      </c>
      <c r="AA110" s="5">
        <v>642</v>
      </c>
      <c r="AB110" t="s">
        <v>62</v>
      </c>
      <c r="AC110"/>
      <c r="AD110" t="s">
        <v>64</v>
      </c>
      <c r="AE110" t="s">
        <v>64</v>
      </c>
      <c r="AF110" s="5">
        <v>2025</v>
      </c>
      <c r="AG110" s="1">
        <v>44006</v>
      </c>
      <c r="AH110" t="s">
        <v>63</v>
      </c>
      <c r="AI110"/>
      <c r="AJ110"/>
      <c r="AK110"/>
      <c r="AL110" s="1">
        <v>45471</v>
      </c>
      <c r="AM110" t="s">
        <v>65</v>
      </c>
      <c r="AN110"/>
      <c r="AO110"/>
      <c r="AP110" t="s">
        <v>64</v>
      </c>
      <c r="AQ110" t="s">
        <v>640</v>
      </c>
      <c r="AR110" s="5">
        <v>110010</v>
      </c>
      <c r="AU110"/>
      <c r="AV110"/>
      <c r="AW110"/>
      <c r="AX110"/>
      <c r="AY110"/>
      <c r="AZ110"/>
      <c r="BA110" s="6" t="str">
        <f t="shared" si="2"/>
        <v>X</v>
      </c>
      <c r="BB110" s="6">
        <f t="shared" si="3"/>
        <v>642</v>
      </c>
    </row>
    <row r="111" spans="1:54" s="5" customFormat="1" x14ac:dyDescent="0.25">
      <c r="A111" s="5" t="s">
        <v>610</v>
      </c>
      <c r="B111" s="5" t="s">
        <v>641</v>
      </c>
      <c r="C111" s="5">
        <v>3</v>
      </c>
      <c r="D111" s="5" t="s">
        <v>52</v>
      </c>
      <c r="E111" s="5" t="s">
        <v>620</v>
      </c>
      <c r="F111" s="5" t="s">
        <v>53</v>
      </c>
      <c r="G111" s="5">
        <v>60</v>
      </c>
      <c r="H111" s="5" t="s">
        <v>54</v>
      </c>
      <c r="I111" s="5">
        <v>11.74</v>
      </c>
      <c r="J111" s="5">
        <v>12.870588120000001</v>
      </c>
      <c r="K111">
        <v>144.18758811999999</v>
      </c>
      <c r="L111">
        <v>144.18758811999999</v>
      </c>
      <c r="M111" s="5">
        <v>1.1299999999999999</v>
      </c>
      <c r="N111">
        <v>40.787090259999999</v>
      </c>
      <c r="O111">
        <v>-82.263680390000005</v>
      </c>
      <c r="P111">
        <v>40.802613309999998</v>
      </c>
      <c r="Q111">
        <v>-82.268784179999997</v>
      </c>
      <c r="R111" s="5" t="s">
        <v>622</v>
      </c>
      <c r="S111" s="5" t="s">
        <v>621</v>
      </c>
      <c r="T111" s="1">
        <v>45290</v>
      </c>
      <c r="U111"/>
      <c r="V111" s="1">
        <v>45754</v>
      </c>
      <c r="W111" t="s">
        <v>642</v>
      </c>
      <c r="X111" t="s">
        <v>59</v>
      </c>
      <c r="Y111" s="5" t="s">
        <v>60</v>
      </c>
      <c r="Z111" s="5" t="s">
        <v>61</v>
      </c>
      <c r="AA111" s="5">
        <v>642</v>
      </c>
      <c r="AB111" t="s">
        <v>62</v>
      </c>
      <c r="AC111"/>
      <c r="AD111"/>
      <c r="AE111"/>
      <c r="AF111" s="5">
        <v>2025</v>
      </c>
      <c r="AG111"/>
      <c r="AH111" t="s">
        <v>63</v>
      </c>
      <c r="AI111"/>
      <c r="AJ111"/>
      <c r="AK111"/>
      <c r="AL111" s="1">
        <v>2023</v>
      </c>
      <c r="AM111" t="s">
        <v>65</v>
      </c>
      <c r="AN111"/>
      <c r="AO111"/>
      <c r="AP111" t="s">
        <v>64</v>
      </c>
      <c r="AQ111" t="s">
        <v>643</v>
      </c>
      <c r="AR111" s="5">
        <v>110010</v>
      </c>
      <c r="AT111" s="5">
        <v>110010</v>
      </c>
      <c r="AU111"/>
      <c r="AV111"/>
      <c r="AW111"/>
      <c r="AX111"/>
      <c r="AY111"/>
      <c r="AZ111"/>
      <c r="BA111" s="6" t="str">
        <f t="shared" si="2"/>
        <v>X</v>
      </c>
      <c r="BB111" s="6">
        <f t="shared" si="3"/>
        <v>642</v>
      </c>
    </row>
    <row r="112" spans="1:54" s="5" customFormat="1" x14ac:dyDescent="0.25">
      <c r="A112" s="5" t="s">
        <v>610</v>
      </c>
      <c r="B112" s="5" t="s">
        <v>641</v>
      </c>
      <c r="C112" s="5">
        <v>3</v>
      </c>
      <c r="D112" s="5" t="s">
        <v>52</v>
      </c>
      <c r="E112" s="5" t="s">
        <v>620</v>
      </c>
      <c r="F112" s="5" t="s">
        <v>53</v>
      </c>
      <c r="G112" s="5">
        <v>60</v>
      </c>
      <c r="H112" s="5" t="s">
        <v>54</v>
      </c>
      <c r="I112" s="5">
        <v>11.74</v>
      </c>
      <c r="J112" s="5">
        <v>12.870588120000001</v>
      </c>
      <c r="K112">
        <v>144.18758811999999</v>
      </c>
      <c r="L112">
        <v>144.18758811999999</v>
      </c>
      <c r="M112" s="5">
        <v>1.1299999999999999</v>
      </c>
      <c r="N112">
        <v>40.787090259999999</v>
      </c>
      <c r="O112">
        <v>-82.263680390000005</v>
      </c>
      <c r="P112">
        <v>40.802613309999998</v>
      </c>
      <c r="Q112">
        <v>-82.268784179999997</v>
      </c>
      <c r="R112" s="5" t="s">
        <v>622</v>
      </c>
      <c r="S112" s="5" t="s">
        <v>621</v>
      </c>
      <c r="T112" s="1">
        <v>45290</v>
      </c>
      <c r="U112"/>
      <c r="V112" s="1">
        <v>45754</v>
      </c>
      <c r="W112" t="s">
        <v>644</v>
      </c>
      <c r="X112" t="s">
        <v>59</v>
      </c>
      <c r="Y112" s="5" t="s">
        <v>68</v>
      </c>
      <c r="Z112" s="5" t="s">
        <v>61</v>
      </c>
      <c r="AA112" s="5">
        <v>642</v>
      </c>
      <c r="AB112" t="s">
        <v>69</v>
      </c>
      <c r="AC112"/>
      <c r="AD112"/>
      <c r="AE112"/>
      <c r="AF112" s="5">
        <v>2025</v>
      </c>
      <c r="AG112"/>
      <c r="AH112" t="s">
        <v>63</v>
      </c>
      <c r="AI112"/>
      <c r="AJ112"/>
      <c r="AK112"/>
      <c r="AL112" s="1">
        <v>2023</v>
      </c>
      <c r="AM112" t="s">
        <v>65</v>
      </c>
      <c r="AN112"/>
      <c r="AO112"/>
      <c r="AP112" t="s">
        <v>64</v>
      </c>
      <c r="AQ112" t="s">
        <v>643</v>
      </c>
      <c r="AR112" s="5">
        <v>110010</v>
      </c>
      <c r="AT112" s="5">
        <v>110010</v>
      </c>
      <c r="AU112"/>
      <c r="AV112"/>
      <c r="AW112"/>
      <c r="AX112"/>
      <c r="AY112"/>
      <c r="AZ112"/>
      <c r="BA112" s="6" t="str">
        <f t="shared" si="2"/>
        <v>X</v>
      </c>
      <c r="BB112" s="6">
        <f t="shared" si="3"/>
        <v>642</v>
      </c>
    </row>
    <row r="113" spans="1:54" s="5" customFormat="1" x14ac:dyDescent="0.25">
      <c r="A113" s="5" t="s">
        <v>610</v>
      </c>
      <c r="B113" s="5" t="s">
        <v>645</v>
      </c>
      <c r="C113" s="5">
        <v>3</v>
      </c>
      <c r="D113" s="5" t="s">
        <v>52</v>
      </c>
      <c r="F113" s="5" t="s">
        <v>53</v>
      </c>
      <c r="G113" s="5">
        <v>60</v>
      </c>
      <c r="H113" s="5" t="s">
        <v>77</v>
      </c>
      <c r="I113" s="5">
        <v>11.741401160000001</v>
      </c>
      <c r="J113" s="5">
        <v>12.8714271</v>
      </c>
      <c r="K113">
        <v>144.18842710000001</v>
      </c>
      <c r="L113">
        <v>144.18842710000001</v>
      </c>
      <c r="M113" s="5">
        <v>1.1299999999999999</v>
      </c>
      <c r="N113">
        <v>40.787099840000003</v>
      </c>
      <c r="O113">
        <v>-82.263690269999998</v>
      </c>
      <c r="P113">
        <v>40.802625630000001</v>
      </c>
      <c r="Q113">
        <v>-82.268786469999995</v>
      </c>
      <c r="R113" s="5" t="s">
        <v>622</v>
      </c>
      <c r="S113" s="5" t="s">
        <v>621</v>
      </c>
      <c r="T113" s="1">
        <v>45290</v>
      </c>
      <c r="U113"/>
      <c r="V113" s="1">
        <v>45754</v>
      </c>
      <c r="W113" t="s">
        <v>646</v>
      </c>
      <c r="X113" t="s">
        <v>79</v>
      </c>
      <c r="Y113" s="5" t="s">
        <v>60</v>
      </c>
      <c r="Z113" s="5" t="s">
        <v>61</v>
      </c>
      <c r="AA113" s="5">
        <v>642</v>
      </c>
      <c r="AB113" t="s">
        <v>62</v>
      </c>
      <c r="AC113"/>
      <c r="AD113" t="s">
        <v>64</v>
      </c>
      <c r="AE113" t="s">
        <v>64</v>
      </c>
      <c r="AF113" s="5">
        <v>2025</v>
      </c>
      <c r="AG113" s="1">
        <v>45089</v>
      </c>
      <c r="AH113" t="s">
        <v>63</v>
      </c>
      <c r="AI113"/>
      <c r="AJ113"/>
      <c r="AK113"/>
      <c r="AL113" s="1">
        <v>45470</v>
      </c>
      <c r="AM113" t="s">
        <v>65</v>
      </c>
      <c r="AN113"/>
      <c r="AO113"/>
      <c r="AP113" t="s">
        <v>64</v>
      </c>
      <c r="AQ113" t="s">
        <v>647</v>
      </c>
      <c r="AR113" s="5">
        <v>110010</v>
      </c>
      <c r="AT113" s="5">
        <v>110010</v>
      </c>
      <c r="AU113"/>
      <c r="AV113"/>
      <c r="AW113"/>
      <c r="AX113"/>
      <c r="AY113"/>
      <c r="AZ113"/>
      <c r="BA113" s="6" t="str">
        <f t="shared" si="2"/>
        <v>X</v>
      </c>
      <c r="BB113" s="6">
        <f t="shared" si="3"/>
        <v>642</v>
      </c>
    </row>
    <row r="114" spans="1:54" s="5" customFormat="1" x14ac:dyDescent="0.25">
      <c r="A114" s="5" t="s">
        <v>610</v>
      </c>
      <c r="B114" s="5" t="s">
        <v>648</v>
      </c>
      <c r="C114" s="5">
        <v>3</v>
      </c>
      <c r="D114" s="5" t="s">
        <v>52</v>
      </c>
      <c r="F114" s="5" t="s">
        <v>53</v>
      </c>
      <c r="G114" s="5">
        <v>60</v>
      </c>
      <c r="H114" s="5" t="s">
        <v>54</v>
      </c>
      <c r="I114" s="5">
        <v>12.870588120000001</v>
      </c>
      <c r="J114" s="5">
        <v>16.230599999999999</v>
      </c>
      <c r="K114">
        <v>147.54759999999999</v>
      </c>
      <c r="L114">
        <v>147.54759999999999</v>
      </c>
      <c r="M114" s="5">
        <v>3.36</v>
      </c>
      <c r="N114">
        <v>40.802613309999998</v>
      </c>
      <c r="O114">
        <v>-82.268784179999997</v>
      </c>
      <c r="P114">
        <v>40.844472459999999</v>
      </c>
      <c r="Q114">
        <v>-82.294769849999994</v>
      </c>
      <c r="R114" s="5" t="s">
        <v>621</v>
      </c>
      <c r="S114" s="5" t="s">
        <v>134</v>
      </c>
      <c r="T114" s="1">
        <v>45290</v>
      </c>
      <c r="U114"/>
      <c r="V114" s="1">
        <v>45754</v>
      </c>
      <c r="W114" t="s">
        <v>649</v>
      </c>
      <c r="X114" t="s">
        <v>59</v>
      </c>
      <c r="Y114" s="5" t="s">
        <v>68</v>
      </c>
      <c r="Z114" s="5" t="s">
        <v>61</v>
      </c>
      <c r="AA114" s="5">
        <v>642</v>
      </c>
      <c r="AB114" t="s">
        <v>69</v>
      </c>
      <c r="AC114"/>
      <c r="AD114"/>
      <c r="AE114"/>
      <c r="AF114" s="5">
        <v>2025</v>
      </c>
      <c r="AG114"/>
      <c r="AH114" t="s">
        <v>63</v>
      </c>
      <c r="AI114"/>
      <c r="AJ114"/>
      <c r="AK114"/>
      <c r="AL114" s="1">
        <v>2023</v>
      </c>
      <c r="AM114" t="s">
        <v>65</v>
      </c>
      <c r="AN114"/>
      <c r="AO114"/>
      <c r="AP114" t="s">
        <v>64</v>
      </c>
      <c r="AQ114"/>
      <c r="AR114" s="5">
        <v>110010</v>
      </c>
      <c r="AT114" s="5">
        <v>110010</v>
      </c>
      <c r="AU114"/>
      <c r="AV114"/>
      <c r="AW114"/>
      <c r="AX114"/>
      <c r="AY114"/>
      <c r="AZ114"/>
      <c r="BA114" s="6" t="str">
        <f t="shared" si="2"/>
        <v>X</v>
      </c>
      <c r="BB114" s="6">
        <f t="shared" si="3"/>
        <v>642</v>
      </c>
    </row>
    <row r="115" spans="1:54" s="5" customFormat="1" x14ac:dyDescent="0.25">
      <c r="A115" s="5" t="s">
        <v>610</v>
      </c>
      <c r="B115" s="5" t="s">
        <v>648</v>
      </c>
      <c r="C115" s="5">
        <v>3</v>
      </c>
      <c r="D115" s="5" t="s">
        <v>52</v>
      </c>
      <c r="F115" s="5" t="s">
        <v>53</v>
      </c>
      <c r="G115" s="5">
        <v>60</v>
      </c>
      <c r="H115" s="5" t="s">
        <v>54</v>
      </c>
      <c r="I115" s="5">
        <v>12.870588120000001</v>
      </c>
      <c r="J115" s="5">
        <v>16.230599999999999</v>
      </c>
      <c r="K115">
        <v>147.54759999999999</v>
      </c>
      <c r="L115">
        <v>147.54759999999999</v>
      </c>
      <c r="M115" s="5">
        <v>3.36</v>
      </c>
      <c r="N115">
        <v>40.802613309999998</v>
      </c>
      <c r="O115">
        <v>-82.268784179999997</v>
      </c>
      <c r="P115">
        <v>40.844472459999999</v>
      </c>
      <c r="Q115">
        <v>-82.294769849999994</v>
      </c>
      <c r="R115" s="5" t="s">
        <v>621</v>
      </c>
      <c r="S115" s="5" t="s">
        <v>134</v>
      </c>
      <c r="T115" s="1">
        <v>45290</v>
      </c>
      <c r="U115"/>
      <c r="V115" s="1">
        <v>45754</v>
      </c>
      <c r="W115" t="s">
        <v>650</v>
      </c>
      <c r="X115" t="s">
        <v>59</v>
      </c>
      <c r="Y115" s="5" t="s">
        <v>60</v>
      </c>
      <c r="Z115" s="5" t="s">
        <v>61</v>
      </c>
      <c r="AA115" s="5">
        <v>642</v>
      </c>
      <c r="AB115" t="s">
        <v>62</v>
      </c>
      <c r="AC115"/>
      <c r="AD115"/>
      <c r="AE115"/>
      <c r="AF115" s="5">
        <v>2025</v>
      </c>
      <c r="AG115"/>
      <c r="AH115" t="s">
        <v>63</v>
      </c>
      <c r="AI115"/>
      <c r="AJ115"/>
      <c r="AK115"/>
      <c r="AL115" s="1">
        <v>2023</v>
      </c>
      <c r="AM115" t="s">
        <v>65</v>
      </c>
      <c r="AN115"/>
      <c r="AO115"/>
      <c r="AP115" t="s">
        <v>64</v>
      </c>
      <c r="AQ115"/>
      <c r="AR115" s="5">
        <v>110010</v>
      </c>
      <c r="AT115" s="5">
        <v>110010</v>
      </c>
      <c r="AU115"/>
      <c r="AV115"/>
      <c r="AW115"/>
      <c r="AX115"/>
      <c r="AY115"/>
      <c r="AZ115"/>
      <c r="BA115" s="6" t="str">
        <f t="shared" si="2"/>
        <v>X</v>
      </c>
      <c r="BB115" s="6">
        <f t="shared" si="3"/>
        <v>642</v>
      </c>
    </row>
    <row r="116" spans="1:54" s="5" customFormat="1" x14ac:dyDescent="0.25">
      <c r="A116" s="5" t="s">
        <v>610</v>
      </c>
      <c r="B116" s="5" t="s">
        <v>648</v>
      </c>
      <c r="C116" s="5">
        <v>3</v>
      </c>
      <c r="D116" s="5" t="s">
        <v>52</v>
      </c>
      <c r="F116" s="5" t="s">
        <v>53</v>
      </c>
      <c r="G116" s="5">
        <v>60</v>
      </c>
      <c r="H116" s="5" t="s">
        <v>77</v>
      </c>
      <c r="I116" s="5">
        <v>12.871258279999999</v>
      </c>
      <c r="J116" s="5">
        <v>16.243300000000001</v>
      </c>
      <c r="K116">
        <v>147.56030000000001</v>
      </c>
      <c r="L116">
        <v>147.56030000000001</v>
      </c>
      <c r="M116" s="5">
        <v>3.36</v>
      </c>
      <c r="N116">
        <v>40.802622159999999</v>
      </c>
      <c r="O116">
        <v>-82.26878945</v>
      </c>
      <c r="P116">
        <v>40.844574979999997</v>
      </c>
      <c r="Q116">
        <v>-82.294942329999998</v>
      </c>
      <c r="R116" s="5" t="s">
        <v>651</v>
      </c>
      <c r="S116" s="5" t="s">
        <v>134</v>
      </c>
      <c r="T116" s="1">
        <v>45290</v>
      </c>
      <c r="U116"/>
      <c r="V116" s="1">
        <v>45754</v>
      </c>
      <c r="W116" t="s">
        <v>652</v>
      </c>
      <c r="X116" t="s">
        <v>79</v>
      </c>
      <c r="Y116" s="5" t="s">
        <v>60</v>
      </c>
      <c r="Z116" s="5" t="s">
        <v>61</v>
      </c>
      <c r="AA116" s="5">
        <v>642</v>
      </c>
      <c r="AB116" t="s">
        <v>62</v>
      </c>
      <c r="AC116"/>
      <c r="AD116" t="s">
        <v>64</v>
      </c>
      <c r="AE116" t="s">
        <v>64</v>
      </c>
      <c r="AF116" s="5">
        <v>2025</v>
      </c>
      <c r="AG116" s="1">
        <v>45097</v>
      </c>
      <c r="AH116" t="s">
        <v>63</v>
      </c>
      <c r="AI116"/>
      <c r="AJ116"/>
      <c r="AK116"/>
      <c r="AL116" s="1">
        <v>45456</v>
      </c>
      <c r="AM116" t="s">
        <v>65</v>
      </c>
      <c r="AN116"/>
      <c r="AO116"/>
      <c r="AP116" t="s">
        <v>64</v>
      </c>
      <c r="AQ116"/>
      <c r="AR116" s="5">
        <v>110010</v>
      </c>
      <c r="AT116" s="5">
        <v>110010</v>
      </c>
      <c r="AU116"/>
      <c r="AV116"/>
      <c r="AW116"/>
      <c r="AX116"/>
      <c r="AY116"/>
      <c r="AZ116"/>
      <c r="BA116" s="6" t="str">
        <f t="shared" si="2"/>
        <v>X</v>
      </c>
      <c r="BB116" s="6">
        <f t="shared" si="3"/>
        <v>642</v>
      </c>
    </row>
    <row r="117" spans="1:54" s="5" customFormat="1" x14ac:dyDescent="0.25">
      <c r="A117" s="5" t="s">
        <v>610</v>
      </c>
      <c r="B117" s="5" t="s">
        <v>653</v>
      </c>
      <c r="C117" s="5">
        <v>3</v>
      </c>
      <c r="D117" s="5" t="s">
        <v>52</v>
      </c>
      <c r="F117" s="5" t="s">
        <v>53</v>
      </c>
      <c r="G117" s="5">
        <v>60</v>
      </c>
      <c r="H117" s="5" t="s">
        <v>54</v>
      </c>
      <c r="I117" s="5">
        <v>26.2302</v>
      </c>
      <c r="J117" s="5">
        <v>0</v>
      </c>
      <c r="K117">
        <v>164.142</v>
      </c>
      <c r="L117">
        <v>164.142</v>
      </c>
      <c r="M117" s="5">
        <v>6.6</v>
      </c>
      <c r="N117">
        <v>40.974530540000003</v>
      </c>
      <c r="O117">
        <v>-82.366952479999995</v>
      </c>
      <c r="P117">
        <v>41.065620060000001</v>
      </c>
      <c r="Q117">
        <v>-82.396690269999993</v>
      </c>
      <c r="R117" s="5" t="s">
        <v>303</v>
      </c>
      <c r="S117" s="5" t="s">
        <v>83</v>
      </c>
      <c r="T117" s="1">
        <v>45290</v>
      </c>
      <c r="U117"/>
      <c r="V117" s="1">
        <v>45754</v>
      </c>
      <c r="W117" t="s">
        <v>654</v>
      </c>
      <c r="X117" t="s">
        <v>59</v>
      </c>
      <c r="Y117" s="5" t="s">
        <v>68</v>
      </c>
      <c r="Z117" s="5" t="s">
        <v>61</v>
      </c>
      <c r="AA117" s="5">
        <v>642</v>
      </c>
      <c r="AB117" t="s">
        <v>69</v>
      </c>
      <c r="AC117"/>
      <c r="AD117"/>
      <c r="AE117"/>
      <c r="AF117" s="5">
        <v>2025</v>
      </c>
      <c r="AG117"/>
      <c r="AH117" t="s">
        <v>63</v>
      </c>
      <c r="AI117"/>
      <c r="AJ117"/>
      <c r="AK117"/>
      <c r="AL117" s="1">
        <v>2023</v>
      </c>
      <c r="AM117" t="s">
        <v>65</v>
      </c>
      <c r="AN117"/>
      <c r="AO117" t="s">
        <v>655</v>
      </c>
      <c r="AP117" t="s">
        <v>64</v>
      </c>
      <c r="AQ117" t="s">
        <v>656</v>
      </c>
      <c r="AR117" s="5">
        <v>110010</v>
      </c>
      <c r="AT117" s="5">
        <v>110010</v>
      </c>
      <c r="AU117"/>
      <c r="AV117"/>
      <c r="AW117"/>
      <c r="AX117"/>
      <c r="AY117"/>
      <c r="AZ117"/>
      <c r="BA117" s="6" t="str">
        <f t="shared" si="2"/>
        <v>X</v>
      </c>
      <c r="BB117" s="6">
        <f t="shared" si="3"/>
        <v>642</v>
      </c>
    </row>
    <row r="118" spans="1:54" s="5" customFormat="1" x14ac:dyDescent="0.25">
      <c r="A118" s="5" t="s">
        <v>610</v>
      </c>
      <c r="B118" s="5" t="s">
        <v>653</v>
      </c>
      <c r="C118" s="5">
        <v>3</v>
      </c>
      <c r="D118" s="5" t="s">
        <v>52</v>
      </c>
      <c r="F118" s="5" t="s">
        <v>53</v>
      </c>
      <c r="G118" s="5">
        <v>60</v>
      </c>
      <c r="H118" s="5" t="s">
        <v>54</v>
      </c>
      <c r="I118" s="5">
        <v>26.2302</v>
      </c>
      <c r="J118" s="5">
        <v>0</v>
      </c>
      <c r="K118">
        <v>164.142</v>
      </c>
      <c r="L118">
        <v>164.142</v>
      </c>
      <c r="M118" s="5">
        <v>6.6</v>
      </c>
      <c r="N118">
        <v>40.974530540000003</v>
      </c>
      <c r="O118">
        <v>-82.366952479999995</v>
      </c>
      <c r="P118">
        <v>41.065620060000001</v>
      </c>
      <c r="Q118">
        <v>-82.396690269999993</v>
      </c>
      <c r="R118" s="5" t="s">
        <v>303</v>
      </c>
      <c r="S118" s="5" t="s">
        <v>83</v>
      </c>
      <c r="T118" s="1">
        <v>45290</v>
      </c>
      <c r="U118"/>
      <c r="V118" s="1">
        <v>45754</v>
      </c>
      <c r="W118" t="s">
        <v>657</v>
      </c>
      <c r="X118" t="s">
        <v>59</v>
      </c>
      <c r="Y118" s="5" t="s">
        <v>60</v>
      </c>
      <c r="Z118" s="5" t="s">
        <v>61</v>
      </c>
      <c r="AA118" s="5">
        <v>642</v>
      </c>
      <c r="AB118" t="s">
        <v>62</v>
      </c>
      <c r="AC118"/>
      <c r="AD118"/>
      <c r="AE118"/>
      <c r="AF118" s="5">
        <v>2025</v>
      </c>
      <c r="AG118"/>
      <c r="AH118" t="s">
        <v>63</v>
      </c>
      <c r="AI118"/>
      <c r="AJ118"/>
      <c r="AK118"/>
      <c r="AL118" s="1">
        <v>2023</v>
      </c>
      <c r="AM118" t="s">
        <v>65</v>
      </c>
      <c r="AN118"/>
      <c r="AO118" t="s">
        <v>655</v>
      </c>
      <c r="AP118" t="s">
        <v>64</v>
      </c>
      <c r="AQ118" t="s">
        <v>658</v>
      </c>
      <c r="AR118" s="5">
        <v>110010</v>
      </c>
      <c r="AT118" s="5">
        <v>110010</v>
      </c>
      <c r="AU118"/>
      <c r="AV118"/>
      <c r="AW118"/>
      <c r="AX118"/>
      <c r="AY118"/>
      <c r="AZ118"/>
      <c r="BA118" s="6" t="str">
        <f t="shared" si="2"/>
        <v>X</v>
      </c>
      <c r="BB118" s="6">
        <f t="shared" si="3"/>
        <v>642</v>
      </c>
    </row>
    <row r="119" spans="1:54" s="5" customFormat="1" x14ac:dyDescent="0.25">
      <c r="A119" s="5" t="s">
        <v>610</v>
      </c>
      <c r="B119" s="5" t="s">
        <v>653</v>
      </c>
      <c r="C119" s="5">
        <v>3</v>
      </c>
      <c r="D119" s="5" t="s">
        <v>52</v>
      </c>
      <c r="F119" s="5" t="s">
        <v>53</v>
      </c>
      <c r="G119" s="5">
        <v>60</v>
      </c>
      <c r="H119" s="5" t="s">
        <v>77</v>
      </c>
      <c r="I119" s="5">
        <v>26.2302</v>
      </c>
      <c r="J119" s="5">
        <v>0</v>
      </c>
      <c r="K119">
        <v>164.142</v>
      </c>
      <c r="L119">
        <v>164.142</v>
      </c>
      <c r="M119" s="5">
        <v>6.6</v>
      </c>
      <c r="N119">
        <v>40.974527930000001</v>
      </c>
      <c r="O119">
        <v>-82.366944290000006</v>
      </c>
      <c r="P119">
        <v>41.065611369999999</v>
      </c>
      <c r="Q119">
        <v>-82.396689989999999</v>
      </c>
      <c r="R119" s="5" t="s">
        <v>303</v>
      </c>
      <c r="S119" s="5" t="s">
        <v>83</v>
      </c>
      <c r="T119" s="1">
        <v>45290</v>
      </c>
      <c r="U119"/>
      <c r="V119" s="1">
        <v>45754</v>
      </c>
      <c r="W119" t="s">
        <v>659</v>
      </c>
      <c r="X119" t="s">
        <v>79</v>
      </c>
      <c r="Y119" s="5" t="s">
        <v>60</v>
      </c>
      <c r="Z119" s="5" t="s">
        <v>61</v>
      </c>
      <c r="AA119" s="5">
        <v>642</v>
      </c>
      <c r="AB119" t="s">
        <v>62</v>
      </c>
      <c r="AC119"/>
      <c r="AD119" t="s">
        <v>64</v>
      </c>
      <c r="AE119" t="s">
        <v>64</v>
      </c>
      <c r="AF119" s="5">
        <v>2025</v>
      </c>
      <c r="AG119" s="1">
        <v>45083</v>
      </c>
      <c r="AH119" t="s">
        <v>63</v>
      </c>
      <c r="AI119"/>
      <c r="AJ119"/>
      <c r="AK119"/>
      <c r="AL119" s="1">
        <v>45471</v>
      </c>
      <c r="AM119" t="s">
        <v>65</v>
      </c>
      <c r="AN119"/>
      <c r="AO119" t="s">
        <v>655</v>
      </c>
      <c r="AP119" t="s">
        <v>64</v>
      </c>
      <c r="AQ119" t="s">
        <v>660</v>
      </c>
      <c r="AR119" s="5">
        <v>110010</v>
      </c>
      <c r="AT119" s="5">
        <v>110010</v>
      </c>
      <c r="AU119"/>
      <c r="AV119"/>
      <c r="AW119"/>
      <c r="AX119"/>
      <c r="AY119"/>
      <c r="AZ119"/>
      <c r="BA119" s="6" t="str">
        <f t="shared" si="2"/>
        <v>X</v>
      </c>
      <c r="BB119" s="6">
        <f t="shared" si="3"/>
        <v>642</v>
      </c>
    </row>
    <row r="120" spans="1:54" s="5" customFormat="1" x14ac:dyDescent="0.25">
      <c r="A120" s="5" t="s">
        <v>610</v>
      </c>
      <c r="B120" s="5" t="s">
        <v>661</v>
      </c>
      <c r="C120" s="5">
        <v>3</v>
      </c>
      <c r="D120" s="5" t="s">
        <v>52</v>
      </c>
      <c r="F120" s="5" t="s">
        <v>53</v>
      </c>
      <c r="G120" s="5">
        <v>60</v>
      </c>
      <c r="H120" s="5" t="s">
        <v>54</v>
      </c>
      <c r="I120" s="5">
        <v>5.5804112999999997</v>
      </c>
      <c r="J120" s="5">
        <v>10.529199999999999</v>
      </c>
      <c r="K120">
        <v>141.84620000000001</v>
      </c>
      <c r="L120">
        <v>141.84620000000001</v>
      </c>
      <c r="M120" s="5">
        <v>4.95</v>
      </c>
      <c r="N120">
        <v>40.706304840000001</v>
      </c>
      <c r="O120">
        <v>-82.242971569999995</v>
      </c>
      <c r="P120">
        <v>40.769698120000001</v>
      </c>
      <c r="Q120">
        <v>-82.262061029999998</v>
      </c>
      <c r="R120" s="5" t="s">
        <v>56</v>
      </c>
      <c r="S120" s="5" t="s">
        <v>621</v>
      </c>
      <c r="T120" s="1">
        <v>45290</v>
      </c>
      <c r="U120"/>
      <c r="V120" s="1">
        <v>45754</v>
      </c>
      <c r="W120" t="s">
        <v>662</v>
      </c>
      <c r="X120" t="s">
        <v>59</v>
      </c>
      <c r="Y120" s="5" t="s">
        <v>60</v>
      </c>
      <c r="Z120" s="5" t="s">
        <v>61</v>
      </c>
      <c r="AA120" s="5">
        <v>642</v>
      </c>
      <c r="AB120" t="s">
        <v>62</v>
      </c>
      <c r="AC120"/>
      <c r="AD120"/>
      <c r="AE120"/>
      <c r="AF120" s="5">
        <v>2025</v>
      </c>
      <c r="AG120"/>
      <c r="AH120" t="s">
        <v>63</v>
      </c>
      <c r="AI120"/>
      <c r="AJ120"/>
      <c r="AK120"/>
      <c r="AL120" s="1">
        <v>2023</v>
      </c>
      <c r="AM120" t="s">
        <v>65</v>
      </c>
      <c r="AN120"/>
      <c r="AO120"/>
      <c r="AP120" t="s">
        <v>64</v>
      </c>
      <c r="AQ120"/>
      <c r="AR120" s="5">
        <v>110010</v>
      </c>
      <c r="AT120" s="5">
        <v>110010</v>
      </c>
      <c r="AU120"/>
      <c r="AV120"/>
      <c r="AW120"/>
      <c r="AX120"/>
      <c r="AY120"/>
      <c r="AZ120"/>
      <c r="BA120" s="6" t="str">
        <f t="shared" si="2"/>
        <v>X</v>
      </c>
      <c r="BB120" s="6">
        <f t="shared" si="3"/>
        <v>642</v>
      </c>
    </row>
    <row r="121" spans="1:54" s="5" customFormat="1" x14ac:dyDescent="0.25">
      <c r="A121" s="5" t="s">
        <v>610</v>
      </c>
      <c r="B121" s="5" t="s">
        <v>661</v>
      </c>
      <c r="C121" s="5">
        <v>3</v>
      </c>
      <c r="D121" s="5" t="s">
        <v>52</v>
      </c>
      <c r="F121" s="5" t="s">
        <v>53</v>
      </c>
      <c r="G121" s="5">
        <v>60</v>
      </c>
      <c r="H121" s="5" t="s">
        <v>54</v>
      </c>
      <c r="I121" s="5">
        <v>5.5804112999999997</v>
      </c>
      <c r="J121" s="5">
        <v>10.529199999999999</v>
      </c>
      <c r="K121">
        <v>141.84620000000001</v>
      </c>
      <c r="L121">
        <v>141.84620000000001</v>
      </c>
      <c r="M121" s="5">
        <v>4.95</v>
      </c>
      <c r="N121">
        <v>40.706304840000001</v>
      </c>
      <c r="O121">
        <v>-82.242971569999995</v>
      </c>
      <c r="P121">
        <v>40.769698120000001</v>
      </c>
      <c r="Q121">
        <v>-82.262061029999998</v>
      </c>
      <c r="R121" s="5" t="s">
        <v>56</v>
      </c>
      <c r="S121" s="5" t="s">
        <v>621</v>
      </c>
      <c r="T121" s="1">
        <v>45290</v>
      </c>
      <c r="U121"/>
      <c r="V121" s="1">
        <v>45754</v>
      </c>
      <c r="W121" t="s">
        <v>663</v>
      </c>
      <c r="X121" t="s">
        <v>59</v>
      </c>
      <c r="Y121" s="5" t="s">
        <v>68</v>
      </c>
      <c r="Z121" s="5" t="s">
        <v>61</v>
      </c>
      <c r="AA121" s="5">
        <v>642</v>
      </c>
      <c r="AB121" t="s">
        <v>69</v>
      </c>
      <c r="AC121"/>
      <c r="AD121"/>
      <c r="AE121"/>
      <c r="AF121" s="5">
        <v>2025</v>
      </c>
      <c r="AG121"/>
      <c r="AH121" t="s">
        <v>63</v>
      </c>
      <c r="AI121"/>
      <c r="AJ121"/>
      <c r="AK121"/>
      <c r="AL121" s="1">
        <v>2023</v>
      </c>
      <c r="AM121" t="s">
        <v>65</v>
      </c>
      <c r="AN121"/>
      <c r="AO121"/>
      <c r="AP121" t="s">
        <v>64</v>
      </c>
      <c r="AQ121"/>
      <c r="AR121" s="5">
        <v>110010</v>
      </c>
      <c r="AT121" s="5">
        <v>110010</v>
      </c>
      <c r="AU121"/>
      <c r="AV121"/>
      <c r="AW121"/>
      <c r="AX121"/>
      <c r="AY121"/>
      <c r="AZ121"/>
      <c r="BA121" s="6" t="str">
        <f t="shared" si="2"/>
        <v>X</v>
      </c>
      <c r="BB121" s="6">
        <f t="shared" si="3"/>
        <v>642</v>
      </c>
    </row>
    <row r="122" spans="1:54" s="5" customFormat="1" x14ac:dyDescent="0.25">
      <c r="A122" s="5" t="s">
        <v>610</v>
      </c>
      <c r="B122" s="5" t="s">
        <v>661</v>
      </c>
      <c r="C122" s="5">
        <v>3</v>
      </c>
      <c r="D122" s="5" t="s">
        <v>52</v>
      </c>
      <c r="F122" s="5" t="s">
        <v>53</v>
      </c>
      <c r="G122" s="5">
        <v>60</v>
      </c>
      <c r="H122" s="5" t="s">
        <v>77</v>
      </c>
      <c r="I122" s="5">
        <v>5.5804312999999999</v>
      </c>
      <c r="J122" s="5">
        <v>10.529199999999999</v>
      </c>
      <c r="K122">
        <v>141.84620000000001</v>
      </c>
      <c r="L122">
        <v>141.84620000000001</v>
      </c>
      <c r="M122" s="5">
        <v>4.95</v>
      </c>
      <c r="N122">
        <v>40.70630439</v>
      </c>
      <c r="O122">
        <v>-82.24296932</v>
      </c>
      <c r="P122">
        <v>40.769691250000001</v>
      </c>
      <c r="Q122">
        <v>-82.262066649999994</v>
      </c>
      <c r="R122" s="5" t="s">
        <v>56</v>
      </c>
      <c r="S122" s="5" t="s">
        <v>621</v>
      </c>
      <c r="T122" s="1">
        <v>45290</v>
      </c>
      <c r="U122"/>
      <c r="V122" s="1">
        <v>45754</v>
      </c>
      <c r="W122" t="s">
        <v>664</v>
      </c>
      <c r="X122" t="s">
        <v>79</v>
      </c>
      <c r="Y122" s="5" t="s">
        <v>60</v>
      </c>
      <c r="Z122" s="5" t="s">
        <v>61</v>
      </c>
      <c r="AA122" s="5">
        <v>642</v>
      </c>
      <c r="AB122" t="s">
        <v>62</v>
      </c>
      <c r="AC122"/>
      <c r="AD122" t="s">
        <v>64</v>
      </c>
      <c r="AE122" t="s">
        <v>64</v>
      </c>
      <c r="AF122" s="5">
        <v>2025</v>
      </c>
      <c r="AG122" s="1">
        <v>45090</v>
      </c>
      <c r="AH122" t="s">
        <v>63</v>
      </c>
      <c r="AI122"/>
      <c r="AJ122"/>
      <c r="AK122"/>
      <c r="AL122" s="1">
        <v>45463</v>
      </c>
      <c r="AM122" t="s">
        <v>65</v>
      </c>
      <c r="AN122"/>
      <c r="AO122"/>
      <c r="AP122" t="s">
        <v>64</v>
      </c>
      <c r="AQ122"/>
      <c r="AR122" s="5">
        <v>110010</v>
      </c>
      <c r="AT122" s="5">
        <v>110010</v>
      </c>
      <c r="AU122"/>
      <c r="AV122"/>
      <c r="AW122"/>
      <c r="AX122"/>
      <c r="AY122"/>
      <c r="AZ122"/>
      <c r="BA122" s="6" t="str">
        <f t="shared" si="2"/>
        <v>X</v>
      </c>
      <c r="BB122" s="6">
        <f t="shared" si="3"/>
        <v>642</v>
      </c>
    </row>
    <row r="123" spans="1:54" s="5" customFormat="1" x14ac:dyDescent="0.25">
      <c r="A123" s="5" t="s">
        <v>713</v>
      </c>
      <c r="B123" s="5" t="s">
        <v>714</v>
      </c>
      <c r="C123" s="5">
        <v>3</v>
      </c>
      <c r="D123" s="5" t="s">
        <v>52</v>
      </c>
      <c r="F123" s="5" t="s">
        <v>53</v>
      </c>
      <c r="G123" s="5">
        <v>89</v>
      </c>
      <c r="H123" s="5" t="s">
        <v>54</v>
      </c>
      <c r="I123" s="5">
        <v>0</v>
      </c>
      <c r="J123" s="5">
        <v>4.6805879499999996</v>
      </c>
      <c r="K123">
        <v>4.6805879499999996</v>
      </c>
      <c r="L123">
        <v>4.6805879499999996</v>
      </c>
      <c r="M123" s="5">
        <v>4.6799999899999998</v>
      </c>
      <c r="N123">
        <v>40.732674350000003</v>
      </c>
      <c r="O123">
        <v>-82.183693880000007</v>
      </c>
      <c r="P123">
        <v>40.798964730000002</v>
      </c>
      <c r="Q123">
        <v>-82.193322530000003</v>
      </c>
      <c r="R123" s="5" t="s">
        <v>56</v>
      </c>
      <c r="S123" s="5" t="s">
        <v>715</v>
      </c>
      <c r="T123" s="1">
        <v>45290</v>
      </c>
      <c r="U123"/>
      <c r="V123" s="1">
        <v>45754</v>
      </c>
      <c r="W123" t="s">
        <v>716</v>
      </c>
      <c r="X123" t="s">
        <v>59</v>
      </c>
      <c r="Y123" s="5" t="s">
        <v>60</v>
      </c>
      <c r="Z123" s="5" t="s">
        <v>98</v>
      </c>
      <c r="AA123" s="5">
        <v>642</v>
      </c>
      <c r="AB123" t="s">
        <v>62</v>
      </c>
      <c r="AC123"/>
      <c r="AD123"/>
      <c r="AE123"/>
      <c r="AF123" s="5">
        <v>2025</v>
      </c>
      <c r="AG123"/>
      <c r="AH123" t="s">
        <v>63</v>
      </c>
      <c r="AI123"/>
      <c r="AJ123"/>
      <c r="AK123"/>
      <c r="AL123" s="1">
        <v>2023</v>
      </c>
      <c r="AM123" t="s">
        <v>65</v>
      </c>
      <c r="AN123"/>
      <c r="AO123"/>
      <c r="AP123" t="s">
        <v>64</v>
      </c>
      <c r="AQ123" t="s">
        <v>717</v>
      </c>
      <c r="AR123" s="5">
        <v>110010</v>
      </c>
      <c r="AU123"/>
      <c r="AV123"/>
      <c r="AW123"/>
      <c r="AX123"/>
      <c r="AY123"/>
      <c r="AZ123"/>
      <c r="BA123" s="6" t="str">
        <f t="shared" si="2"/>
        <v>X</v>
      </c>
      <c r="BB123" s="6">
        <f t="shared" si="3"/>
        <v>642</v>
      </c>
    </row>
    <row r="124" spans="1:54" s="5" customFormat="1" x14ac:dyDescent="0.25">
      <c r="A124" s="5" t="s">
        <v>713</v>
      </c>
      <c r="B124" s="5" t="s">
        <v>714</v>
      </c>
      <c r="C124" s="5">
        <v>3</v>
      </c>
      <c r="D124" s="5" t="s">
        <v>52</v>
      </c>
      <c r="F124" s="5" t="s">
        <v>53</v>
      </c>
      <c r="G124" s="5">
        <v>89</v>
      </c>
      <c r="H124" s="5" t="s">
        <v>54</v>
      </c>
      <c r="I124" s="5">
        <v>0</v>
      </c>
      <c r="J124" s="5">
        <v>4.6805879499999996</v>
      </c>
      <c r="K124">
        <v>4.6805879499999996</v>
      </c>
      <c r="L124">
        <v>4.6805879499999996</v>
      </c>
      <c r="M124" s="5">
        <v>4.6799999899999998</v>
      </c>
      <c r="N124">
        <v>40.732674350000003</v>
      </c>
      <c r="O124">
        <v>-82.183693880000007</v>
      </c>
      <c r="P124">
        <v>40.798964730000002</v>
      </c>
      <c r="Q124">
        <v>-82.193322530000003</v>
      </c>
      <c r="R124" s="5" t="s">
        <v>56</v>
      </c>
      <c r="S124" s="5" t="s">
        <v>715</v>
      </c>
      <c r="T124" s="1">
        <v>45290</v>
      </c>
      <c r="U124"/>
      <c r="V124" s="1">
        <v>45754</v>
      </c>
      <c r="W124" t="s">
        <v>718</v>
      </c>
      <c r="X124" t="s">
        <v>59</v>
      </c>
      <c r="Y124" s="5" t="s">
        <v>68</v>
      </c>
      <c r="Z124" s="5" t="s">
        <v>98</v>
      </c>
      <c r="AA124" s="5">
        <v>642</v>
      </c>
      <c r="AB124" t="s">
        <v>69</v>
      </c>
      <c r="AC124"/>
      <c r="AD124"/>
      <c r="AE124"/>
      <c r="AF124" s="5">
        <v>2025</v>
      </c>
      <c r="AG124"/>
      <c r="AH124" t="s">
        <v>63</v>
      </c>
      <c r="AI124"/>
      <c r="AJ124"/>
      <c r="AK124"/>
      <c r="AL124" s="1">
        <v>2023</v>
      </c>
      <c r="AM124" t="s">
        <v>65</v>
      </c>
      <c r="AN124"/>
      <c r="AO124"/>
      <c r="AP124" t="s">
        <v>64</v>
      </c>
      <c r="AQ124" t="s">
        <v>717</v>
      </c>
      <c r="AR124" s="5">
        <v>110010</v>
      </c>
      <c r="AU124"/>
      <c r="AV124"/>
      <c r="AW124"/>
      <c r="AX124"/>
      <c r="AY124"/>
      <c r="AZ124"/>
      <c r="BA124" s="6" t="str">
        <f t="shared" si="2"/>
        <v>X</v>
      </c>
      <c r="BB124" s="6">
        <f t="shared" si="3"/>
        <v>642</v>
      </c>
    </row>
    <row r="125" spans="1:54" s="5" customFormat="1" x14ac:dyDescent="0.25">
      <c r="A125" s="5" t="s">
        <v>713</v>
      </c>
      <c r="B125" s="5" t="s">
        <v>719</v>
      </c>
      <c r="C125" s="5">
        <v>3</v>
      </c>
      <c r="D125" s="5" t="s">
        <v>52</v>
      </c>
      <c r="E125" s="5" t="s">
        <v>720</v>
      </c>
      <c r="F125" s="5" t="s">
        <v>53</v>
      </c>
      <c r="G125" s="5">
        <v>89</v>
      </c>
      <c r="H125" s="5" t="s">
        <v>77</v>
      </c>
      <c r="I125" s="5">
        <v>14.54054869</v>
      </c>
      <c r="J125" s="5">
        <v>15.56054804</v>
      </c>
      <c r="K125">
        <v>15.56055776</v>
      </c>
      <c r="L125">
        <v>15.56055776</v>
      </c>
      <c r="M125" s="5">
        <v>1.02</v>
      </c>
      <c r="N125">
        <v>40.937803520000003</v>
      </c>
      <c r="O125">
        <v>-82.214728570000005</v>
      </c>
      <c r="P125">
        <v>40.952582040000003</v>
      </c>
      <c r="Q125">
        <v>-82.214811229999995</v>
      </c>
      <c r="R125" s="5" t="s">
        <v>721</v>
      </c>
      <c r="S125" s="5" t="s">
        <v>721</v>
      </c>
      <c r="T125" s="1">
        <v>45290</v>
      </c>
      <c r="U125"/>
      <c r="V125" s="1">
        <v>45754</v>
      </c>
      <c r="W125" t="s">
        <v>722</v>
      </c>
      <c r="X125" t="s">
        <v>79</v>
      </c>
      <c r="Y125" s="5" t="s">
        <v>60</v>
      </c>
      <c r="Z125" s="5" t="s">
        <v>61</v>
      </c>
      <c r="AA125" s="5">
        <v>642</v>
      </c>
      <c r="AB125" t="s">
        <v>62</v>
      </c>
      <c r="AC125"/>
      <c r="AD125"/>
      <c r="AE125"/>
      <c r="AF125" s="5">
        <v>2025</v>
      </c>
      <c r="AG125" s="1">
        <v>45090</v>
      </c>
      <c r="AH125" t="s">
        <v>63</v>
      </c>
      <c r="AI125"/>
      <c r="AJ125"/>
      <c r="AK125"/>
      <c r="AL125" s="1">
        <v>45134</v>
      </c>
      <c r="AM125" t="s">
        <v>65</v>
      </c>
      <c r="AN125"/>
      <c r="AO125"/>
      <c r="AP125" t="s">
        <v>64</v>
      </c>
      <c r="AQ125"/>
      <c r="AR125" s="5">
        <v>110010</v>
      </c>
      <c r="AU125"/>
      <c r="AV125"/>
      <c r="AW125"/>
      <c r="AX125"/>
      <c r="AY125"/>
      <c r="AZ125"/>
      <c r="BA125" s="6" t="str">
        <f t="shared" si="2"/>
        <v>X</v>
      </c>
      <c r="BB125" s="6">
        <f t="shared" si="3"/>
        <v>642</v>
      </c>
    </row>
    <row r="126" spans="1:54" s="5" customFormat="1" x14ac:dyDescent="0.25">
      <c r="A126" s="5" t="s">
        <v>713</v>
      </c>
      <c r="B126" s="5" t="s">
        <v>719</v>
      </c>
      <c r="C126" s="5">
        <v>3</v>
      </c>
      <c r="D126" s="5" t="s">
        <v>52</v>
      </c>
      <c r="E126" s="5" t="s">
        <v>720</v>
      </c>
      <c r="F126" s="5" t="s">
        <v>53</v>
      </c>
      <c r="G126" s="5">
        <v>89</v>
      </c>
      <c r="H126" s="5" t="s">
        <v>77</v>
      </c>
      <c r="I126" s="5">
        <v>14.54054869</v>
      </c>
      <c r="J126" s="5">
        <v>15.56054804</v>
      </c>
      <c r="K126">
        <v>15.56055776</v>
      </c>
      <c r="L126">
        <v>15.56055776</v>
      </c>
      <c r="M126" s="5">
        <v>1.02</v>
      </c>
      <c r="N126">
        <v>40.937803520000003</v>
      </c>
      <c r="O126">
        <v>-82.214728570000005</v>
      </c>
      <c r="P126">
        <v>40.952582040000003</v>
      </c>
      <c r="Q126">
        <v>-82.214811229999995</v>
      </c>
      <c r="R126" s="5" t="s">
        <v>721</v>
      </c>
      <c r="S126" s="5" t="s">
        <v>721</v>
      </c>
      <c r="T126" s="1">
        <v>45290</v>
      </c>
      <c r="U126"/>
      <c r="V126" s="1">
        <v>45754</v>
      </c>
      <c r="W126" t="s">
        <v>723</v>
      </c>
      <c r="X126" t="s">
        <v>79</v>
      </c>
      <c r="Y126" s="5" t="s">
        <v>68</v>
      </c>
      <c r="Z126" s="5" t="s">
        <v>61</v>
      </c>
      <c r="AA126" s="5">
        <v>642</v>
      </c>
      <c r="AB126" t="s">
        <v>69</v>
      </c>
      <c r="AC126"/>
      <c r="AD126"/>
      <c r="AE126"/>
      <c r="AF126" s="5">
        <v>2025</v>
      </c>
      <c r="AG126" s="1">
        <v>45083</v>
      </c>
      <c r="AH126" t="s">
        <v>63</v>
      </c>
      <c r="AI126"/>
      <c r="AJ126"/>
      <c r="AK126"/>
      <c r="AL126" s="1">
        <v>45471</v>
      </c>
      <c r="AM126" t="s">
        <v>65</v>
      </c>
      <c r="AN126"/>
      <c r="AO126"/>
      <c r="AP126" t="s">
        <v>64</v>
      </c>
      <c r="AQ126"/>
      <c r="AR126" s="5">
        <v>110010</v>
      </c>
      <c r="AU126"/>
      <c r="AV126"/>
      <c r="AW126"/>
      <c r="AX126"/>
      <c r="AY126"/>
      <c r="AZ126"/>
      <c r="BA126" s="6" t="str">
        <f t="shared" si="2"/>
        <v>X</v>
      </c>
      <c r="BB126" s="6">
        <f t="shared" si="3"/>
        <v>642</v>
      </c>
    </row>
    <row r="127" spans="1:54" s="5" customFormat="1" x14ac:dyDescent="0.25">
      <c r="A127" s="5" t="s">
        <v>713</v>
      </c>
      <c r="B127" s="5" t="s">
        <v>719</v>
      </c>
      <c r="C127" s="5">
        <v>3</v>
      </c>
      <c r="D127" s="5" t="s">
        <v>52</v>
      </c>
      <c r="E127" s="5" t="s">
        <v>720</v>
      </c>
      <c r="F127" s="5" t="s">
        <v>53</v>
      </c>
      <c r="G127" s="5">
        <v>89</v>
      </c>
      <c r="H127" s="5" t="s">
        <v>77</v>
      </c>
      <c r="I127" s="5">
        <v>14.54087693</v>
      </c>
      <c r="J127" s="5">
        <v>15.56169766</v>
      </c>
      <c r="K127">
        <v>15.561706320000001</v>
      </c>
      <c r="L127">
        <v>15.561706320000001</v>
      </c>
      <c r="M127" s="5">
        <v>1.2</v>
      </c>
      <c r="N127">
        <v>40.937808279999999</v>
      </c>
      <c r="O127">
        <v>-82.214730279999998</v>
      </c>
      <c r="P127">
        <v>40.952598719999997</v>
      </c>
      <c r="Q127">
        <v>-82.214807750000006</v>
      </c>
      <c r="R127" s="5" t="s">
        <v>724</v>
      </c>
      <c r="S127" s="5" t="s">
        <v>721</v>
      </c>
      <c r="T127" s="1">
        <v>45290</v>
      </c>
      <c r="U127"/>
      <c r="V127" s="1">
        <v>45754</v>
      </c>
      <c r="W127" t="s">
        <v>725</v>
      </c>
      <c r="X127" t="s">
        <v>79</v>
      </c>
      <c r="Y127" s="5" t="s">
        <v>60</v>
      </c>
      <c r="Z127" s="5" t="s">
        <v>61</v>
      </c>
      <c r="AA127" s="5">
        <v>642</v>
      </c>
      <c r="AB127" t="s">
        <v>62</v>
      </c>
      <c r="AC127"/>
      <c r="AD127" t="s">
        <v>64</v>
      </c>
      <c r="AE127" t="s">
        <v>64</v>
      </c>
      <c r="AF127" s="5">
        <v>2025</v>
      </c>
      <c r="AG127" s="1">
        <v>45099</v>
      </c>
      <c r="AH127" t="s">
        <v>63</v>
      </c>
      <c r="AI127"/>
      <c r="AJ127"/>
      <c r="AK127"/>
      <c r="AL127" s="1">
        <v>45464</v>
      </c>
      <c r="AM127" t="s">
        <v>65</v>
      </c>
      <c r="AN127"/>
      <c r="AO127"/>
      <c r="AP127" t="s">
        <v>64</v>
      </c>
      <c r="AQ127"/>
      <c r="AR127" s="5">
        <v>110010</v>
      </c>
      <c r="AT127" s="5">
        <v>110010</v>
      </c>
      <c r="AU127"/>
      <c r="AV127"/>
      <c r="AW127"/>
      <c r="AX127"/>
      <c r="AY127"/>
      <c r="AZ127"/>
      <c r="BA127" s="6" t="str">
        <f t="shared" si="2"/>
        <v>X</v>
      </c>
      <c r="BB127" s="6">
        <f t="shared" si="3"/>
        <v>642</v>
      </c>
    </row>
    <row r="128" spans="1:54" s="5" customFormat="1" x14ac:dyDescent="0.25">
      <c r="A128" s="5" t="s">
        <v>713</v>
      </c>
      <c r="B128" s="5" t="s">
        <v>726</v>
      </c>
      <c r="C128" s="5">
        <v>3</v>
      </c>
      <c r="D128" s="5" t="s">
        <v>52</v>
      </c>
      <c r="F128" s="5" t="s">
        <v>53</v>
      </c>
      <c r="G128" s="5">
        <v>89</v>
      </c>
      <c r="H128" s="5" t="s">
        <v>54</v>
      </c>
      <c r="I128" s="5">
        <v>15.56054804</v>
      </c>
      <c r="J128" s="5">
        <v>9.1319999999999997</v>
      </c>
      <c r="K128">
        <v>9.1319999999999997</v>
      </c>
      <c r="L128">
        <v>9.1319999999999997</v>
      </c>
      <c r="M128" s="5">
        <v>2.86</v>
      </c>
      <c r="N128">
        <v>40.952582040000003</v>
      </c>
      <c r="O128">
        <v>-82.214811229999995</v>
      </c>
      <c r="P128">
        <v>40.99229631</v>
      </c>
      <c r="Q128">
        <v>-82.222946530000002</v>
      </c>
      <c r="R128" s="5" t="s">
        <v>721</v>
      </c>
      <c r="S128" s="5" t="s">
        <v>95</v>
      </c>
      <c r="T128" s="1">
        <v>45290</v>
      </c>
      <c r="U128"/>
      <c r="V128" s="1">
        <v>45754</v>
      </c>
      <c r="W128" t="s">
        <v>727</v>
      </c>
      <c r="X128" t="s">
        <v>59</v>
      </c>
      <c r="Y128" s="5" t="s">
        <v>60</v>
      </c>
      <c r="Z128" s="5" t="s">
        <v>61</v>
      </c>
      <c r="AA128" s="5">
        <v>642</v>
      </c>
      <c r="AB128" t="s">
        <v>62</v>
      </c>
      <c r="AC128"/>
      <c r="AD128"/>
      <c r="AE128"/>
      <c r="AF128" s="5">
        <v>2025</v>
      </c>
      <c r="AG128"/>
      <c r="AH128" t="s">
        <v>63</v>
      </c>
      <c r="AI128"/>
      <c r="AJ128"/>
      <c r="AK128"/>
      <c r="AL128" s="1">
        <v>2023</v>
      </c>
      <c r="AM128" t="s">
        <v>65</v>
      </c>
      <c r="AN128"/>
      <c r="AO128"/>
      <c r="AP128" t="s">
        <v>64</v>
      </c>
      <c r="AQ128" t="s">
        <v>728</v>
      </c>
      <c r="AR128" s="5">
        <v>110010</v>
      </c>
      <c r="AT128" s="5">
        <v>110010</v>
      </c>
      <c r="AU128"/>
      <c r="AV128"/>
      <c r="AW128"/>
      <c r="AX128"/>
      <c r="AY128"/>
      <c r="AZ128"/>
      <c r="BA128" s="6" t="str">
        <f t="shared" si="2"/>
        <v>X</v>
      </c>
      <c r="BB128" s="6">
        <f t="shared" si="3"/>
        <v>642</v>
      </c>
    </row>
    <row r="129" spans="1:54" s="5" customFormat="1" x14ac:dyDescent="0.25">
      <c r="A129" s="5" t="s">
        <v>713</v>
      </c>
      <c r="B129" s="5" t="s">
        <v>726</v>
      </c>
      <c r="C129" s="5">
        <v>3</v>
      </c>
      <c r="D129" s="5" t="s">
        <v>52</v>
      </c>
      <c r="F129" s="5" t="s">
        <v>53</v>
      </c>
      <c r="G129" s="5">
        <v>89</v>
      </c>
      <c r="H129" s="5" t="s">
        <v>54</v>
      </c>
      <c r="I129" s="5">
        <v>15.56054804</v>
      </c>
      <c r="J129" s="5">
        <v>9.1319999999999997</v>
      </c>
      <c r="K129">
        <v>9.1319999999999997</v>
      </c>
      <c r="L129">
        <v>9.1319999999999997</v>
      </c>
      <c r="M129" s="5">
        <v>2.86</v>
      </c>
      <c r="N129">
        <v>40.952582040000003</v>
      </c>
      <c r="O129">
        <v>-82.214811229999995</v>
      </c>
      <c r="P129">
        <v>40.99229631</v>
      </c>
      <c r="Q129">
        <v>-82.222946530000002</v>
      </c>
      <c r="R129" s="5" t="s">
        <v>721</v>
      </c>
      <c r="S129" s="5" t="s">
        <v>95</v>
      </c>
      <c r="T129" s="1">
        <v>45290</v>
      </c>
      <c r="U129"/>
      <c r="V129" s="1">
        <v>45754</v>
      </c>
      <c r="W129" t="s">
        <v>729</v>
      </c>
      <c r="X129" t="s">
        <v>59</v>
      </c>
      <c r="Y129" s="5" t="s">
        <v>68</v>
      </c>
      <c r="Z129" s="5" t="s">
        <v>61</v>
      </c>
      <c r="AA129" s="5">
        <v>642</v>
      </c>
      <c r="AB129" t="s">
        <v>69</v>
      </c>
      <c r="AC129"/>
      <c r="AD129"/>
      <c r="AE129"/>
      <c r="AF129" s="5">
        <v>2025</v>
      </c>
      <c r="AG129"/>
      <c r="AH129" t="s">
        <v>63</v>
      </c>
      <c r="AI129"/>
      <c r="AJ129"/>
      <c r="AK129"/>
      <c r="AL129" s="1">
        <v>2023</v>
      </c>
      <c r="AM129" t="s">
        <v>65</v>
      </c>
      <c r="AN129"/>
      <c r="AO129"/>
      <c r="AP129" t="s">
        <v>64</v>
      </c>
      <c r="AQ129" t="s">
        <v>730</v>
      </c>
      <c r="AR129" s="5">
        <v>110010</v>
      </c>
      <c r="AT129" s="5">
        <v>110010</v>
      </c>
      <c r="AU129"/>
      <c r="AV129"/>
      <c r="AW129"/>
      <c r="AX129"/>
      <c r="AY129"/>
      <c r="AZ129"/>
      <c r="BA129" s="6" t="str">
        <f t="shared" si="2"/>
        <v>X</v>
      </c>
      <c r="BB129" s="6">
        <f t="shared" si="3"/>
        <v>642</v>
      </c>
    </row>
    <row r="130" spans="1:54" s="5" customFormat="1" x14ac:dyDescent="0.25">
      <c r="A130" s="5" t="s">
        <v>713</v>
      </c>
      <c r="B130" s="5" t="s">
        <v>726</v>
      </c>
      <c r="C130" s="5">
        <v>3</v>
      </c>
      <c r="D130" s="5" t="s">
        <v>52</v>
      </c>
      <c r="F130" s="5" t="s">
        <v>53</v>
      </c>
      <c r="G130" s="5">
        <v>89</v>
      </c>
      <c r="H130" s="5" t="s">
        <v>77</v>
      </c>
      <c r="I130" s="5">
        <v>15.560726239999999</v>
      </c>
      <c r="J130" s="5">
        <v>9.1319999999999997</v>
      </c>
      <c r="K130">
        <v>9.1319999999999997</v>
      </c>
      <c r="L130">
        <v>9.1319999999999997</v>
      </c>
      <c r="M130" s="5">
        <v>2.86</v>
      </c>
      <c r="N130">
        <v>40.952584600000002</v>
      </c>
      <c r="O130">
        <v>-82.214801829999999</v>
      </c>
      <c r="P130">
        <v>40.992295470000002</v>
      </c>
      <c r="Q130">
        <v>-82.222936970000006</v>
      </c>
      <c r="R130" s="5" t="s">
        <v>721</v>
      </c>
      <c r="S130" s="5" t="s">
        <v>95</v>
      </c>
      <c r="T130" s="1">
        <v>45290</v>
      </c>
      <c r="U130"/>
      <c r="V130" s="1">
        <v>45754</v>
      </c>
      <c r="W130" t="s">
        <v>731</v>
      </c>
      <c r="X130" t="s">
        <v>79</v>
      </c>
      <c r="Y130" s="5" t="s">
        <v>60</v>
      </c>
      <c r="Z130" s="5" t="s">
        <v>61</v>
      </c>
      <c r="AA130" s="5">
        <v>642</v>
      </c>
      <c r="AB130" t="s">
        <v>62</v>
      </c>
      <c r="AC130"/>
      <c r="AD130" t="s">
        <v>64</v>
      </c>
      <c r="AE130" t="s">
        <v>64</v>
      </c>
      <c r="AF130" s="5">
        <v>2025</v>
      </c>
      <c r="AG130" s="1">
        <v>45099</v>
      </c>
      <c r="AH130" t="s">
        <v>63</v>
      </c>
      <c r="AI130"/>
      <c r="AJ130"/>
      <c r="AK130"/>
      <c r="AL130" s="1">
        <v>45478</v>
      </c>
      <c r="AM130" t="s">
        <v>65</v>
      </c>
      <c r="AN130"/>
      <c r="AO130"/>
      <c r="AP130" t="s">
        <v>64</v>
      </c>
      <c r="AQ130" t="s">
        <v>730</v>
      </c>
      <c r="AR130" s="5">
        <v>110010</v>
      </c>
      <c r="AT130" s="5">
        <v>110010</v>
      </c>
      <c r="AU130"/>
      <c r="AV130"/>
      <c r="AW130"/>
      <c r="AX130"/>
      <c r="AY130"/>
      <c r="AZ130"/>
      <c r="BA130" s="6" t="str">
        <f t="shared" ref="BA130:BA193" si="4">IF(AND(AA130=642,AF130&lt;2026,AS130=""),"X",IF(AND(AA130=643,AF130&lt;2025,AS130=""),"X",IF(AND(AA130=644,AF130&lt;2023,AS130=""),"X",IF(AND(AA130=807,AF130&lt;2022,AS130=""),"X",IF(AND(AA130=642,AF130=2025,AS130&gt;0),"X","")))))</f>
        <v>X</v>
      </c>
      <c r="BB130" s="6">
        <f t="shared" ref="BB130:BB193" si="5">IF(AND(BA130="X",AS130&gt;0,AF130=2025,AA130=642),643,IF(BA130="X",642,""))</f>
        <v>642</v>
      </c>
    </row>
    <row r="131" spans="1:54" s="5" customFormat="1" x14ac:dyDescent="0.25">
      <c r="A131" s="5" t="s">
        <v>713</v>
      </c>
      <c r="B131" s="5" t="s">
        <v>732</v>
      </c>
      <c r="C131" s="5">
        <v>3</v>
      </c>
      <c r="D131" s="5" t="s">
        <v>52</v>
      </c>
      <c r="F131" s="5" t="s">
        <v>53</v>
      </c>
      <c r="G131" s="5">
        <v>89</v>
      </c>
      <c r="H131" s="5" t="s">
        <v>77</v>
      </c>
      <c r="I131" s="5">
        <v>4.6800111500000003</v>
      </c>
      <c r="J131" s="5">
        <v>0</v>
      </c>
      <c r="K131">
        <v>0</v>
      </c>
      <c r="L131">
        <v>0</v>
      </c>
      <c r="M131" s="5">
        <v>4.68</v>
      </c>
      <c r="N131">
        <v>40.798955749999998</v>
      </c>
      <c r="O131">
        <v>-82.19332258</v>
      </c>
      <c r="P131">
        <v>40.732678219999997</v>
      </c>
      <c r="Q131">
        <v>-82.183693450000007</v>
      </c>
      <c r="R131" s="5" t="s">
        <v>733</v>
      </c>
      <c r="S131" s="5" t="s">
        <v>715</v>
      </c>
      <c r="T131" s="1">
        <v>45290</v>
      </c>
      <c r="U131"/>
      <c r="V131" s="1">
        <v>45754</v>
      </c>
      <c r="W131" t="s">
        <v>734</v>
      </c>
      <c r="X131" t="s">
        <v>79</v>
      </c>
      <c r="Y131" s="5" t="s">
        <v>60</v>
      </c>
      <c r="Z131" s="5" t="s">
        <v>98</v>
      </c>
      <c r="AA131" s="5">
        <v>642</v>
      </c>
      <c r="AB131" t="s">
        <v>62</v>
      </c>
      <c r="AC131"/>
      <c r="AD131" t="s">
        <v>64</v>
      </c>
      <c r="AE131" t="s">
        <v>64</v>
      </c>
      <c r="AF131" s="5">
        <v>2025</v>
      </c>
      <c r="AG131" s="1">
        <v>45091</v>
      </c>
      <c r="AH131" t="s">
        <v>63</v>
      </c>
      <c r="AI131"/>
      <c r="AJ131"/>
      <c r="AK131"/>
      <c r="AL131" s="1">
        <v>45478</v>
      </c>
      <c r="AM131" t="s">
        <v>65</v>
      </c>
      <c r="AN131"/>
      <c r="AO131"/>
      <c r="AP131" t="s">
        <v>64</v>
      </c>
      <c r="AQ131" t="s">
        <v>735</v>
      </c>
      <c r="AR131" s="5">
        <v>110010</v>
      </c>
      <c r="AU131"/>
      <c r="AV131"/>
      <c r="AW131"/>
      <c r="AX131"/>
      <c r="AY131"/>
      <c r="AZ131"/>
      <c r="BA131" s="6" t="str">
        <f t="shared" si="4"/>
        <v>X</v>
      </c>
      <c r="BB131" s="6">
        <f t="shared" si="5"/>
        <v>642</v>
      </c>
    </row>
    <row r="132" spans="1:54" s="5" customFormat="1" x14ac:dyDescent="0.25">
      <c r="A132" s="5" t="s">
        <v>713</v>
      </c>
      <c r="B132" s="5" t="s">
        <v>736</v>
      </c>
      <c r="C132" s="5">
        <v>3</v>
      </c>
      <c r="D132" s="5" t="s">
        <v>52</v>
      </c>
      <c r="E132" s="5" t="s">
        <v>737</v>
      </c>
      <c r="F132" s="5" t="s">
        <v>53</v>
      </c>
      <c r="G132" s="5">
        <v>89</v>
      </c>
      <c r="H132" s="5" t="s">
        <v>54</v>
      </c>
      <c r="I132" s="5">
        <v>4.6805879499999996</v>
      </c>
      <c r="J132" s="5">
        <v>5.3505712299999999</v>
      </c>
      <c r="K132">
        <v>5.3505676800000002</v>
      </c>
      <c r="L132">
        <v>5.3505676800000002</v>
      </c>
      <c r="M132" s="5">
        <v>0.67</v>
      </c>
      <c r="N132">
        <v>40.798964730000002</v>
      </c>
      <c r="O132">
        <v>-82.193322530000003</v>
      </c>
      <c r="P132">
        <v>40.808243679999997</v>
      </c>
      <c r="Q132">
        <v>-82.196839359999998</v>
      </c>
      <c r="R132" s="5" t="s">
        <v>715</v>
      </c>
      <c r="S132" s="5" t="s">
        <v>715</v>
      </c>
      <c r="T132" s="1">
        <v>45290</v>
      </c>
      <c r="U132"/>
      <c r="V132" s="1">
        <v>45754</v>
      </c>
      <c r="W132" t="s">
        <v>738</v>
      </c>
      <c r="X132" t="s">
        <v>59</v>
      </c>
      <c r="Y132" s="5" t="s">
        <v>60</v>
      </c>
      <c r="Z132" s="5" t="s">
        <v>98</v>
      </c>
      <c r="AA132" s="5">
        <v>642</v>
      </c>
      <c r="AB132" t="s">
        <v>62</v>
      </c>
      <c r="AC132"/>
      <c r="AD132"/>
      <c r="AE132"/>
      <c r="AF132" s="5">
        <v>2025</v>
      </c>
      <c r="AG132"/>
      <c r="AH132" t="s">
        <v>63</v>
      </c>
      <c r="AI132"/>
      <c r="AJ132"/>
      <c r="AK132"/>
      <c r="AL132" s="1">
        <v>2023</v>
      </c>
      <c r="AM132" t="s">
        <v>65</v>
      </c>
      <c r="AN132"/>
      <c r="AO132"/>
      <c r="AP132" t="s">
        <v>64</v>
      </c>
      <c r="AQ132"/>
      <c r="AR132" s="5">
        <v>110010</v>
      </c>
      <c r="AU132"/>
      <c r="AV132"/>
      <c r="AW132"/>
      <c r="AX132"/>
      <c r="AY132"/>
      <c r="AZ132"/>
      <c r="BA132" s="6" t="str">
        <f t="shared" si="4"/>
        <v>X</v>
      </c>
      <c r="BB132" s="6">
        <f t="shared" si="5"/>
        <v>642</v>
      </c>
    </row>
    <row r="133" spans="1:54" s="5" customFormat="1" x14ac:dyDescent="0.25">
      <c r="A133" s="5" t="s">
        <v>713</v>
      </c>
      <c r="B133" s="5" t="s">
        <v>736</v>
      </c>
      <c r="C133" s="5">
        <v>3</v>
      </c>
      <c r="D133" s="5" t="s">
        <v>52</v>
      </c>
      <c r="E133" s="5" t="s">
        <v>737</v>
      </c>
      <c r="F133" s="5" t="s">
        <v>53</v>
      </c>
      <c r="G133" s="5">
        <v>89</v>
      </c>
      <c r="H133" s="5" t="s">
        <v>54</v>
      </c>
      <c r="I133" s="5">
        <v>4.6805879499999996</v>
      </c>
      <c r="J133" s="5">
        <v>5.3505712299999999</v>
      </c>
      <c r="K133">
        <v>5.3505676800000002</v>
      </c>
      <c r="L133">
        <v>5.3505676800000002</v>
      </c>
      <c r="M133" s="5">
        <v>0.67</v>
      </c>
      <c r="N133">
        <v>40.798964730000002</v>
      </c>
      <c r="O133">
        <v>-82.193322530000003</v>
      </c>
      <c r="P133">
        <v>40.808243679999997</v>
      </c>
      <c r="Q133">
        <v>-82.196839359999998</v>
      </c>
      <c r="R133" s="5" t="s">
        <v>715</v>
      </c>
      <c r="S133" s="5" t="s">
        <v>715</v>
      </c>
      <c r="T133" s="1">
        <v>45290</v>
      </c>
      <c r="U133"/>
      <c r="V133" s="1">
        <v>45754</v>
      </c>
      <c r="W133" t="s">
        <v>739</v>
      </c>
      <c r="X133" t="s">
        <v>59</v>
      </c>
      <c r="Y133" s="5" t="s">
        <v>68</v>
      </c>
      <c r="Z133" s="5" t="s">
        <v>98</v>
      </c>
      <c r="AA133" s="5">
        <v>642</v>
      </c>
      <c r="AB133" t="s">
        <v>69</v>
      </c>
      <c r="AC133"/>
      <c r="AD133"/>
      <c r="AE133"/>
      <c r="AF133" s="5">
        <v>2025</v>
      </c>
      <c r="AG133"/>
      <c r="AH133" t="s">
        <v>63</v>
      </c>
      <c r="AI133"/>
      <c r="AJ133"/>
      <c r="AK133"/>
      <c r="AL133" s="1">
        <v>2023</v>
      </c>
      <c r="AM133" t="s">
        <v>65</v>
      </c>
      <c r="AN133"/>
      <c r="AO133"/>
      <c r="AP133" t="s">
        <v>64</v>
      </c>
      <c r="AQ133"/>
      <c r="AR133" s="5">
        <v>110010</v>
      </c>
      <c r="AU133"/>
      <c r="AV133"/>
      <c r="AW133"/>
      <c r="AX133"/>
      <c r="AY133"/>
      <c r="AZ133"/>
      <c r="BA133" s="6" t="str">
        <f t="shared" si="4"/>
        <v>X</v>
      </c>
      <c r="BB133" s="6">
        <f t="shared" si="5"/>
        <v>642</v>
      </c>
    </row>
    <row r="134" spans="1:54" s="5" customFormat="1" x14ac:dyDescent="0.25">
      <c r="A134" s="5" t="s">
        <v>713</v>
      </c>
      <c r="B134" s="5" t="s">
        <v>740</v>
      </c>
      <c r="C134" s="5">
        <v>3</v>
      </c>
      <c r="D134" s="5" t="s">
        <v>52</v>
      </c>
      <c r="F134" s="5" t="s">
        <v>53</v>
      </c>
      <c r="G134" s="5">
        <v>89</v>
      </c>
      <c r="H134" s="5" t="s">
        <v>54</v>
      </c>
      <c r="I134" s="5">
        <v>5.3505712299999999</v>
      </c>
      <c r="J134" s="5">
        <v>14.54054869</v>
      </c>
      <c r="K134">
        <v>14.54054869</v>
      </c>
      <c r="L134">
        <v>14.54054869</v>
      </c>
      <c r="M134" s="5">
        <v>9.19</v>
      </c>
      <c r="N134">
        <v>40.808243679999997</v>
      </c>
      <c r="O134">
        <v>-82.196839359999998</v>
      </c>
      <c r="P134">
        <v>40.937803520000003</v>
      </c>
      <c r="Q134">
        <v>-82.214728570000005</v>
      </c>
      <c r="R134" s="5" t="s">
        <v>715</v>
      </c>
      <c r="S134" s="5" t="s">
        <v>721</v>
      </c>
      <c r="T134" s="1">
        <v>45290</v>
      </c>
      <c r="U134"/>
      <c r="V134" s="1">
        <v>45754</v>
      </c>
      <c r="W134" t="s">
        <v>741</v>
      </c>
      <c r="X134" t="s">
        <v>59</v>
      </c>
      <c r="Y134" s="5" t="s">
        <v>60</v>
      </c>
      <c r="Z134" s="5" t="s">
        <v>98</v>
      </c>
      <c r="AA134" s="5">
        <v>642</v>
      </c>
      <c r="AB134" t="s">
        <v>62</v>
      </c>
      <c r="AC134"/>
      <c r="AD134"/>
      <c r="AE134"/>
      <c r="AF134" s="5">
        <v>2025</v>
      </c>
      <c r="AG134"/>
      <c r="AH134" t="s">
        <v>63</v>
      </c>
      <c r="AI134"/>
      <c r="AJ134"/>
      <c r="AK134"/>
      <c r="AL134" s="1">
        <v>2023</v>
      </c>
      <c r="AM134" t="s">
        <v>65</v>
      </c>
      <c r="AN134"/>
      <c r="AO134"/>
      <c r="AP134" t="s">
        <v>64</v>
      </c>
      <c r="AQ134" t="s">
        <v>742</v>
      </c>
      <c r="AR134" s="5">
        <v>110010</v>
      </c>
      <c r="AU134"/>
      <c r="AV134"/>
      <c r="AW134"/>
      <c r="AX134"/>
      <c r="AY134"/>
      <c r="AZ134"/>
      <c r="BA134" s="6" t="str">
        <f t="shared" si="4"/>
        <v>X</v>
      </c>
      <c r="BB134" s="6">
        <f t="shared" si="5"/>
        <v>642</v>
      </c>
    </row>
    <row r="135" spans="1:54" s="5" customFormat="1" x14ac:dyDescent="0.25">
      <c r="A135" s="5" t="s">
        <v>713</v>
      </c>
      <c r="B135" s="5" t="s">
        <v>740</v>
      </c>
      <c r="C135" s="5">
        <v>3</v>
      </c>
      <c r="D135" s="5" t="s">
        <v>52</v>
      </c>
      <c r="F135" s="5" t="s">
        <v>53</v>
      </c>
      <c r="G135" s="5">
        <v>89</v>
      </c>
      <c r="H135" s="5" t="s">
        <v>54</v>
      </c>
      <c r="I135" s="5">
        <v>5.3505712299999999</v>
      </c>
      <c r="J135" s="5">
        <v>14.54054869</v>
      </c>
      <c r="K135">
        <v>14.54054869</v>
      </c>
      <c r="L135">
        <v>14.54054869</v>
      </c>
      <c r="M135" s="5">
        <v>9.19</v>
      </c>
      <c r="N135">
        <v>40.808243679999997</v>
      </c>
      <c r="O135">
        <v>-82.196839359999998</v>
      </c>
      <c r="P135">
        <v>40.937803520000003</v>
      </c>
      <c r="Q135">
        <v>-82.214728570000005</v>
      </c>
      <c r="R135" s="5" t="s">
        <v>715</v>
      </c>
      <c r="S135" s="5" t="s">
        <v>721</v>
      </c>
      <c r="T135" s="1">
        <v>45290</v>
      </c>
      <c r="U135"/>
      <c r="V135" s="1">
        <v>45754</v>
      </c>
      <c r="W135" t="s">
        <v>743</v>
      </c>
      <c r="X135" t="s">
        <v>59</v>
      </c>
      <c r="Y135" s="5" t="s">
        <v>68</v>
      </c>
      <c r="Z135" s="5" t="s">
        <v>98</v>
      </c>
      <c r="AA135" s="5">
        <v>642</v>
      </c>
      <c r="AB135" t="s">
        <v>69</v>
      </c>
      <c r="AC135"/>
      <c r="AD135"/>
      <c r="AE135"/>
      <c r="AF135" s="5">
        <v>2025</v>
      </c>
      <c r="AG135"/>
      <c r="AH135" t="s">
        <v>63</v>
      </c>
      <c r="AI135"/>
      <c r="AJ135"/>
      <c r="AK135"/>
      <c r="AL135" s="1">
        <v>2023</v>
      </c>
      <c r="AM135" t="s">
        <v>65</v>
      </c>
      <c r="AN135"/>
      <c r="AO135"/>
      <c r="AP135" t="s">
        <v>64</v>
      </c>
      <c r="AQ135" t="s">
        <v>742</v>
      </c>
      <c r="AR135" s="5">
        <v>110010</v>
      </c>
      <c r="AU135"/>
      <c r="AV135"/>
      <c r="AW135"/>
      <c r="AX135"/>
      <c r="AY135"/>
      <c r="AZ135"/>
      <c r="BA135" s="6" t="str">
        <f t="shared" si="4"/>
        <v>X</v>
      </c>
      <c r="BB135" s="6">
        <f t="shared" si="5"/>
        <v>642</v>
      </c>
    </row>
    <row r="136" spans="1:54" s="5" customFormat="1" x14ac:dyDescent="0.25">
      <c r="A136" s="5" t="s">
        <v>713</v>
      </c>
      <c r="B136" s="5" t="s">
        <v>740</v>
      </c>
      <c r="C136" s="5">
        <v>3</v>
      </c>
      <c r="D136" s="5" t="s">
        <v>52</v>
      </c>
      <c r="F136" s="5" t="s">
        <v>53</v>
      </c>
      <c r="G136" s="5">
        <v>89</v>
      </c>
      <c r="H136" s="5" t="s">
        <v>77</v>
      </c>
      <c r="I136" s="5">
        <v>5.3507906199999997</v>
      </c>
      <c r="J136" s="5">
        <v>4.6797080700000002</v>
      </c>
      <c r="K136">
        <v>4.6797080700000002</v>
      </c>
      <c r="L136">
        <v>4.6797080700000002</v>
      </c>
      <c r="M136" s="5">
        <v>0.67</v>
      </c>
      <c r="N136">
        <v>40.808246390000001</v>
      </c>
      <c r="O136">
        <v>-82.196844220000003</v>
      </c>
      <c r="P136">
        <v>40.798953930000003</v>
      </c>
      <c r="Q136">
        <v>-82.193312890000001</v>
      </c>
      <c r="R136" s="5" t="s">
        <v>715</v>
      </c>
      <c r="S136" s="5" t="s">
        <v>715</v>
      </c>
      <c r="T136" s="1">
        <v>45290</v>
      </c>
      <c r="U136"/>
      <c r="V136" s="1">
        <v>45754</v>
      </c>
      <c r="W136" t="s">
        <v>744</v>
      </c>
      <c r="X136" t="s">
        <v>79</v>
      </c>
      <c r="Y136" s="5" t="s">
        <v>60</v>
      </c>
      <c r="Z136" s="5" t="s">
        <v>98</v>
      </c>
      <c r="AA136" s="5">
        <v>642</v>
      </c>
      <c r="AB136" t="s">
        <v>62</v>
      </c>
      <c r="AC136"/>
      <c r="AD136" t="s">
        <v>64</v>
      </c>
      <c r="AE136" t="s">
        <v>64</v>
      </c>
      <c r="AF136" s="5">
        <v>2025</v>
      </c>
      <c r="AG136" s="1">
        <v>44734</v>
      </c>
      <c r="AH136" t="s">
        <v>63</v>
      </c>
      <c r="AI136"/>
      <c r="AJ136"/>
      <c r="AK136"/>
      <c r="AL136" s="1">
        <v>45471</v>
      </c>
      <c r="AM136" t="s">
        <v>65</v>
      </c>
      <c r="AN136"/>
      <c r="AO136"/>
      <c r="AP136" t="s">
        <v>64</v>
      </c>
      <c r="AQ136"/>
      <c r="AR136" s="5">
        <v>110010</v>
      </c>
      <c r="AU136"/>
      <c r="AV136"/>
      <c r="AW136"/>
      <c r="AX136"/>
      <c r="AY136"/>
      <c r="AZ136"/>
      <c r="BA136" s="6" t="str">
        <f t="shared" si="4"/>
        <v>X</v>
      </c>
      <c r="BB136" s="6">
        <f t="shared" si="5"/>
        <v>642</v>
      </c>
    </row>
    <row r="137" spans="1:54" s="5" customFormat="1" x14ac:dyDescent="0.25">
      <c r="A137" s="5" t="s">
        <v>713</v>
      </c>
      <c r="B137" s="5" t="s">
        <v>740</v>
      </c>
      <c r="C137" s="5">
        <v>3</v>
      </c>
      <c r="D137" s="5" t="s">
        <v>52</v>
      </c>
      <c r="F137" s="5" t="s">
        <v>53</v>
      </c>
      <c r="G137" s="5">
        <v>89</v>
      </c>
      <c r="H137" s="5" t="s">
        <v>77</v>
      </c>
      <c r="I137" s="5">
        <v>5.3510565999999997</v>
      </c>
      <c r="J137" s="5">
        <v>14.5408606</v>
      </c>
      <c r="K137">
        <v>14.5408606</v>
      </c>
      <c r="L137">
        <v>14.5408606</v>
      </c>
      <c r="M137" s="5">
        <v>9.19</v>
      </c>
      <c r="N137">
        <v>40.808249949999997</v>
      </c>
      <c r="O137">
        <v>-82.196847460000001</v>
      </c>
      <c r="P137">
        <v>40.93780804</v>
      </c>
      <c r="Q137">
        <v>-82.214730419999995</v>
      </c>
      <c r="R137" s="5" t="s">
        <v>715</v>
      </c>
      <c r="S137" s="5" t="s">
        <v>721</v>
      </c>
      <c r="T137" s="1">
        <v>45290</v>
      </c>
      <c r="U137"/>
      <c r="V137" s="1">
        <v>45754</v>
      </c>
      <c r="W137" t="s">
        <v>745</v>
      </c>
      <c r="X137" t="s">
        <v>79</v>
      </c>
      <c r="Y137" s="5" t="s">
        <v>60</v>
      </c>
      <c r="Z137" s="5" t="s">
        <v>98</v>
      </c>
      <c r="AA137" s="5">
        <v>642</v>
      </c>
      <c r="AB137" t="s">
        <v>62</v>
      </c>
      <c r="AC137"/>
      <c r="AD137" t="s">
        <v>64</v>
      </c>
      <c r="AE137" t="s">
        <v>64</v>
      </c>
      <c r="AF137" s="5">
        <v>2025</v>
      </c>
      <c r="AG137" s="1">
        <v>45090</v>
      </c>
      <c r="AH137" t="s">
        <v>63</v>
      </c>
      <c r="AI137"/>
      <c r="AJ137"/>
      <c r="AK137"/>
      <c r="AL137" s="1">
        <v>45457</v>
      </c>
      <c r="AM137" t="s">
        <v>65</v>
      </c>
      <c r="AN137"/>
      <c r="AO137"/>
      <c r="AP137" t="s">
        <v>64</v>
      </c>
      <c r="AQ137" t="s">
        <v>746</v>
      </c>
      <c r="AR137" s="5">
        <v>110010</v>
      </c>
      <c r="AU137"/>
      <c r="AV137"/>
      <c r="AW137"/>
      <c r="AX137"/>
      <c r="AY137"/>
      <c r="AZ137"/>
      <c r="BA137" s="6" t="str">
        <f t="shared" si="4"/>
        <v>X</v>
      </c>
      <c r="BB137" s="6">
        <f t="shared" si="5"/>
        <v>642</v>
      </c>
    </row>
    <row r="138" spans="1:54" s="5" customFormat="1" x14ac:dyDescent="0.25">
      <c r="A138" s="5" t="s">
        <v>747</v>
      </c>
      <c r="B138" s="5" t="s">
        <v>748</v>
      </c>
      <c r="C138" s="5">
        <v>3</v>
      </c>
      <c r="D138" s="5" t="s">
        <v>52</v>
      </c>
      <c r="F138" s="5" t="s">
        <v>53</v>
      </c>
      <c r="G138" s="5">
        <v>95</v>
      </c>
      <c r="H138" s="5" t="s">
        <v>77</v>
      </c>
      <c r="I138" s="5">
        <v>2.1100200000000002E-3</v>
      </c>
      <c r="J138" s="5">
        <v>1.2103489599999999</v>
      </c>
      <c r="K138">
        <v>68.008348960000006</v>
      </c>
      <c r="L138">
        <v>68.008348960000006</v>
      </c>
      <c r="M138" s="5">
        <v>1.2099998999999999</v>
      </c>
      <c r="N138">
        <v>40.651863949999999</v>
      </c>
      <c r="O138">
        <v>-82.338634560000003</v>
      </c>
      <c r="P138">
        <v>40.659050030000003</v>
      </c>
      <c r="Q138">
        <v>-82.318841520000007</v>
      </c>
      <c r="R138" s="5" t="s">
        <v>311</v>
      </c>
      <c r="S138" s="5" t="s">
        <v>312</v>
      </c>
      <c r="T138" s="1">
        <v>45290</v>
      </c>
      <c r="U138"/>
      <c r="V138" s="1">
        <v>45754</v>
      </c>
      <c r="W138" t="s">
        <v>749</v>
      </c>
      <c r="X138" t="s">
        <v>79</v>
      </c>
      <c r="Y138" s="5" t="s">
        <v>60</v>
      </c>
      <c r="Z138" s="5" t="s">
        <v>61</v>
      </c>
      <c r="AA138" s="5">
        <v>642</v>
      </c>
      <c r="AB138" t="s">
        <v>62</v>
      </c>
      <c r="AC138"/>
      <c r="AD138"/>
      <c r="AE138"/>
      <c r="AF138" s="5">
        <v>2025</v>
      </c>
      <c r="AG138" s="1">
        <v>45090</v>
      </c>
      <c r="AH138" t="s">
        <v>63</v>
      </c>
      <c r="AI138">
        <v>12345</v>
      </c>
      <c r="AJ138">
        <v>12345</v>
      </c>
      <c r="AK138"/>
      <c r="AL138" s="1">
        <v>45471</v>
      </c>
      <c r="AM138" t="s">
        <v>65</v>
      </c>
      <c r="AN138"/>
      <c r="AO138"/>
      <c r="AP138" t="s">
        <v>64</v>
      </c>
      <c r="AQ138" t="s">
        <v>750</v>
      </c>
      <c r="AR138" s="5">
        <v>110010</v>
      </c>
      <c r="AU138"/>
      <c r="AV138"/>
      <c r="AW138"/>
      <c r="AX138"/>
      <c r="AY138"/>
      <c r="AZ138"/>
      <c r="BA138" s="6" t="str">
        <f t="shared" si="4"/>
        <v>X</v>
      </c>
      <c r="BB138" s="6">
        <f t="shared" si="5"/>
        <v>642</v>
      </c>
    </row>
    <row r="139" spans="1:54" s="5" customFormat="1" x14ac:dyDescent="0.25">
      <c r="A139" s="5" t="s">
        <v>747</v>
      </c>
      <c r="B139" s="5" t="s">
        <v>748</v>
      </c>
      <c r="C139" s="5">
        <v>3</v>
      </c>
      <c r="D139" s="5" t="s">
        <v>52</v>
      </c>
      <c r="F139" s="5" t="s">
        <v>53</v>
      </c>
      <c r="G139" s="5">
        <v>95</v>
      </c>
      <c r="H139" s="5" t="s">
        <v>77</v>
      </c>
      <c r="I139" s="5">
        <v>1.8992900000000001E-3</v>
      </c>
      <c r="J139" s="5">
        <v>1.2103489599999999</v>
      </c>
      <c r="K139">
        <v>68.008348960000006</v>
      </c>
      <c r="L139">
        <v>68.008348960000006</v>
      </c>
      <c r="M139" s="5">
        <v>1.2099998999999999</v>
      </c>
      <c r="N139">
        <v>40.651864449999998</v>
      </c>
      <c r="O139">
        <v>-82.338638590000002</v>
      </c>
      <c r="P139">
        <v>40.659050030000003</v>
      </c>
      <c r="Q139">
        <v>-82.318841520000007</v>
      </c>
      <c r="R139" s="5" t="s">
        <v>311</v>
      </c>
      <c r="S139" s="5" t="s">
        <v>312</v>
      </c>
      <c r="T139" s="1">
        <v>45290</v>
      </c>
      <c r="U139"/>
      <c r="V139" s="1">
        <v>45754</v>
      </c>
      <c r="W139" t="s">
        <v>751</v>
      </c>
      <c r="X139" t="s">
        <v>79</v>
      </c>
      <c r="Y139" s="5" t="s">
        <v>68</v>
      </c>
      <c r="Z139" s="5" t="s">
        <v>61</v>
      </c>
      <c r="AA139" s="5">
        <v>642</v>
      </c>
      <c r="AB139" t="s">
        <v>69</v>
      </c>
      <c r="AC139"/>
      <c r="AD139"/>
      <c r="AE139"/>
      <c r="AF139" s="5">
        <v>2025</v>
      </c>
      <c r="AG139" s="1">
        <v>45091</v>
      </c>
      <c r="AH139" t="s">
        <v>63</v>
      </c>
      <c r="AI139">
        <v>12345</v>
      </c>
      <c r="AJ139">
        <v>12345</v>
      </c>
      <c r="AK139"/>
      <c r="AL139" s="1">
        <v>45443</v>
      </c>
      <c r="AM139" t="s">
        <v>65</v>
      </c>
      <c r="AN139"/>
      <c r="AO139"/>
      <c r="AP139" t="s">
        <v>64</v>
      </c>
      <c r="AQ139" t="s">
        <v>750</v>
      </c>
      <c r="AR139" s="5">
        <v>110010</v>
      </c>
      <c r="AU139"/>
      <c r="AV139"/>
      <c r="AW139"/>
      <c r="AX139"/>
      <c r="AY139"/>
      <c r="AZ139"/>
      <c r="BA139" s="6" t="str">
        <f t="shared" si="4"/>
        <v>X</v>
      </c>
      <c r="BB139" s="6">
        <f t="shared" si="5"/>
        <v>642</v>
      </c>
    </row>
    <row r="140" spans="1:54" s="5" customFormat="1" x14ac:dyDescent="0.25">
      <c r="A140" s="5" t="s">
        <v>747</v>
      </c>
      <c r="B140" s="5" t="s">
        <v>752</v>
      </c>
      <c r="C140" s="5">
        <v>3</v>
      </c>
      <c r="D140" s="5" t="s">
        <v>52</v>
      </c>
      <c r="E140" s="5" t="s">
        <v>324</v>
      </c>
      <c r="F140" s="5" t="s">
        <v>53</v>
      </c>
      <c r="G140" s="5">
        <v>95</v>
      </c>
      <c r="H140" s="5" t="s">
        <v>54</v>
      </c>
      <c r="I140" s="5">
        <v>1.2103489599999999</v>
      </c>
      <c r="J140" s="5">
        <v>1.421</v>
      </c>
      <c r="K140">
        <v>68.219099999999997</v>
      </c>
      <c r="L140">
        <v>68.219099999999997</v>
      </c>
      <c r="M140" s="5">
        <v>0.21</v>
      </c>
      <c r="N140">
        <v>40.659050030000003</v>
      </c>
      <c r="O140">
        <v>-82.318841520000007</v>
      </c>
      <c r="P140">
        <v>40.66133636</v>
      </c>
      <c r="Q140">
        <v>-82.316264590000003</v>
      </c>
      <c r="R140" s="5" t="s">
        <v>312</v>
      </c>
      <c r="S140" s="5" t="s">
        <v>312</v>
      </c>
      <c r="T140" s="1">
        <v>45290</v>
      </c>
      <c r="U140"/>
      <c r="V140" s="1">
        <v>45754</v>
      </c>
      <c r="W140" t="s">
        <v>753</v>
      </c>
      <c r="X140" t="s">
        <v>59</v>
      </c>
      <c r="Y140" s="5" t="s">
        <v>68</v>
      </c>
      <c r="Z140" s="5" t="s">
        <v>61</v>
      </c>
      <c r="AA140" s="5">
        <v>642</v>
      </c>
      <c r="AB140" t="s">
        <v>69</v>
      </c>
      <c r="AC140"/>
      <c r="AD140"/>
      <c r="AE140"/>
      <c r="AF140" s="5">
        <v>2025</v>
      </c>
      <c r="AG140"/>
      <c r="AH140" t="s">
        <v>63</v>
      </c>
      <c r="AI140">
        <v>12345</v>
      </c>
      <c r="AJ140">
        <v>12345</v>
      </c>
      <c r="AK140"/>
      <c r="AL140" s="1">
        <v>2023</v>
      </c>
      <c r="AM140" t="s">
        <v>65</v>
      </c>
      <c r="AN140"/>
      <c r="AO140"/>
      <c r="AP140" t="s">
        <v>64</v>
      </c>
      <c r="AQ140"/>
      <c r="AR140" s="5">
        <v>110010</v>
      </c>
      <c r="AU140"/>
      <c r="AV140"/>
      <c r="AW140"/>
      <c r="AX140"/>
      <c r="AY140"/>
      <c r="AZ140"/>
      <c r="BA140" s="6" t="str">
        <f t="shared" si="4"/>
        <v>X</v>
      </c>
      <c r="BB140" s="6">
        <f t="shared" si="5"/>
        <v>642</v>
      </c>
    </row>
    <row r="141" spans="1:54" s="5" customFormat="1" x14ac:dyDescent="0.25">
      <c r="A141" s="5" t="s">
        <v>747</v>
      </c>
      <c r="B141" s="5" t="s">
        <v>752</v>
      </c>
      <c r="C141" s="5">
        <v>3</v>
      </c>
      <c r="D141" s="5" t="s">
        <v>52</v>
      </c>
      <c r="E141" s="5" t="s">
        <v>324</v>
      </c>
      <c r="F141" s="5" t="s">
        <v>53</v>
      </c>
      <c r="G141" s="5">
        <v>95</v>
      </c>
      <c r="H141" s="5" t="s">
        <v>54</v>
      </c>
      <c r="I141" s="5">
        <v>1.2103489599999999</v>
      </c>
      <c r="J141" s="5">
        <v>1.421</v>
      </c>
      <c r="K141">
        <v>68.219099999999997</v>
      </c>
      <c r="L141">
        <v>68.219099999999997</v>
      </c>
      <c r="M141" s="5">
        <v>0.21</v>
      </c>
      <c r="N141">
        <v>40.659050030000003</v>
      </c>
      <c r="O141">
        <v>-82.318841520000007</v>
      </c>
      <c r="P141">
        <v>40.66133636</v>
      </c>
      <c r="Q141">
        <v>-82.316264590000003</v>
      </c>
      <c r="R141" s="5" t="s">
        <v>312</v>
      </c>
      <c r="S141" s="5" t="s">
        <v>312</v>
      </c>
      <c r="T141" s="1">
        <v>45290</v>
      </c>
      <c r="U141"/>
      <c r="V141" s="1">
        <v>45754</v>
      </c>
      <c r="W141" t="s">
        <v>754</v>
      </c>
      <c r="X141" t="s">
        <v>59</v>
      </c>
      <c r="Y141" s="5" t="s">
        <v>60</v>
      </c>
      <c r="Z141" s="5" t="s">
        <v>61</v>
      </c>
      <c r="AA141" s="5">
        <v>642</v>
      </c>
      <c r="AB141" t="s">
        <v>62</v>
      </c>
      <c r="AC141"/>
      <c r="AD141"/>
      <c r="AE141"/>
      <c r="AF141" s="5">
        <v>2025</v>
      </c>
      <c r="AG141"/>
      <c r="AH141" t="s">
        <v>63</v>
      </c>
      <c r="AI141">
        <v>12345</v>
      </c>
      <c r="AJ141">
        <v>12345</v>
      </c>
      <c r="AK141"/>
      <c r="AL141" s="1">
        <v>2023</v>
      </c>
      <c r="AM141" t="s">
        <v>65</v>
      </c>
      <c r="AN141"/>
      <c r="AO141"/>
      <c r="AP141" t="s">
        <v>64</v>
      </c>
      <c r="AQ141"/>
      <c r="AR141" s="5">
        <v>110010</v>
      </c>
      <c r="AU141"/>
      <c r="AV141"/>
      <c r="AW141"/>
      <c r="AX141"/>
      <c r="AY141"/>
      <c r="AZ141"/>
      <c r="BA141" s="6" t="str">
        <f t="shared" si="4"/>
        <v>X</v>
      </c>
      <c r="BB141" s="6">
        <f t="shared" si="5"/>
        <v>642</v>
      </c>
    </row>
    <row r="142" spans="1:54" s="5" customFormat="1" x14ac:dyDescent="0.25">
      <c r="A142" s="5" t="s">
        <v>747</v>
      </c>
      <c r="B142" s="5" t="s">
        <v>752</v>
      </c>
      <c r="C142" s="5">
        <v>3</v>
      </c>
      <c r="D142" s="5" t="s">
        <v>52</v>
      </c>
      <c r="F142" s="5" t="s">
        <v>53</v>
      </c>
      <c r="G142" s="5">
        <v>95</v>
      </c>
      <c r="H142" s="5" t="s">
        <v>77</v>
      </c>
      <c r="I142" s="5">
        <v>1.2100326100000001</v>
      </c>
      <c r="J142" s="5">
        <v>0</v>
      </c>
      <c r="K142">
        <v>66.799000000000007</v>
      </c>
      <c r="L142">
        <v>66.799000000000007</v>
      </c>
      <c r="M142" s="5">
        <v>1.21</v>
      </c>
      <c r="N142">
        <v>40.659050829999998</v>
      </c>
      <c r="O142">
        <v>-82.318854450000003</v>
      </c>
      <c r="P142">
        <v>40.65186379</v>
      </c>
      <c r="Q142">
        <v>-82.338670609999994</v>
      </c>
      <c r="R142" s="5" t="s">
        <v>311</v>
      </c>
      <c r="S142" s="5" t="s">
        <v>312</v>
      </c>
      <c r="T142" s="1">
        <v>45290</v>
      </c>
      <c r="U142"/>
      <c r="V142" s="1">
        <v>45754</v>
      </c>
      <c r="W142" t="s">
        <v>755</v>
      </c>
      <c r="X142" t="s">
        <v>79</v>
      </c>
      <c r="Y142" s="5" t="s">
        <v>60</v>
      </c>
      <c r="Z142" s="5" t="s">
        <v>61</v>
      </c>
      <c r="AA142" s="5">
        <v>642</v>
      </c>
      <c r="AB142" t="s">
        <v>62</v>
      </c>
      <c r="AC142"/>
      <c r="AD142" t="s">
        <v>64</v>
      </c>
      <c r="AE142" t="s">
        <v>64</v>
      </c>
      <c r="AF142" s="5">
        <v>2025</v>
      </c>
      <c r="AG142" s="1">
        <v>45092</v>
      </c>
      <c r="AH142" t="s">
        <v>63</v>
      </c>
      <c r="AI142">
        <v>12345</v>
      </c>
      <c r="AJ142">
        <v>12345</v>
      </c>
      <c r="AK142"/>
      <c r="AL142" s="1">
        <v>45471</v>
      </c>
      <c r="AM142" t="s">
        <v>65</v>
      </c>
      <c r="AN142"/>
      <c r="AO142"/>
      <c r="AP142" t="s">
        <v>64</v>
      </c>
      <c r="AQ142" t="s">
        <v>750</v>
      </c>
      <c r="AR142" s="5">
        <v>110010</v>
      </c>
      <c r="AT142" s="5">
        <v>110010</v>
      </c>
      <c r="AU142"/>
      <c r="AV142"/>
      <c r="AW142"/>
      <c r="AX142"/>
      <c r="AY142"/>
      <c r="AZ142"/>
      <c r="BA142" s="6" t="str">
        <f t="shared" si="4"/>
        <v>X</v>
      </c>
      <c r="BB142" s="6">
        <f t="shared" si="5"/>
        <v>642</v>
      </c>
    </row>
    <row r="143" spans="1:54" s="5" customFormat="1" x14ac:dyDescent="0.25">
      <c r="A143" s="5" t="s">
        <v>747</v>
      </c>
      <c r="B143" s="5" t="s">
        <v>756</v>
      </c>
      <c r="C143" s="5">
        <v>3</v>
      </c>
      <c r="D143" s="5" t="s">
        <v>52</v>
      </c>
      <c r="E143" s="5" t="s">
        <v>324</v>
      </c>
      <c r="F143" s="5" t="s">
        <v>53</v>
      </c>
      <c r="G143" s="5">
        <v>95</v>
      </c>
      <c r="H143" s="5" t="s">
        <v>77</v>
      </c>
      <c r="I143" s="5">
        <v>1.2118</v>
      </c>
      <c r="J143" s="5">
        <v>1.4211</v>
      </c>
      <c r="K143">
        <v>68.220100000000002</v>
      </c>
      <c r="L143">
        <v>68.220100000000002</v>
      </c>
      <c r="M143" s="5">
        <v>0.21</v>
      </c>
      <c r="N143">
        <v>40.659067100000001</v>
      </c>
      <c r="O143">
        <v>-82.318830309999996</v>
      </c>
      <c r="P143">
        <v>40.661346969999997</v>
      </c>
      <c r="Q143">
        <v>-82.316252710000001</v>
      </c>
      <c r="R143" s="5" t="s">
        <v>312</v>
      </c>
      <c r="S143" s="5" t="s">
        <v>312</v>
      </c>
      <c r="T143" s="1">
        <v>45290</v>
      </c>
      <c r="U143"/>
      <c r="V143" s="1">
        <v>45754</v>
      </c>
      <c r="W143" t="s">
        <v>757</v>
      </c>
      <c r="X143" t="s">
        <v>79</v>
      </c>
      <c r="Y143" s="5" t="s">
        <v>60</v>
      </c>
      <c r="Z143" s="5" t="s">
        <v>61</v>
      </c>
      <c r="AA143" s="5">
        <v>642</v>
      </c>
      <c r="AB143" t="s">
        <v>62</v>
      </c>
      <c r="AC143"/>
      <c r="AD143" t="s">
        <v>64</v>
      </c>
      <c r="AE143" t="s">
        <v>64</v>
      </c>
      <c r="AF143" s="5">
        <v>2025</v>
      </c>
      <c r="AG143" s="1">
        <v>45091</v>
      </c>
      <c r="AH143" t="s">
        <v>63</v>
      </c>
      <c r="AI143">
        <v>12345</v>
      </c>
      <c r="AJ143">
        <v>12345</v>
      </c>
      <c r="AK143"/>
      <c r="AL143" s="1">
        <v>45449</v>
      </c>
      <c r="AM143" t="s">
        <v>65</v>
      </c>
      <c r="AN143"/>
      <c r="AO143"/>
      <c r="AP143" t="s">
        <v>64</v>
      </c>
      <c r="AQ143"/>
      <c r="AR143" s="5">
        <v>110010</v>
      </c>
      <c r="AT143" s="5">
        <v>110010</v>
      </c>
      <c r="AU143"/>
      <c r="AV143"/>
      <c r="AW143"/>
      <c r="AX143"/>
      <c r="AY143"/>
      <c r="AZ143"/>
      <c r="BA143" s="6" t="str">
        <f t="shared" si="4"/>
        <v>X</v>
      </c>
      <c r="BB143" s="6">
        <f t="shared" si="5"/>
        <v>642</v>
      </c>
    </row>
    <row r="144" spans="1:54" s="5" customFormat="1" x14ac:dyDescent="0.25">
      <c r="A144" s="5" t="s">
        <v>747</v>
      </c>
      <c r="B144" s="5" t="s">
        <v>758</v>
      </c>
      <c r="C144" s="5">
        <v>3</v>
      </c>
      <c r="D144" s="5" t="s">
        <v>52</v>
      </c>
      <c r="F144" s="5" t="s">
        <v>53</v>
      </c>
      <c r="G144" s="5">
        <v>95</v>
      </c>
      <c r="H144" s="5" t="s">
        <v>54</v>
      </c>
      <c r="I144" s="5">
        <v>1.421</v>
      </c>
      <c r="J144" s="5">
        <v>6.4901470300000002</v>
      </c>
      <c r="K144">
        <v>73.289147029999995</v>
      </c>
      <c r="L144">
        <v>73.289147029999995</v>
      </c>
      <c r="M144" s="5">
        <v>5.07</v>
      </c>
      <c r="N144">
        <v>40.66133636</v>
      </c>
      <c r="O144">
        <v>-82.316264590000003</v>
      </c>
      <c r="P144">
        <v>40.706457550000003</v>
      </c>
      <c r="Q144">
        <v>-82.242839119999999</v>
      </c>
      <c r="R144" s="5" t="s">
        <v>312</v>
      </c>
      <c r="S144" s="5" t="s">
        <v>73</v>
      </c>
      <c r="T144" s="1">
        <v>45290</v>
      </c>
      <c r="U144"/>
      <c r="V144" s="1">
        <v>45754</v>
      </c>
      <c r="W144" t="s">
        <v>759</v>
      </c>
      <c r="X144" t="s">
        <v>59</v>
      </c>
      <c r="Y144" s="5" t="s">
        <v>68</v>
      </c>
      <c r="Z144" s="5" t="s">
        <v>61</v>
      </c>
      <c r="AA144" s="5">
        <v>642</v>
      </c>
      <c r="AB144" t="s">
        <v>69</v>
      </c>
      <c r="AC144"/>
      <c r="AD144"/>
      <c r="AE144"/>
      <c r="AF144" s="5">
        <v>2025</v>
      </c>
      <c r="AG144"/>
      <c r="AH144" t="s">
        <v>63</v>
      </c>
      <c r="AI144">
        <v>12345</v>
      </c>
      <c r="AJ144">
        <v>12345</v>
      </c>
      <c r="AK144"/>
      <c r="AL144" s="1">
        <v>2023</v>
      </c>
      <c r="AM144" t="s">
        <v>65</v>
      </c>
      <c r="AN144"/>
      <c r="AO144"/>
      <c r="AP144" t="s">
        <v>64</v>
      </c>
      <c r="AQ144" t="s">
        <v>760</v>
      </c>
      <c r="AR144" s="5">
        <v>110010</v>
      </c>
      <c r="AT144" s="5">
        <v>110010</v>
      </c>
      <c r="AU144"/>
      <c r="AV144"/>
      <c r="AW144"/>
      <c r="AX144"/>
      <c r="AY144"/>
      <c r="AZ144"/>
      <c r="BA144" s="6" t="str">
        <f t="shared" si="4"/>
        <v>X</v>
      </c>
      <c r="BB144" s="6">
        <f t="shared" si="5"/>
        <v>642</v>
      </c>
    </row>
    <row r="145" spans="1:54" s="5" customFormat="1" x14ac:dyDescent="0.25">
      <c r="A145" s="5" t="s">
        <v>747</v>
      </c>
      <c r="B145" s="5" t="s">
        <v>758</v>
      </c>
      <c r="C145" s="5">
        <v>3</v>
      </c>
      <c r="D145" s="5" t="s">
        <v>52</v>
      </c>
      <c r="F145" s="5" t="s">
        <v>53</v>
      </c>
      <c r="G145" s="5">
        <v>95</v>
      </c>
      <c r="H145" s="5" t="s">
        <v>54</v>
      </c>
      <c r="I145" s="5">
        <v>1.421</v>
      </c>
      <c r="J145" s="5">
        <v>6.4901470300000002</v>
      </c>
      <c r="K145">
        <v>73.289147029999995</v>
      </c>
      <c r="L145">
        <v>73.289147029999995</v>
      </c>
      <c r="M145" s="5">
        <v>5.07</v>
      </c>
      <c r="N145">
        <v>40.66133636</v>
      </c>
      <c r="O145">
        <v>-82.316264590000003</v>
      </c>
      <c r="P145">
        <v>40.706457550000003</v>
      </c>
      <c r="Q145">
        <v>-82.242839119999999</v>
      </c>
      <c r="R145" s="5" t="s">
        <v>312</v>
      </c>
      <c r="S145" s="5" t="s">
        <v>73</v>
      </c>
      <c r="T145" s="1">
        <v>45290</v>
      </c>
      <c r="U145"/>
      <c r="V145" s="1">
        <v>45754</v>
      </c>
      <c r="W145" t="s">
        <v>761</v>
      </c>
      <c r="X145" t="s">
        <v>59</v>
      </c>
      <c r="Y145" s="5" t="s">
        <v>60</v>
      </c>
      <c r="Z145" s="5" t="s">
        <v>61</v>
      </c>
      <c r="AA145" s="5">
        <v>642</v>
      </c>
      <c r="AB145" t="s">
        <v>62</v>
      </c>
      <c r="AC145"/>
      <c r="AD145"/>
      <c r="AE145"/>
      <c r="AF145" s="5">
        <v>2025</v>
      </c>
      <c r="AG145"/>
      <c r="AH145" t="s">
        <v>63</v>
      </c>
      <c r="AI145">
        <v>12345</v>
      </c>
      <c r="AJ145">
        <v>12345</v>
      </c>
      <c r="AK145"/>
      <c r="AL145" s="1">
        <v>2023</v>
      </c>
      <c r="AM145" t="s">
        <v>65</v>
      </c>
      <c r="AN145"/>
      <c r="AO145"/>
      <c r="AP145" t="s">
        <v>64</v>
      </c>
      <c r="AQ145" t="s">
        <v>760</v>
      </c>
      <c r="AR145" s="5">
        <v>110010</v>
      </c>
      <c r="AT145" s="5">
        <v>110010</v>
      </c>
      <c r="AU145"/>
      <c r="AV145"/>
      <c r="AW145"/>
      <c r="AX145"/>
      <c r="AY145"/>
      <c r="AZ145"/>
      <c r="BA145" s="6" t="str">
        <f t="shared" si="4"/>
        <v>X</v>
      </c>
      <c r="BB145" s="6">
        <f t="shared" si="5"/>
        <v>642</v>
      </c>
    </row>
    <row r="146" spans="1:54" s="5" customFormat="1" x14ac:dyDescent="0.25">
      <c r="A146" s="5" t="s">
        <v>747</v>
      </c>
      <c r="B146" s="5" t="s">
        <v>758</v>
      </c>
      <c r="C146" s="5">
        <v>3</v>
      </c>
      <c r="D146" s="5" t="s">
        <v>52</v>
      </c>
      <c r="F146" s="5" t="s">
        <v>53</v>
      </c>
      <c r="G146" s="5">
        <v>95</v>
      </c>
      <c r="H146" s="5" t="s">
        <v>77</v>
      </c>
      <c r="I146" s="5">
        <v>1.4211</v>
      </c>
      <c r="J146" s="5">
        <v>6.4896191099999996</v>
      </c>
      <c r="K146">
        <v>73.288619109999999</v>
      </c>
      <c r="L146">
        <v>73.288619109999999</v>
      </c>
      <c r="M146" s="5">
        <v>5.7</v>
      </c>
      <c r="N146">
        <v>40.66135104</v>
      </c>
      <c r="O146">
        <v>-82.316235280000001</v>
      </c>
      <c r="P146">
        <v>40.706454899999997</v>
      </c>
      <c r="Q146">
        <v>-82.242848949999996</v>
      </c>
      <c r="R146" s="5" t="s">
        <v>312</v>
      </c>
      <c r="S146" s="5" t="s">
        <v>73</v>
      </c>
      <c r="T146" s="1">
        <v>45290</v>
      </c>
      <c r="U146"/>
      <c r="V146" s="1">
        <v>45754</v>
      </c>
      <c r="W146" t="s">
        <v>762</v>
      </c>
      <c r="X146" t="s">
        <v>79</v>
      </c>
      <c r="Y146" s="5" t="s">
        <v>60</v>
      </c>
      <c r="Z146" s="5" t="s">
        <v>61</v>
      </c>
      <c r="AA146" s="5">
        <v>642</v>
      </c>
      <c r="AB146" t="s">
        <v>62</v>
      </c>
      <c r="AC146"/>
      <c r="AD146" t="s">
        <v>64</v>
      </c>
      <c r="AE146" t="s">
        <v>64</v>
      </c>
      <c r="AF146" s="5">
        <v>2025</v>
      </c>
      <c r="AG146" s="1">
        <v>45077</v>
      </c>
      <c r="AH146" t="s">
        <v>63</v>
      </c>
      <c r="AI146">
        <v>12345</v>
      </c>
      <c r="AJ146">
        <v>12345</v>
      </c>
      <c r="AK146"/>
      <c r="AL146" s="1">
        <v>45464</v>
      </c>
      <c r="AM146" t="s">
        <v>65</v>
      </c>
      <c r="AN146"/>
      <c r="AO146"/>
      <c r="AP146" t="s">
        <v>64</v>
      </c>
      <c r="AQ146" t="s">
        <v>760</v>
      </c>
      <c r="AR146" s="5">
        <v>110010</v>
      </c>
      <c r="AT146" s="5">
        <v>110010</v>
      </c>
      <c r="AU146"/>
      <c r="AV146"/>
      <c r="AW146"/>
      <c r="AX146"/>
      <c r="AY146"/>
      <c r="AZ146"/>
      <c r="BA146" s="6" t="str">
        <f t="shared" si="4"/>
        <v>X</v>
      </c>
      <c r="BB146" s="6">
        <f t="shared" si="5"/>
        <v>642</v>
      </c>
    </row>
    <row r="147" spans="1:54" s="5" customFormat="1" x14ac:dyDescent="0.25">
      <c r="A147" s="5" t="s">
        <v>747</v>
      </c>
      <c r="B147" s="5" t="s">
        <v>763</v>
      </c>
      <c r="C147" s="5">
        <v>3</v>
      </c>
      <c r="D147" s="5" t="s">
        <v>52</v>
      </c>
      <c r="F147" s="5" t="s">
        <v>53</v>
      </c>
      <c r="G147" s="5">
        <v>95</v>
      </c>
      <c r="H147" s="5" t="s">
        <v>54</v>
      </c>
      <c r="I147" s="5">
        <v>6.4901470300000002</v>
      </c>
      <c r="J147" s="5">
        <v>13.499000000000001</v>
      </c>
      <c r="K147">
        <v>80.296999999999997</v>
      </c>
      <c r="L147">
        <v>80.296999999999997</v>
      </c>
      <c r="M147" s="5">
        <v>7.01</v>
      </c>
      <c r="N147">
        <v>40.706457550000003</v>
      </c>
      <c r="O147">
        <v>-82.242839119999999</v>
      </c>
      <c r="P147">
        <v>40.749277630000002</v>
      </c>
      <c r="Q147">
        <v>-82.126578539999997</v>
      </c>
      <c r="R147" s="5" t="s">
        <v>73</v>
      </c>
      <c r="S147" s="5" t="s">
        <v>205</v>
      </c>
      <c r="T147" s="1">
        <v>45290</v>
      </c>
      <c r="U147"/>
      <c r="V147" s="1">
        <v>45755</v>
      </c>
      <c r="W147" t="s">
        <v>764</v>
      </c>
      <c r="X147" t="s">
        <v>79</v>
      </c>
      <c r="Y147" s="5" t="s">
        <v>60</v>
      </c>
      <c r="Z147" s="5" t="s">
        <v>61</v>
      </c>
      <c r="AA147" s="5">
        <v>642</v>
      </c>
      <c r="AB147" t="s">
        <v>62</v>
      </c>
      <c r="AC147"/>
      <c r="AD147"/>
      <c r="AE147"/>
      <c r="AF147" s="5">
        <v>2025</v>
      </c>
      <c r="AG147"/>
      <c r="AH147" t="s">
        <v>63</v>
      </c>
      <c r="AI147"/>
      <c r="AJ147"/>
      <c r="AK147"/>
      <c r="AL147"/>
      <c r="AM147" t="s">
        <v>65</v>
      </c>
      <c r="AN147"/>
      <c r="AO147"/>
      <c r="AP147" t="s">
        <v>64</v>
      </c>
      <c r="AQ147" t="s">
        <v>765</v>
      </c>
      <c r="AS147" s="5">
        <v>119430</v>
      </c>
      <c r="AT147" s="5">
        <v>119430</v>
      </c>
      <c r="AU147"/>
      <c r="AV147"/>
      <c r="AW147"/>
      <c r="AX147"/>
      <c r="AY147"/>
      <c r="AZ147"/>
      <c r="BA147" s="6" t="str">
        <f t="shared" si="4"/>
        <v>X</v>
      </c>
      <c r="BB147" s="6">
        <f t="shared" si="5"/>
        <v>643</v>
      </c>
    </row>
    <row r="148" spans="1:54" s="5" customFormat="1" x14ac:dyDescent="0.25">
      <c r="A148" s="5" t="s">
        <v>747</v>
      </c>
      <c r="B148" s="5" t="s">
        <v>763</v>
      </c>
      <c r="C148" s="5">
        <v>3</v>
      </c>
      <c r="D148" s="5" t="s">
        <v>52</v>
      </c>
      <c r="F148" s="5" t="s">
        <v>53</v>
      </c>
      <c r="G148" s="5">
        <v>95</v>
      </c>
      <c r="H148" s="5" t="s">
        <v>54</v>
      </c>
      <c r="I148" s="5">
        <v>6.4901470300000002</v>
      </c>
      <c r="J148" s="5">
        <v>13.499000000000001</v>
      </c>
      <c r="K148">
        <v>80.296999999999997</v>
      </c>
      <c r="L148">
        <v>80.296999999999997</v>
      </c>
      <c r="M148" s="5">
        <v>7.01</v>
      </c>
      <c r="N148">
        <v>40.706457550000003</v>
      </c>
      <c r="O148">
        <v>-82.242839119999999</v>
      </c>
      <c r="P148">
        <v>40.749277630000002</v>
      </c>
      <c r="Q148">
        <v>-82.126578539999997</v>
      </c>
      <c r="R148" s="5" t="s">
        <v>73</v>
      </c>
      <c r="S148" s="5" t="s">
        <v>205</v>
      </c>
      <c r="T148" s="1">
        <v>45290</v>
      </c>
      <c r="U148"/>
      <c r="V148" s="1">
        <v>45755</v>
      </c>
      <c r="W148" t="s">
        <v>766</v>
      </c>
      <c r="X148" t="s">
        <v>79</v>
      </c>
      <c r="Y148" s="5" t="s">
        <v>68</v>
      </c>
      <c r="Z148" s="5" t="s">
        <v>61</v>
      </c>
      <c r="AA148" s="5">
        <v>642</v>
      </c>
      <c r="AB148" t="s">
        <v>69</v>
      </c>
      <c r="AC148"/>
      <c r="AD148"/>
      <c r="AE148"/>
      <c r="AF148" s="5">
        <v>2025</v>
      </c>
      <c r="AG148"/>
      <c r="AH148" t="s">
        <v>63</v>
      </c>
      <c r="AI148"/>
      <c r="AJ148"/>
      <c r="AK148"/>
      <c r="AL148"/>
      <c r="AM148" t="s">
        <v>65</v>
      </c>
      <c r="AN148"/>
      <c r="AO148"/>
      <c r="AP148" t="s">
        <v>64</v>
      </c>
      <c r="AQ148" t="s">
        <v>765</v>
      </c>
      <c r="AS148" s="5">
        <v>119430</v>
      </c>
      <c r="AT148" s="5">
        <v>119430</v>
      </c>
      <c r="AU148"/>
      <c r="AV148"/>
      <c r="AW148"/>
      <c r="AX148"/>
      <c r="AY148"/>
      <c r="AZ148"/>
      <c r="BA148" s="6" t="str">
        <f t="shared" si="4"/>
        <v>X</v>
      </c>
      <c r="BB148" s="6">
        <f t="shared" si="5"/>
        <v>643</v>
      </c>
    </row>
    <row r="149" spans="1:54" s="5" customFormat="1" x14ac:dyDescent="0.25">
      <c r="A149" s="5" t="s">
        <v>747</v>
      </c>
      <c r="B149" s="5" t="s">
        <v>763</v>
      </c>
      <c r="C149" s="5">
        <v>3</v>
      </c>
      <c r="D149" s="5" t="s">
        <v>52</v>
      </c>
      <c r="F149" s="5" t="s">
        <v>53</v>
      </c>
      <c r="G149" s="5">
        <v>95</v>
      </c>
      <c r="H149" s="5" t="s">
        <v>77</v>
      </c>
      <c r="I149" s="5">
        <v>6.4902430300000002</v>
      </c>
      <c r="J149" s="5">
        <v>13.49757634</v>
      </c>
      <c r="K149">
        <v>80.295576339999997</v>
      </c>
      <c r="L149">
        <v>80.295576339999997</v>
      </c>
      <c r="M149" s="5">
        <v>7.01</v>
      </c>
      <c r="N149">
        <v>40.70645897</v>
      </c>
      <c r="O149">
        <v>-82.242838219999996</v>
      </c>
      <c r="P149">
        <v>40.749280249999998</v>
      </c>
      <c r="Q149">
        <v>-82.126607379999996</v>
      </c>
      <c r="R149" s="5" t="s">
        <v>73</v>
      </c>
      <c r="S149" s="5" t="s">
        <v>205</v>
      </c>
      <c r="T149" s="1">
        <v>45290</v>
      </c>
      <c r="U149"/>
      <c r="V149" s="1">
        <v>45755</v>
      </c>
      <c r="W149" t="s">
        <v>767</v>
      </c>
      <c r="X149" t="s">
        <v>79</v>
      </c>
      <c r="Y149" s="5" t="s">
        <v>60</v>
      </c>
      <c r="Z149" s="5" t="s">
        <v>61</v>
      </c>
      <c r="AA149" s="5">
        <v>642</v>
      </c>
      <c r="AB149" t="s">
        <v>69</v>
      </c>
      <c r="AC149"/>
      <c r="AD149" t="s">
        <v>64</v>
      </c>
      <c r="AE149" t="s">
        <v>64</v>
      </c>
      <c r="AF149" s="5">
        <v>2025</v>
      </c>
      <c r="AG149"/>
      <c r="AH149" t="s">
        <v>63</v>
      </c>
      <c r="AI149"/>
      <c r="AJ149"/>
      <c r="AK149"/>
      <c r="AL149"/>
      <c r="AM149" t="s">
        <v>65</v>
      </c>
      <c r="AN149"/>
      <c r="AO149"/>
      <c r="AP149" t="s">
        <v>64</v>
      </c>
      <c r="AQ149" t="s">
        <v>768</v>
      </c>
      <c r="AS149" s="5">
        <v>119430</v>
      </c>
      <c r="AT149" s="5">
        <v>119430</v>
      </c>
      <c r="AU149"/>
      <c r="AV149"/>
      <c r="AW149"/>
      <c r="AX149"/>
      <c r="AY149"/>
      <c r="AZ149"/>
      <c r="BA149" s="6" t="str">
        <f t="shared" si="4"/>
        <v>X</v>
      </c>
      <c r="BB149" s="6">
        <f t="shared" si="5"/>
        <v>643</v>
      </c>
    </row>
    <row r="150" spans="1:54" s="5" customFormat="1" x14ac:dyDescent="0.25">
      <c r="A150" s="5" t="s">
        <v>769</v>
      </c>
      <c r="B150" s="5" t="s">
        <v>770</v>
      </c>
      <c r="C150" s="5">
        <v>3</v>
      </c>
      <c r="D150" s="5" t="s">
        <v>52</v>
      </c>
      <c r="F150" s="5" t="s">
        <v>53</v>
      </c>
      <c r="G150" s="5">
        <v>96</v>
      </c>
      <c r="H150" s="5" t="s">
        <v>54</v>
      </c>
      <c r="I150" s="5">
        <v>2.4619199999999998E-3</v>
      </c>
      <c r="J150" s="5">
        <v>3.5799223900000001</v>
      </c>
      <c r="K150">
        <v>32.405922390000001</v>
      </c>
      <c r="L150">
        <v>32.405922390000001</v>
      </c>
      <c r="M150" s="5">
        <v>3.57999</v>
      </c>
      <c r="N150">
        <v>40.888144410000002</v>
      </c>
      <c r="O150">
        <v>-82.416006190000004</v>
      </c>
      <c r="P150">
        <v>40.881139019999999</v>
      </c>
      <c r="Q150">
        <v>-82.348961930000002</v>
      </c>
      <c r="R150" s="5" t="s">
        <v>311</v>
      </c>
      <c r="S150" s="5" t="s">
        <v>437</v>
      </c>
      <c r="T150" s="1">
        <v>45290</v>
      </c>
      <c r="U150"/>
      <c r="V150" s="1">
        <v>45755</v>
      </c>
      <c r="W150" t="s">
        <v>771</v>
      </c>
      <c r="X150" t="s">
        <v>79</v>
      </c>
      <c r="Y150" s="5" t="s">
        <v>68</v>
      </c>
      <c r="Z150" s="5" t="s">
        <v>61</v>
      </c>
      <c r="AA150" s="5">
        <v>642</v>
      </c>
      <c r="AB150" t="s">
        <v>69</v>
      </c>
      <c r="AC150"/>
      <c r="AD150"/>
      <c r="AE150"/>
      <c r="AF150" s="5">
        <v>2025</v>
      </c>
      <c r="AG150"/>
      <c r="AH150" t="s">
        <v>63</v>
      </c>
      <c r="AI150"/>
      <c r="AJ150"/>
      <c r="AK150"/>
      <c r="AL150"/>
      <c r="AM150" t="s">
        <v>65</v>
      </c>
      <c r="AN150"/>
      <c r="AO150" t="s">
        <v>92</v>
      </c>
      <c r="AP150" t="s">
        <v>64</v>
      </c>
      <c r="AQ150" t="s">
        <v>772</v>
      </c>
      <c r="AS150" s="5">
        <v>119429</v>
      </c>
      <c r="AT150" s="5">
        <v>119429</v>
      </c>
      <c r="AU150"/>
      <c r="AV150"/>
      <c r="AW150"/>
      <c r="AX150"/>
      <c r="AY150"/>
      <c r="AZ150"/>
      <c r="BA150" s="6" t="str">
        <f t="shared" si="4"/>
        <v>X</v>
      </c>
      <c r="BB150" s="6">
        <f t="shared" si="5"/>
        <v>643</v>
      </c>
    </row>
    <row r="151" spans="1:54" s="5" customFormat="1" x14ac:dyDescent="0.25">
      <c r="A151" s="5" t="s">
        <v>769</v>
      </c>
      <c r="B151" s="5" t="s">
        <v>770</v>
      </c>
      <c r="C151" s="5">
        <v>3</v>
      </c>
      <c r="D151" s="5" t="s">
        <v>52</v>
      </c>
      <c r="F151" s="5" t="s">
        <v>53</v>
      </c>
      <c r="G151" s="5">
        <v>96</v>
      </c>
      <c r="H151" s="5" t="s">
        <v>54</v>
      </c>
      <c r="I151" s="5">
        <v>2.3566500000000001E-3</v>
      </c>
      <c r="J151" s="5">
        <v>3.5799223900000001</v>
      </c>
      <c r="K151">
        <v>32.405922390000001</v>
      </c>
      <c r="L151">
        <v>32.405922390000001</v>
      </c>
      <c r="M151" s="5">
        <v>3.57999</v>
      </c>
      <c r="N151">
        <v>40.888144920000002</v>
      </c>
      <c r="O151">
        <v>-82.416008210000001</v>
      </c>
      <c r="P151">
        <v>40.881139019999999</v>
      </c>
      <c r="Q151">
        <v>-82.348961930000002</v>
      </c>
      <c r="R151" s="5" t="s">
        <v>311</v>
      </c>
      <c r="S151" s="5" t="s">
        <v>437</v>
      </c>
      <c r="T151" s="1">
        <v>45290</v>
      </c>
      <c r="U151"/>
      <c r="V151" s="1">
        <v>45755</v>
      </c>
      <c r="W151" t="s">
        <v>773</v>
      </c>
      <c r="X151" t="s">
        <v>79</v>
      </c>
      <c r="Y151" s="5" t="s">
        <v>60</v>
      </c>
      <c r="Z151" s="5" t="s">
        <v>61</v>
      </c>
      <c r="AA151" s="5">
        <v>642</v>
      </c>
      <c r="AB151" t="s">
        <v>62</v>
      </c>
      <c r="AC151"/>
      <c r="AD151"/>
      <c r="AE151"/>
      <c r="AF151" s="5">
        <v>2025</v>
      </c>
      <c r="AG151"/>
      <c r="AH151" t="s">
        <v>63</v>
      </c>
      <c r="AI151"/>
      <c r="AJ151"/>
      <c r="AK151"/>
      <c r="AL151"/>
      <c r="AM151" t="s">
        <v>65</v>
      </c>
      <c r="AN151"/>
      <c r="AO151" t="s">
        <v>774</v>
      </c>
      <c r="AP151" t="s">
        <v>57</v>
      </c>
      <c r="AQ151" t="s">
        <v>775</v>
      </c>
      <c r="AS151" s="5">
        <v>119429</v>
      </c>
      <c r="AT151" s="5">
        <v>119429</v>
      </c>
      <c r="AU151"/>
      <c r="AV151"/>
      <c r="AW151"/>
      <c r="AX151"/>
      <c r="AY151"/>
      <c r="AZ151"/>
      <c r="BA151" s="6" t="str">
        <f t="shared" si="4"/>
        <v>X</v>
      </c>
      <c r="BB151" s="6">
        <f t="shared" si="5"/>
        <v>643</v>
      </c>
    </row>
    <row r="152" spans="1:54" s="5" customFormat="1" x14ac:dyDescent="0.25">
      <c r="A152" s="5" t="s">
        <v>769</v>
      </c>
      <c r="B152" s="5" t="s">
        <v>776</v>
      </c>
      <c r="C152" s="5">
        <v>3</v>
      </c>
      <c r="D152" s="5" t="s">
        <v>52</v>
      </c>
      <c r="F152" s="5" t="s">
        <v>53</v>
      </c>
      <c r="G152" s="5">
        <v>96</v>
      </c>
      <c r="H152" s="5" t="s">
        <v>77</v>
      </c>
      <c r="I152" s="5">
        <v>3.57867676</v>
      </c>
      <c r="J152" s="5">
        <v>2.3459499999999999E-3</v>
      </c>
      <c r="K152">
        <v>28.828345949999999</v>
      </c>
      <c r="L152">
        <v>28.828345949999999</v>
      </c>
      <c r="M152" s="5">
        <v>3.58</v>
      </c>
      <c r="N152">
        <v>40.881135829999998</v>
      </c>
      <c r="O152">
        <v>-82.348985369999994</v>
      </c>
      <c r="P152">
        <v>40.888145020000003</v>
      </c>
      <c r="Q152">
        <v>-82.416008410000003</v>
      </c>
      <c r="R152" s="5" t="s">
        <v>311</v>
      </c>
      <c r="S152" s="5" t="s">
        <v>437</v>
      </c>
      <c r="T152" s="1">
        <v>45290</v>
      </c>
      <c r="U152"/>
      <c r="V152" s="1">
        <v>45755</v>
      </c>
      <c r="W152" t="s">
        <v>777</v>
      </c>
      <c r="X152" t="s">
        <v>79</v>
      </c>
      <c r="Y152" s="5" t="s">
        <v>60</v>
      </c>
      <c r="Z152" s="5" t="s">
        <v>61</v>
      </c>
      <c r="AA152" s="5">
        <v>642</v>
      </c>
      <c r="AB152" t="s">
        <v>69</v>
      </c>
      <c r="AC152"/>
      <c r="AD152" t="s">
        <v>64</v>
      </c>
      <c r="AE152" t="s">
        <v>64</v>
      </c>
      <c r="AF152" s="5">
        <v>2025</v>
      </c>
      <c r="AG152"/>
      <c r="AH152" t="s">
        <v>63</v>
      </c>
      <c r="AI152"/>
      <c r="AJ152"/>
      <c r="AK152"/>
      <c r="AL152"/>
      <c r="AM152" t="s">
        <v>65</v>
      </c>
      <c r="AN152"/>
      <c r="AO152" t="s">
        <v>778</v>
      </c>
      <c r="AP152" t="s">
        <v>64</v>
      </c>
      <c r="AQ152" t="s">
        <v>779</v>
      </c>
      <c r="AS152" s="5">
        <v>119429</v>
      </c>
      <c r="AT152" s="5">
        <v>119429</v>
      </c>
      <c r="AU152"/>
      <c r="AV152"/>
      <c r="AW152"/>
      <c r="AX152"/>
      <c r="AY152"/>
      <c r="AZ152"/>
      <c r="BA152" s="6" t="str">
        <f t="shared" si="4"/>
        <v>X</v>
      </c>
      <c r="BB152" s="6">
        <f t="shared" si="5"/>
        <v>643</v>
      </c>
    </row>
    <row r="153" spans="1:54" s="5" customFormat="1" x14ac:dyDescent="0.25">
      <c r="A153" s="5" t="s">
        <v>780</v>
      </c>
      <c r="B153" s="5" t="s">
        <v>781</v>
      </c>
      <c r="C153" s="5">
        <v>3</v>
      </c>
      <c r="D153" s="5" t="s">
        <v>52</v>
      </c>
      <c r="F153" s="5" t="s">
        <v>53</v>
      </c>
      <c r="G153" s="5">
        <v>97</v>
      </c>
      <c r="H153" s="5" t="s">
        <v>77</v>
      </c>
      <c r="I153" s="5">
        <v>0</v>
      </c>
      <c r="J153" s="5">
        <v>3.339</v>
      </c>
      <c r="K153">
        <v>176.12899999999999</v>
      </c>
      <c r="L153">
        <v>176.12899999999999</v>
      </c>
      <c r="M153" s="5">
        <v>4.3899999899999997</v>
      </c>
      <c r="N153">
        <v>40.594848509999998</v>
      </c>
      <c r="O153">
        <v>-82.337749680000002</v>
      </c>
      <c r="P153">
        <v>40.605992659999998</v>
      </c>
      <c r="Q153">
        <v>-82.259894310000007</v>
      </c>
      <c r="R153" s="5" t="s">
        <v>311</v>
      </c>
      <c r="S153" s="5" t="s">
        <v>274</v>
      </c>
      <c r="T153" s="1">
        <v>45290</v>
      </c>
      <c r="U153"/>
      <c r="V153" s="1">
        <v>45608</v>
      </c>
      <c r="W153" t="s">
        <v>782</v>
      </c>
      <c r="X153" t="s">
        <v>79</v>
      </c>
      <c r="Y153" s="5" t="s">
        <v>68</v>
      </c>
      <c r="Z153" s="5" t="s">
        <v>61</v>
      </c>
      <c r="AA153" s="5">
        <v>642</v>
      </c>
      <c r="AB153" t="s">
        <v>69</v>
      </c>
      <c r="AC153"/>
      <c r="AD153"/>
      <c r="AE153"/>
      <c r="AF153" s="5">
        <v>2025</v>
      </c>
      <c r="AG153" s="1">
        <v>45082</v>
      </c>
      <c r="AH153" t="s">
        <v>63</v>
      </c>
      <c r="AI153"/>
      <c r="AJ153"/>
      <c r="AK153"/>
      <c r="AL153" s="1">
        <v>45470</v>
      </c>
      <c r="AM153" t="s">
        <v>65</v>
      </c>
      <c r="AN153"/>
      <c r="AO153"/>
      <c r="AP153" t="s">
        <v>64</v>
      </c>
      <c r="AQ153" t="s">
        <v>783</v>
      </c>
      <c r="AU153"/>
      <c r="AV153"/>
      <c r="AW153"/>
      <c r="AX153"/>
      <c r="AY153"/>
      <c r="AZ153"/>
      <c r="BA153" s="6" t="str">
        <f t="shared" si="4"/>
        <v>X</v>
      </c>
      <c r="BB153" s="6">
        <f t="shared" si="5"/>
        <v>642</v>
      </c>
    </row>
    <row r="154" spans="1:54" s="5" customFormat="1" x14ac:dyDescent="0.25">
      <c r="A154" s="5" t="s">
        <v>780</v>
      </c>
      <c r="B154" s="5" t="s">
        <v>781</v>
      </c>
      <c r="C154" s="5">
        <v>3</v>
      </c>
      <c r="D154" s="5" t="s">
        <v>52</v>
      </c>
      <c r="F154" s="5" t="s">
        <v>53</v>
      </c>
      <c r="G154" s="5">
        <v>97</v>
      </c>
      <c r="H154" s="5" t="s">
        <v>77</v>
      </c>
      <c r="I154" s="5">
        <v>0</v>
      </c>
      <c r="J154" s="5">
        <v>3.339</v>
      </c>
      <c r="K154">
        <v>176.12899999999999</v>
      </c>
      <c r="L154">
        <v>176.12899999999999</v>
      </c>
      <c r="M154" s="5">
        <v>4.3899999899999997</v>
      </c>
      <c r="N154">
        <v>40.594848130000003</v>
      </c>
      <c r="O154">
        <v>-82.337749169999995</v>
      </c>
      <c r="P154">
        <v>40.605992659999998</v>
      </c>
      <c r="Q154">
        <v>-82.259894310000007</v>
      </c>
      <c r="R154" s="5" t="s">
        <v>311</v>
      </c>
      <c r="S154" s="5" t="s">
        <v>274</v>
      </c>
      <c r="T154" s="1">
        <v>45290</v>
      </c>
      <c r="U154"/>
      <c r="V154" s="1">
        <v>45608</v>
      </c>
      <c r="W154" t="s">
        <v>784</v>
      </c>
      <c r="X154" t="s">
        <v>79</v>
      </c>
      <c r="Y154" s="5" t="s">
        <v>60</v>
      </c>
      <c r="Z154" s="5" t="s">
        <v>61</v>
      </c>
      <c r="AA154" s="5">
        <v>642</v>
      </c>
      <c r="AB154" t="s">
        <v>62</v>
      </c>
      <c r="AC154"/>
      <c r="AD154"/>
      <c r="AE154"/>
      <c r="AF154" s="5">
        <v>2025</v>
      </c>
      <c r="AG154" s="1">
        <v>45097</v>
      </c>
      <c r="AH154" t="s">
        <v>63</v>
      </c>
      <c r="AI154"/>
      <c r="AJ154"/>
      <c r="AK154"/>
      <c r="AL154" s="1">
        <v>45470</v>
      </c>
      <c r="AM154" t="s">
        <v>65</v>
      </c>
      <c r="AN154"/>
      <c r="AO154"/>
      <c r="AP154" t="s">
        <v>64</v>
      </c>
      <c r="AQ154" t="s">
        <v>783</v>
      </c>
      <c r="AU154"/>
      <c r="AV154"/>
      <c r="AW154"/>
      <c r="AX154"/>
      <c r="AY154"/>
      <c r="AZ154"/>
      <c r="BA154" s="6" t="str">
        <f t="shared" si="4"/>
        <v>X</v>
      </c>
      <c r="BB154" s="6">
        <f t="shared" si="5"/>
        <v>642</v>
      </c>
    </row>
    <row r="155" spans="1:54" s="5" customFormat="1" x14ac:dyDescent="0.25">
      <c r="A155" s="5" t="s">
        <v>780</v>
      </c>
      <c r="B155" s="5" t="s">
        <v>781</v>
      </c>
      <c r="C155" s="5">
        <v>3</v>
      </c>
      <c r="D155" s="5" t="s">
        <v>52</v>
      </c>
      <c r="F155" s="5" t="s">
        <v>53</v>
      </c>
      <c r="G155" s="5">
        <v>97</v>
      </c>
      <c r="H155" s="5" t="s">
        <v>77</v>
      </c>
      <c r="I155" s="5">
        <v>0</v>
      </c>
      <c r="J155" s="5">
        <v>4.3849999999999998</v>
      </c>
      <c r="K155">
        <v>34.603000000000002</v>
      </c>
      <c r="L155">
        <v>34.603000000000002</v>
      </c>
      <c r="M155" s="5">
        <v>4.3899999999999997</v>
      </c>
      <c r="N155">
        <v>40.594848239999997</v>
      </c>
      <c r="O155">
        <v>-82.337749209999998</v>
      </c>
      <c r="P155">
        <v>40.605996740000002</v>
      </c>
      <c r="Q155">
        <v>-82.259897760000001</v>
      </c>
      <c r="R155" s="5" t="s">
        <v>311</v>
      </c>
      <c r="S155" s="5" t="s">
        <v>274</v>
      </c>
      <c r="T155" s="1">
        <v>45290</v>
      </c>
      <c r="U155"/>
      <c r="V155" s="1">
        <v>45608</v>
      </c>
      <c r="W155" t="s">
        <v>785</v>
      </c>
      <c r="X155" t="s">
        <v>79</v>
      </c>
      <c r="Y155" s="5" t="s">
        <v>60</v>
      </c>
      <c r="Z155" s="5" t="s">
        <v>61</v>
      </c>
      <c r="AA155" s="5">
        <v>642</v>
      </c>
      <c r="AB155" t="s">
        <v>62</v>
      </c>
      <c r="AC155"/>
      <c r="AD155" t="s">
        <v>64</v>
      </c>
      <c r="AE155" t="s">
        <v>64</v>
      </c>
      <c r="AF155" s="5">
        <v>2025</v>
      </c>
      <c r="AG155" s="1">
        <v>45089</v>
      </c>
      <c r="AH155" t="s">
        <v>63</v>
      </c>
      <c r="AI155"/>
      <c r="AJ155"/>
      <c r="AK155"/>
      <c r="AL155" s="1">
        <v>45478</v>
      </c>
      <c r="AM155" t="s">
        <v>65</v>
      </c>
      <c r="AN155"/>
      <c r="AO155"/>
      <c r="AP155" t="s">
        <v>64</v>
      </c>
      <c r="AQ155" t="s">
        <v>786</v>
      </c>
      <c r="AU155"/>
      <c r="AV155"/>
      <c r="AW155"/>
      <c r="AX155"/>
      <c r="AY155"/>
      <c r="AZ155"/>
      <c r="BA155" s="6" t="str">
        <f t="shared" si="4"/>
        <v>X</v>
      </c>
      <c r="BB155" s="6">
        <f t="shared" si="5"/>
        <v>642</v>
      </c>
    </row>
    <row r="156" spans="1:54" s="5" customFormat="1" x14ac:dyDescent="0.25">
      <c r="A156" s="5" t="s">
        <v>780</v>
      </c>
      <c r="B156" s="5" t="s">
        <v>787</v>
      </c>
      <c r="C156" s="5">
        <v>3</v>
      </c>
      <c r="D156" s="5" t="s">
        <v>52</v>
      </c>
      <c r="F156" s="5" t="s">
        <v>53</v>
      </c>
      <c r="G156" s="5">
        <v>97</v>
      </c>
      <c r="H156" s="5" t="s">
        <v>77</v>
      </c>
      <c r="I156" s="5">
        <v>4.3586326099999999</v>
      </c>
      <c r="J156" s="5">
        <v>3.33398671</v>
      </c>
      <c r="K156">
        <v>176.07098671</v>
      </c>
      <c r="L156">
        <v>176.07098671</v>
      </c>
      <c r="M156" s="5">
        <v>0.02</v>
      </c>
      <c r="N156">
        <v>40.606150990000003</v>
      </c>
      <c r="O156">
        <v>-82.260347019999998</v>
      </c>
      <c r="P156">
        <v>40.605937169999997</v>
      </c>
      <c r="Q156">
        <v>-82.259987269999996</v>
      </c>
      <c r="R156" s="5" t="s">
        <v>274</v>
      </c>
      <c r="T156" s="1">
        <v>45290</v>
      </c>
      <c r="U156"/>
      <c r="V156" s="1">
        <v>45519</v>
      </c>
      <c r="W156" t="s">
        <v>788</v>
      </c>
      <c r="X156" t="s">
        <v>79</v>
      </c>
      <c r="Y156" s="5" t="s">
        <v>102</v>
      </c>
      <c r="Z156" s="5" t="s">
        <v>98</v>
      </c>
      <c r="AA156" s="5">
        <v>643</v>
      </c>
      <c r="AB156" t="s">
        <v>62</v>
      </c>
      <c r="AC156"/>
      <c r="AD156" t="s">
        <v>64</v>
      </c>
      <c r="AE156" t="s">
        <v>64</v>
      </c>
      <c r="AF156" s="5">
        <v>2024</v>
      </c>
      <c r="AG156" s="1">
        <v>45090</v>
      </c>
      <c r="AH156" t="s">
        <v>63</v>
      </c>
      <c r="AI156"/>
      <c r="AJ156"/>
      <c r="AK156"/>
      <c r="AL156" s="1">
        <v>45464</v>
      </c>
      <c r="AM156" t="s">
        <v>65</v>
      </c>
      <c r="AN156"/>
      <c r="AO156"/>
      <c r="AP156" t="s">
        <v>64</v>
      </c>
      <c r="AQ156"/>
      <c r="AR156" s="5">
        <v>108033</v>
      </c>
      <c r="AU156"/>
      <c r="AV156"/>
      <c r="AW156"/>
      <c r="AX156"/>
      <c r="AY156"/>
      <c r="AZ156"/>
      <c r="BA156" s="6" t="str">
        <f t="shared" si="4"/>
        <v>X</v>
      </c>
      <c r="BB156" s="6">
        <f t="shared" si="5"/>
        <v>642</v>
      </c>
    </row>
    <row r="157" spans="1:54" s="5" customFormat="1" x14ac:dyDescent="0.25">
      <c r="A157" s="5" t="s">
        <v>4358</v>
      </c>
      <c r="B157" s="5" t="s">
        <v>4375</v>
      </c>
      <c r="C157" s="5">
        <v>3</v>
      </c>
      <c r="D157" s="5" t="s">
        <v>52</v>
      </c>
      <c r="F157" s="5" t="s">
        <v>53</v>
      </c>
      <c r="G157" s="5">
        <v>97</v>
      </c>
      <c r="H157" s="5" t="s">
        <v>77</v>
      </c>
      <c r="I157" s="5">
        <v>16.059000000000001</v>
      </c>
      <c r="J157" s="5">
        <v>0</v>
      </c>
      <c r="K157">
        <v>30.218</v>
      </c>
      <c r="L157">
        <v>30.218</v>
      </c>
      <c r="N157">
        <v>40.58346779</v>
      </c>
      <c r="O157">
        <v>-82.416206970000005</v>
      </c>
      <c r="P157">
        <v>40.594840240000003</v>
      </c>
      <c r="Q157">
        <v>-82.33776306</v>
      </c>
      <c r="R157" s="5" t="s">
        <v>4328</v>
      </c>
      <c r="S157" s="5" t="s">
        <v>1921</v>
      </c>
      <c r="T157" s="1">
        <v>45290</v>
      </c>
      <c r="U157"/>
      <c r="V157" s="1">
        <v>45754</v>
      </c>
      <c r="W157" t="s">
        <v>4378</v>
      </c>
      <c r="X157" t="s">
        <v>79</v>
      </c>
      <c r="Y157" s="5" t="s">
        <v>60</v>
      </c>
      <c r="Z157" s="5" t="s">
        <v>61</v>
      </c>
      <c r="AA157" s="5">
        <v>642</v>
      </c>
      <c r="AB157" t="s">
        <v>62</v>
      </c>
      <c r="AC157" t="s">
        <v>557</v>
      </c>
      <c r="AD157" t="s">
        <v>64</v>
      </c>
      <c r="AE157" t="s">
        <v>64</v>
      </c>
      <c r="AF157" s="5">
        <v>2025</v>
      </c>
      <c r="AG157" s="1">
        <v>45147</v>
      </c>
      <c r="AH157" t="s">
        <v>63</v>
      </c>
      <c r="AI157"/>
      <c r="AJ157"/>
      <c r="AK157"/>
      <c r="AL157" s="1">
        <v>45514</v>
      </c>
      <c r="AM157" t="s">
        <v>65</v>
      </c>
      <c r="AN157"/>
      <c r="AO157"/>
      <c r="AP157" t="s">
        <v>64</v>
      </c>
      <c r="AQ157"/>
      <c r="AR157" s="5">
        <v>110010</v>
      </c>
      <c r="AT157" s="5">
        <v>108033</v>
      </c>
      <c r="AU157"/>
      <c r="AV157"/>
      <c r="AW157"/>
      <c r="AX157"/>
      <c r="AY157"/>
      <c r="AZ157"/>
      <c r="BA157" s="6" t="str">
        <f t="shared" si="4"/>
        <v>X</v>
      </c>
      <c r="BB157" s="6">
        <f t="shared" si="5"/>
        <v>642</v>
      </c>
    </row>
    <row r="158" spans="1:54" s="5" customFormat="1" x14ac:dyDescent="0.25">
      <c r="A158" s="5" t="s">
        <v>50</v>
      </c>
      <c r="B158" s="5" t="s">
        <v>51</v>
      </c>
      <c r="C158" s="5">
        <v>3</v>
      </c>
      <c r="D158" s="5" t="s">
        <v>52</v>
      </c>
      <c r="F158" s="5" t="s">
        <v>53</v>
      </c>
      <c r="G158" s="5">
        <v>179</v>
      </c>
      <c r="H158" s="5" t="s">
        <v>54</v>
      </c>
      <c r="I158" s="5">
        <v>0</v>
      </c>
      <c r="J158" s="5">
        <v>5.2505852500000003</v>
      </c>
      <c r="K158">
        <v>10.316585249999999</v>
      </c>
      <c r="L158">
        <v>10.316585249999999</v>
      </c>
      <c r="M158" s="5">
        <v>5.2499989999999999</v>
      </c>
      <c r="N158">
        <v>40.667925369999999</v>
      </c>
      <c r="O158">
        <v>-82.147824749999998</v>
      </c>
      <c r="P158">
        <v>40.728238879999999</v>
      </c>
      <c r="Q158">
        <v>-82.190380250000004</v>
      </c>
      <c r="R158" s="5" t="s">
        <v>55</v>
      </c>
      <c r="S158" s="5" t="s">
        <v>56</v>
      </c>
      <c r="T158" s="1">
        <v>45290</v>
      </c>
      <c r="U158"/>
      <c r="V158" s="1">
        <v>45754</v>
      </c>
      <c r="W158" t="s">
        <v>58</v>
      </c>
      <c r="X158" t="s">
        <v>59</v>
      </c>
      <c r="Y158" s="5" t="s">
        <v>60</v>
      </c>
      <c r="Z158" s="5" t="s">
        <v>61</v>
      </c>
      <c r="AA158" s="5">
        <v>642</v>
      </c>
      <c r="AB158" t="s">
        <v>62</v>
      </c>
      <c r="AC158"/>
      <c r="AD158"/>
      <c r="AE158"/>
      <c r="AF158" s="5">
        <v>2025</v>
      </c>
      <c r="AG158"/>
      <c r="AH158" t="s">
        <v>63</v>
      </c>
      <c r="AI158"/>
      <c r="AJ158"/>
      <c r="AK158"/>
      <c r="AL158" s="1">
        <v>45291</v>
      </c>
      <c r="AM158" t="s">
        <v>65</v>
      </c>
      <c r="AN158"/>
      <c r="AO158"/>
      <c r="AP158" t="s">
        <v>64</v>
      </c>
      <c r="AQ158" t="s">
        <v>66</v>
      </c>
      <c r="AR158" s="5">
        <v>110010</v>
      </c>
      <c r="AU158"/>
      <c r="AV158"/>
      <c r="AW158"/>
      <c r="AX158"/>
      <c r="AY158"/>
      <c r="AZ158"/>
      <c r="BA158" s="6" t="str">
        <f t="shared" si="4"/>
        <v>X</v>
      </c>
      <c r="BB158" s="6">
        <f t="shared" si="5"/>
        <v>642</v>
      </c>
    </row>
    <row r="159" spans="1:54" s="5" customFormat="1" x14ac:dyDescent="0.25">
      <c r="A159" s="5" t="s">
        <v>50</v>
      </c>
      <c r="B159" s="5" t="s">
        <v>51</v>
      </c>
      <c r="C159" s="5">
        <v>3</v>
      </c>
      <c r="D159" s="5" t="s">
        <v>52</v>
      </c>
      <c r="F159" s="5" t="s">
        <v>53</v>
      </c>
      <c r="G159" s="5">
        <v>179</v>
      </c>
      <c r="H159" s="5" t="s">
        <v>54</v>
      </c>
      <c r="I159" s="5">
        <v>0</v>
      </c>
      <c r="J159" s="5">
        <v>5.2505852500000003</v>
      </c>
      <c r="K159">
        <v>10.316585249999999</v>
      </c>
      <c r="L159">
        <v>10.316585249999999</v>
      </c>
      <c r="M159" s="5">
        <v>5.2499989999999999</v>
      </c>
      <c r="N159">
        <v>40.667925369999999</v>
      </c>
      <c r="O159">
        <v>-82.147824749999998</v>
      </c>
      <c r="P159">
        <v>40.728238879999999</v>
      </c>
      <c r="Q159">
        <v>-82.190380250000004</v>
      </c>
      <c r="R159" s="5" t="s">
        <v>55</v>
      </c>
      <c r="S159" s="5" t="s">
        <v>56</v>
      </c>
      <c r="T159" s="1">
        <v>45290</v>
      </c>
      <c r="U159"/>
      <c r="V159" s="1">
        <v>45754</v>
      </c>
      <c r="W159" t="s">
        <v>67</v>
      </c>
      <c r="X159" t="s">
        <v>59</v>
      </c>
      <c r="Y159" s="5" t="s">
        <v>68</v>
      </c>
      <c r="Z159" s="5" t="s">
        <v>61</v>
      </c>
      <c r="AA159" s="5">
        <v>642</v>
      </c>
      <c r="AB159" t="s">
        <v>69</v>
      </c>
      <c r="AC159"/>
      <c r="AD159"/>
      <c r="AE159"/>
      <c r="AF159" s="5">
        <v>2025</v>
      </c>
      <c r="AG159"/>
      <c r="AH159" t="s">
        <v>63</v>
      </c>
      <c r="AI159"/>
      <c r="AJ159"/>
      <c r="AK159"/>
      <c r="AL159" s="1">
        <v>2023</v>
      </c>
      <c r="AM159" t="s">
        <v>65</v>
      </c>
      <c r="AN159"/>
      <c r="AO159"/>
      <c r="AP159" t="s">
        <v>64</v>
      </c>
      <c r="AQ159" t="s">
        <v>70</v>
      </c>
      <c r="AR159" s="5">
        <v>110010</v>
      </c>
      <c r="AU159"/>
      <c r="AV159"/>
      <c r="AW159"/>
      <c r="AX159"/>
      <c r="AY159"/>
      <c r="AZ159"/>
      <c r="BA159" s="6" t="str">
        <f t="shared" si="4"/>
        <v>X</v>
      </c>
      <c r="BB159" s="6">
        <f t="shared" si="5"/>
        <v>642</v>
      </c>
    </row>
    <row r="160" spans="1:54" s="5" customFormat="1" x14ac:dyDescent="0.25">
      <c r="A160" s="5" t="s">
        <v>50</v>
      </c>
      <c r="B160" s="5" t="s">
        <v>51</v>
      </c>
      <c r="C160" s="5">
        <v>3</v>
      </c>
      <c r="D160" s="5" t="s">
        <v>52</v>
      </c>
      <c r="F160" s="5" t="s">
        <v>53</v>
      </c>
      <c r="G160" s="5">
        <v>179</v>
      </c>
      <c r="H160" s="5" t="s">
        <v>54</v>
      </c>
      <c r="I160" s="5">
        <v>0</v>
      </c>
      <c r="J160" s="5">
        <v>5.2505852500000003</v>
      </c>
      <c r="K160">
        <v>10.316585249999999</v>
      </c>
      <c r="L160">
        <v>10.316585249999999</v>
      </c>
      <c r="M160" s="5">
        <v>5.2499989999999999</v>
      </c>
      <c r="N160">
        <v>40.667925369999999</v>
      </c>
      <c r="O160">
        <v>-82.147824749999998</v>
      </c>
      <c r="P160">
        <v>40.728238879999999</v>
      </c>
      <c r="Q160">
        <v>-82.190380250000004</v>
      </c>
      <c r="R160" s="5" t="s">
        <v>55</v>
      </c>
      <c r="S160" s="5" t="s">
        <v>56</v>
      </c>
      <c r="T160" s="1">
        <v>45290</v>
      </c>
      <c r="U160"/>
      <c r="V160" s="1">
        <v>45754</v>
      </c>
      <c r="W160" t="s">
        <v>71</v>
      </c>
      <c r="X160" t="s">
        <v>59</v>
      </c>
      <c r="Y160" s="5" t="s">
        <v>60</v>
      </c>
      <c r="Z160" s="5" t="s">
        <v>61</v>
      </c>
      <c r="AA160" s="5">
        <v>642</v>
      </c>
      <c r="AB160" t="s">
        <v>62</v>
      </c>
      <c r="AC160"/>
      <c r="AD160"/>
      <c r="AE160"/>
      <c r="AF160" s="5">
        <v>2025</v>
      </c>
      <c r="AG160"/>
      <c r="AH160" t="s">
        <v>63</v>
      </c>
      <c r="AI160"/>
      <c r="AJ160"/>
      <c r="AK160"/>
      <c r="AL160" s="1">
        <v>2023</v>
      </c>
      <c r="AM160" t="s">
        <v>65</v>
      </c>
      <c r="AN160"/>
      <c r="AO160"/>
      <c r="AP160" t="s">
        <v>64</v>
      </c>
      <c r="AQ160" t="s">
        <v>70</v>
      </c>
      <c r="AR160" s="5">
        <v>110010</v>
      </c>
      <c r="AU160"/>
      <c r="AV160"/>
      <c r="AW160"/>
      <c r="AX160"/>
      <c r="AY160"/>
      <c r="AZ160"/>
      <c r="BA160" s="6" t="str">
        <f t="shared" si="4"/>
        <v>X</v>
      </c>
      <c r="BB160" s="6">
        <f t="shared" si="5"/>
        <v>642</v>
      </c>
    </row>
    <row r="161" spans="1:54" s="5" customFormat="1" x14ac:dyDescent="0.25">
      <c r="A161" s="5" t="s">
        <v>50</v>
      </c>
      <c r="B161" s="5" t="s">
        <v>72</v>
      </c>
      <c r="C161" s="5">
        <v>3</v>
      </c>
      <c r="D161" s="5" t="s">
        <v>52</v>
      </c>
      <c r="F161" s="5" t="s">
        <v>53</v>
      </c>
      <c r="G161" s="5">
        <v>179</v>
      </c>
      <c r="H161" s="5" t="s">
        <v>54</v>
      </c>
      <c r="I161" s="5">
        <v>5.2505852500000003</v>
      </c>
      <c r="J161" s="5">
        <v>10.772</v>
      </c>
      <c r="K161">
        <v>142.089</v>
      </c>
      <c r="L161">
        <v>142.089</v>
      </c>
      <c r="M161" s="5">
        <v>5.22</v>
      </c>
      <c r="N161">
        <v>40.728238879999999</v>
      </c>
      <c r="O161">
        <v>-82.190380250000004</v>
      </c>
      <c r="P161">
        <v>40.7732119</v>
      </c>
      <c r="Q161">
        <v>-82.26216076</v>
      </c>
      <c r="R161" s="5" t="s">
        <v>56</v>
      </c>
      <c r="S161" s="5" t="s">
        <v>73</v>
      </c>
      <c r="T161" s="1">
        <v>45290</v>
      </c>
      <c r="U161"/>
      <c r="V161" s="1">
        <v>45754</v>
      </c>
      <c r="W161" t="s">
        <v>74</v>
      </c>
      <c r="X161" t="s">
        <v>59</v>
      </c>
      <c r="Y161" s="5" t="s">
        <v>60</v>
      </c>
      <c r="Z161" s="5" t="s">
        <v>61</v>
      </c>
      <c r="AA161" s="5">
        <v>642</v>
      </c>
      <c r="AB161" t="s">
        <v>62</v>
      </c>
      <c r="AC161"/>
      <c r="AD161"/>
      <c r="AE161"/>
      <c r="AF161" s="5">
        <v>2025</v>
      </c>
      <c r="AG161"/>
      <c r="AH161" t="s">
        <v>63</v>
      </c>
      <c r="AI161"/>
      <c r="AJ161"/>
      <c r="AK161"/>
      <c r="AL161" s="1">
        <v>2023</v>
      </c>
      <c r="AM161" t="s">
        <v>65</v>
      </c>
      <c r="AN161"/>
      <c r="AO161"/>
      <c r="AP161" t="s">
        <v>64</v>
      </c>
      <c r="AQ161" t="s">
        <v>75</v>
      </c>
      <c r="AR161" s="5">
        <v>110010</v>
      </c>
      <c r="AT161" s="5">
        <v>110010</v>
      </c>
      <c r="AU161"/>
      <c r="AV161"/>
      <c r="AW161"/>
      <c r="AX161"/>
      <c r="AY161"/>
      <c r="AZ161"/>
      <c r="BA161" s="6" t="str">
        <f t="shared" si="4"/>
        <v>X</v>
      </c>
      <c r="BB161" s="6">
        <f t="shared" si="5"/>
        <v>642</v>
      </c>
    </row>
    <row r="162" spans="1:54" s="5" customFormat="1" x14ac:dyDescent="0.25">
      <c r="A162" s="5" t="s">
        <v>50</v>
      </c>
      <c r="B162" s="5" t="s">
        <v>72</v>
      </c>
      <c r="C162" s="5">
        <v>3</v>
      </c>
      <c r="D162" s="5" t="s">
        <v>52</v>
      </c>
      <c r="F162" s="5" t="s">
        <v>53</v>
      </c>
      <c r="G162" s="5">
        <v>179</v>
      </c>
      <c r="H162" s="5" t="s">
        <v>54</v>
      </c>
      <c r="I162" s="5">
        <v>5.2505852500000003</v>
      </c>
      <c r="J162" s="5">
        <v>10.772</v>
      </c>
      <c r="K162">
        <v>142.089</v>
      </c>
      <c r="L162">
        <v>142.089</v>
      </c>
      <c r="M162" s="5">
        <v>5.22</v>
      </c>
      <c r="N162">
        <v>40.728238879999999</v>
      </c>
      <c r="O162">
        <v>-82.190380250000004</v>
      </c>
      <c r="P162">
        <v>40.7732119</v>
      </c>
      <c r="Q162">
        <v>-82.26216076</v>
      </c>
      <c r="R162" s="5" t="s">
        <v>56</v>
      </c>
      <c r="S162" s="5" t="s">
        <v>73</v>
      </c>
      <c r="T162" s="1">
        <v>45290</v>
      </c>
      <c r="U162"/>
      <c r="V162" s="1">
        <v>45754</v>
      </c>
      <c r="W162" t="s">
        <v>76</v>
      </c>
      <c r="X162" t="s">
        <v>59</v>
      </c>
      <c r="Y162" s="5" t="s">
        <v>68</v>
      </c>
      <c r="Z162" s="5" t="s">
        <v>61</v>
      </c>
      <c r="AA162" s="5">
        <v>642</v>
      </c>
      <c r="AB162" t="s">
        <v>69</v>
      </c>
      <c r="AC162"/>
      <c r="AD162"/>
      <c r="AE162"/>
      <c r="AF162" s="5">
        <v>2025</v>
      </c>
      <c r="AG162"/>
      <c r="AH162" t="s">
        <v>63</v>
      </c>
      <c r="AI162"/>
      <c r="AJ162"/>
      <c r="AK162"/>
      <c r="AL162" s="1">
        <v>2023</v>
      </c>
      <c r="AM162" t="s">
        <v>65</v>
      </c>
      <c r="AN162"/>
      <c r="AO162"/>
      <c r="AP162" t="s">
        <v>64</v>
      </c>
      <c r="AQ162" t="s">
        <v>66</v>
      </c>
      <c r="AR162" s="5">
        <v>110010</v>
      </c>
      <c r="AT162" s="5">
        <v>110010</v>
      </c>
      <c r="AU162"/>
      <c r="AV162"/>
      <c r="AW162"/>
      <c r="AX162"/>
      <c r="AY162"/>
      <c r="AZ162"/>
      <c r="BA162" s="6" t="str">
        <f t="shared" si="4"/>
        <v>X</v>
      </c>
      <c r="BB162" s="6">
        <f t="shared" si="5"/>
        <v>642</v>
      </c>
    </row>
    <row r="163" spans="1:54" s="5" customFormat="1" x14ac:dyDescent="0.25">
      <c r="A163" s="5" t="s">
        <v>50</v>
      </c>
      <c r="B163" s="5" t="s">
        <v>72</v>
      </c>
      <c r="C163" s="5">
        <v>3</v>
      </c>
      <c r="D163" s="5" t="s">
        <v>52</v>
      </c>
      <c r="F163" s="5" t="s">
        <v>53</v>
      </c>
      <c r="G163" s="5">
        <v>179</v>
      </c>
      <c r="H163" s="5" t="s">
        <v>77</v>
      </c>
      <c r="I163" s="5">
        <v>5.2505728100000004</v>
      </c>
      <c r="J163" s="5">
        <v>10.773500629999999</v>
      </c>
      <c r="K163">
        <v>142.09050063000001</v>
      </c>
      <c r="L163">
        <v>142.09050063000001</v>
      </c>
      <c r="M163" s="5">
        <v>5.22</v>
      </c>
      <c r="N163">
        <v>40.72823794</v>
      </c>
      <c r="O163">
        <v>-82.190383030000007</v>
      </c>
      <c r="P163">
        <v>40.773225619999998</v>
      </c>
      <c r="Q163">
        <v>-82.262145529999998</v>
      </c>
      <c r="R163" s="5" t="s">
        <v>56</v>
      </c>
      <c r="S163" s="5" t="s">
        <v>73</v>
      </c>
      <c r="T163" s="1">
        <v>45290</v>
      </c>
      <c r="U163"/>
      <c r="V163" s="1">
        <v>45754</v>
      </c>
      <c r="W163" t="s">
        <v>78</v>
      </c>
      <c r="X163" t="s">
        <v>79</v>
      </c>
      <c r="Y163" s="5" t="s">
        <v>60</v>
      </c>
      <c r="Z163" s="5" t="s">
        <v>61</v>
      </c>
      <c r="AA163" s="5">
        <v>642</v>
      </c>
      <c r="AB163" t="s">
        <v>62</v>
      </c>
      <c r="AC163"/>
      <c r="AD163" t="s">
        <v>64</v>
      </c>
      <c r="AE163" t="s">
        <v>64</v>
      </c>
      <c r="AF163" s="5">
        <v>2025</v>
      </c>
      <c r="AG163" s="1">
        <v>45091</v>
      </c>
      <c r="AH163" t="s">
        <v>63</v>
      </c>
      <c r="AI163"/>
      <c r="AJ163"/>
      <c r="AK163"/>
      <c r="AL163" s="1">
        <v>45461</v>
      </c>
      <c r="AM163" t="s">
        <v>65</v>
      </c>
      <c r="AN163"/>
      <c r="AO163"/>
      <c r="AP163" t="s">
        <v>64</v>
      </c>
      <c r="AQ163" t="s">
        <v>66</v>
      </c>
      <c r="AR163" s="5">
        <v>110010</v>
      </c>
      <c r="AT163" s="5">
        <v>110010</v>
      </c>
      <c r="AU163"/>
      <c r="AV163"/>
      <c r="AW163"/>
      <c r="AX163"/>
      <c r="AY163"/>
      <c r="AZ163"/>
      <c r="BA163" s="6" t="str">
        <f t="shared" si="4"/>
        <v>X</v>
      </c>
      <c r="BB163" s="6">
        <f t="shared" si="5"/>
        <v>642</v>
      </c>
    </row>
    <row r="164" spans="1:54" s="5" customFormat="1" x14ac:dyDescent="0.25">
      <c r="A164" s="5" t="s">
        <v>80</v>
      </c>
      <c r="B164" s="5" t="s">
        <v>81</v>
      </c>
      <c r="C164" s="5">
        <v>3</v>
      </c>
      <c r="D164" s="5" t="s">
        <v>52</v>
      </c>
      <c r="F164" s="5" t="s">
        <v>82</v>
      </c>
      <c r="G164" s="5">
        <v>224</v>
      </c>
      <c r="H164" s="5" t="s">
        <v>77</v>
      </c>
      <c r="I164" s="5">
        <v>0</v>
      </c>
      <c r="J164" s="5">
        <v>13.712999999999999</v>
      </c>
      <c r="K164">
        <v>148.48699999999999</v>
      </c>
      <c r="L164">
        <v>148.48699999999999</v>
      </c>
      <c r="N164">
        <v>41.029119100000003</v>
      </c>
      <c r="O164">
        <v>-82.434873929999995</v>
      </c>
      <c r="P164">
        <v>41.027976680000002</v>
      </c>
      <c r="Q164">
        <v>-82.172574310000002</v>
      </c>
      <c r="R164" s="5" t="s">
        <v>83</v>
      </c>
      <c r="S164" s="5" t="s">
        <v>84</v>
      </c>
      <c r="T164" s="1">
        <v>45290</v>
      </c>
      <c r="U164"/>
      <c r="V164" s="1">
        <v>45754</v>
      </c>
      <c r="W164" t="s">
        <v>85</v>
      </c>
      <c r="X164" t="s">
        <v>79</v>
      </c>
      <c r="Y164" s="5" t="s">
        <v>60</v>
      </c>
      <c r="Z164" s="5" t="s">
        <v>61</v>
      </c>
      <c r="AA164" s="5">
        <v>642</v>
      </c>
      <c r="AB164" t="s">
        <v>62</v>
      </c>
      <c r="AC164"/>
      <c r="AD164" t="s">
        <v>64</v>
      </c>
      <c r="AE164" t="s">
        <v>64</v>
      </c>
      <c r="AF164" s="5">
        <v>2025</v>
      </c>
      <c r="AG164" s="1">
        <v>45097</v>
      </c>
      <c r="AH164" t="s">
        <v>63</v>
      </c>
      <c r="AI164"/>
      <c r="AJ164"/>
      <c r="AK164"/>
      <c r="AL164" s="1">
        <v>45471</v>
      </c>
      <c r="AM164" t="s">
        <v>65</v>
      </c>
      <c r="AN164"/>
      <c r="AO164" t="s">
        <v>86</v>
      </c>
      <c r="AP164" t="s">
        <v>64</v>
      </c>
      <c r="AQ164" t="s">
        <v>87</v>
      </c>
      <c r="AR164" s="5">
        <v>110010</v>
      </c>
      <c r="AT164" s="5">
        <v>110010</v>
      </c>
      <c r="AU164"/>
      <c r="AV164"/>
      <c r="AW164"/>
      <c r="AX164"/>
      <c r="AY164"/>
      <c r="AZ164"/>
      <c r="BA164" s="6" t="str">
        <f t="shared" si="4"/>
        <v>X</v>
      </c>
      <c r="BB164" s="6">
        <f t="shared" si="5"/>
        <v>642</v>
      </c>
    </row>
    <row r="165" spans="1:54" hidden="1" x14ac:dyDescent="0.25">
      <c r="A165" t="s">
        <v>395</v>
      </c>
      <c r="B165" t="s">
        <v>454</v>
      </c>
      <c r="C165">
        <v>3</v>
      </c>
      <c r="D165" t="s">
        <v>52</v>
      </c>
      <c r="F165" t="s">
        <v>82</v>
      </c>
      <c r="G165">
        <v>42</v>
      </c>
      <c r="H165" t="s">
        <v>54</v>
      </c>
      <c r="I165">
        <v>3.8149999999999999</v>
      </c>
      <c r="J165">
        <v>9.4302764499999991</v>
      </c>
      <c r="K165">
        <v>185.66227645000001</v>
      </c>
      <c r="L165">
        <v>185.66227645000001</v>
      </c>
      <c r="M165">
        <v>5.64</v>
      </c>
      <c r="N165">
        <v>40.843264939999997</v>
      </c>
      <c r="O165">
        <v>-82.34918132</v>
      </c>
      <c r="P165">
        <v>40.884435070000002</v>
      </c>
      <c r="Q165">
        <v>-82.284117670000001</v>
      </c>
      <c r="R165" t="s">
        <v>437</v>
      </c>
      <c r="S165" t="s">
        <v>402</v>
      </c>
      <c r="T165" s="1">
        <v>45290</v>
      </c>
      <c r="V165" s="1">
        <v>45754</v>
      </c>
      <c r="W165" t="s">
        <v>455</v>
      </c>
      <c r="X165" t="s">
        <v>59</v>
      </c>
      <c r="Y165" t="s">
        <v>60</v>
      </c>
      <c r="Z165" t="s">
        <v>61</v>
      </c>
      <c r="AA165">
        <v>643</v>
      </c>
      <c r="AB165" t="s">
        <v>62</v>
      </c>
      <c r="AF165">
        <v>2025</v>
      </c>
      <c r="AH165" t="s">
        <v>63</v>
      </c>
      <c r="AM165" t="s">
        <v>65</v>
      </c>
      <c r="AP165" t="s">
        <v>64</v>
      </c>
      <c r="AR165">
        <v>110010</v>
      </c>
      <c r="AS165">
        <v>107491</v>
      </c>
      <c r="AT165">
        <v>110010</v>
      </c>
      <c r="BA165" s="4" t="str">
        <f t="shared" si="4"/>
        <v/>
      </c>
      <c r="BB165" s="4" t="str">
        <f t="shared" si="5"/>
        <v/>
      </c>
    </row>
    <row r="166" spans="1:54" hidden="1" x14ac:dyDescent="0.25">
      <c r="A166" t="s">
        <v>395</v>
      </c>
      <c r="B166" t="s">
        <v>454</v>
      </c>
      <c r="C166">
        <v>3</v>
      </c>
      <c r="D166" t="s">
        <v>52</v>
      </c>
      <c r="F166" t="s">
        <v>82</v>
      </c>
      <c r="G166">
        <v>42</v>
      </c>
      <c r="H166" t="s">
        <v>54</v>
      </c>
      <c r="I166">
        <v>3.8149999999999999</v>
      </c>
      <c r="J166">
        <v>9.4302764499999991</v>
      </c>
      <c r="K166">
        <v>185.66227645000001</v>
      </c>
      <c r="L166">
        <v>185.66227645000001</v>
      </c>
      <c r="M166">
        <v>5.64</v>
      </c>
      <c r="N166">
        <v>40.843264939999997</v>
      </c>
      <c r="O166">
        <v>-82.34918132</v>
      </c>
      <c r="P166">
        <v>40.884435070000002</v>
      </c>
      <c r="Q166">
        <v>-82.284117670000001</v>
      </c>
      <c r="R166" t="s">
        <v>437</v>
      </c>
      <c r="S166" t="s">
        <v>402</v>
      </c>
      <c r="T166" s="1">
        <v>45290</v>
      </c>
      <c r="V166" s="1">
        <v>45754</v>
      </c>
      <c r="W166" t="s">
        <v>456</v>
      </c>
      <c r="X166" t="s">
        <v>59</v>
      </c>
      <c r="Y166" t="s">
        <v>60</v>
      </c>
      <c r="Z166" t="s">
        <v>61</v>
      </c>
      <c r="AA166">
        <v>643</v>
      </c>
      <c r="AB166" t="s">
        <v>62</v>
      </c>
      <c r="AF166">
        <v>2025</v>
      </c>
      <c r="AH166" t="s">
        <v>63</v>
      </c>
      <c r="AJ166">
        <v>10</v>
      </c>
      <c r="AM166" t="s">
        <v>65</v>
      </c>
      <c r="AP166" t="s">
        <v>64</v>
      </c>
      <c r="AR166">
        <v>110010</v>
      </c>
      <c r="AS166">
        <v>107491</v>
      </c>
      <c r="AT166">
        <v>110010</v>
      </c>
      <c r="BA166" s="4" t="str">
        <f t="shared" si="4"/>
        <v/>
      </c>
      <c r="BB166" s="4" t="str">
        <f t="shared" si="5"/>
        <v/>
      </c>
    </row>
    <row r="167" spans="1:54" hidden="1" x14ac:dyDescent="0.25">
      <c r="A167" t="s">
        <v>395</v>
      </c>
      <c r="B167" t="s">
        <v>454</v>
      </c>
      <c r="C167">
        <v>3</v>
      </c>
      <c r="D167" t="s">
        <v>52</v>
      </c>
      <c r="F167" t="s">
        <v>82</v>
      </c>
      <c r="G167">
        <v>42</v>
      </c>
      <c r="H167" t="s">
        <v>54</v>
      </c>
      <c r="I167">
        <v>3.8149999999999999</v>
      </c>
      <c r="J167">
        <v>9.4302764499999991</v>
      </c>
      <c r="K167">
        <v>185.66227645000001</v>
      </c>
      <c r="L167">
        <v>185.66227645000001</v>
      </c>
      <c r="M167">
        <v>5.64</v>
      </c>
      <c r="N167">
        <v>40.843264939999997</v>
      </c>
      <c r="O167">
        <v>-82.34918132</v>
      </c>
      <c r="P167">
        <v>40.884435070000002</v>
      </c>
      <c r="Q167">
        <v>-82.284117670000001</v>
      </c>
      <c r="R167" t="s">
        <v>437</v>
      </c>
      <c r="S167" t="s">
        <v>402</v>
      </c>
      <c r="T167" s="1">
        <v>45290</v>
      </c>
      <c r="V167" s="1">
        <v>45754</v>
      </c>
      <c r="W167" t="s">
        <v>457</v>
      </c>
      <c r="X167" t="s">
        <v>79</v>
      </c>
      <c r="Y167" t="s">
        <v>68</v>
      </c>
      <c r="Z167" t="s">
        <v>61</v>
      </c>
      <c r="AA167">
        <v>643</v>
      </c>
      <c r="AB167" t="s">
        <v>69</v>
      </c>
      <c r="AF167">
        <v>2025</v>
      </c>
      <c r="AH167" t="s">
        <v>63</v>
      </c>
      <c r="AM167" t="s">
        <v>65</v>
      </c>
      <c r="AP167" t="s">
        <v>64</v>
      </c>
      <c r="AR167">
        <v>110010</v>
      </c>
      <c r="AS167">
        <v>107491</v>
      </c>
      <c r="AT167">
        <v>110010</v>
      </c>
      <c r="BA167" s="4" t="str">
        <f t="shared" si="4"/>
        <v/>
      </c>
      <c r="BB167" s="4" t="str">
        <f t="shared" si="5"/>
        <v/>
      </c>
    </row>
    <row r="168" spans="1:54" hidden="1" x14ac:dyDescent="0.25">
      <c r="A168" t="s">
        <v>360</v>
      </c>
      <c r="B168" t="s">
        <v>458</v>
      </c>
      <c r="C168">
        <v>3</v>
      </c>
      <c r="D168" t="s">
        <v>52</v>
      </c>
      <c r="F168" t="s">
        <v>82</v>
      </c>
      <c r="G168">
        <v>42</v>
      </c>
      <c r="H168" t="s">
        <v>77</v>
      </c>
      <c r="I168">
        <v>3.8342526399999999</v>
      </c>
      <c r="J168">
        <v>3.8851915799999999</v>
      </c>
      <c r="K168">
        <v>180.10517892999999</v>
      </c>
      <c r="L168">
        <v>180.10517892999999</v>
      </c>
      <c r="M168">
        <v>1.7000000000000001E-2</v>
      </c>
      <c r="N168">
        <v>40.843267990000001</v>
      </c>
      <c r="O168">
        <v>-82.348352230000003</v>
      </c>
      <c r="P168">
        <v>40.84329056</v>
      </c>
      <c r="Q168">
        <v>-82.347380599999994</v>
      </c>
      <c r="R168" t="s">
        <v>459</v>
      </c>
      <c r="T168" s="1">
        <v>45290</v>
      </c>
      <c r="V168" s="1">
        <v>45754</v>
      </c>
      <c r="W168" t="s">
        <v>460</v>
      </c>
      <c r="X168" t="s">
        <v>79</v>
      </c>
      <c r="Y168" t="s">
        <v>97</v>
      </c>
      <c r="Z168" t="s">
        <v>98</v>
      </c>
      <c r="AA168">
        <v>643</v>
      </c>
      <c r="AB168" t="s">
        <v>69</v>
      </c>
      <c r="AD168" t="s">
        <v>64</v>
      </c>
      <c r="AE168" t="s">
        <v>64</v>
      </c>
      <c r="AF168">
        <v>2025</v>
      </c>
      <c r="AH168" t="s">
        <v>63</v>
      </c>
      <c r="AM168" t="s">
        <v>65</v>
      </c>
      <c r="AP168" t="s">
        <v>64</v>
      </c>
      <c r="AR168">
        <v>110010</v>
      </c>
      <c r="AS168">
        <v>107491</v>
      </c>
      <c r="BA168" s="4" t="str">
        <f t="shared" si="4"/>
        <v/>
      </c>
      <c r="BB168" s="4" t="str">
        <f t="shared" si="5"/>
        <v/>
      </c>
    </row>
    <row r="169" spans="1:54" hidden="1" x14ac:dyDescent="0.25">
      <c r="A169" t="s">
        <v>360</v>
      </c>
      <c r="B169" t="s">
        <v>461</v>
      </c>
      <c r="C169">
        <v>3</v>
      </c>
      <c r="D169" t="s">
        <v>52</v>
      </c>
      <c r="F169" t="s">
        <v>82</v>
      </c>
      <c r="G169">
        <v>42</v>
      </c>
      <c r="H169" t="s">
        <v>77</v>
      </c>
      <c r="I169">
        <v>4.5023108399999998</v>
      </c>
      <c r="J169">
        <v>4.5578472200000002</v>
      </c>
      <c r="K169">
        <v>180.78984722000001</v>
      </c>
      <c r="L169">
        <v>180.78984722000001</v>
      </c>
      <c r="M169">
        <v>1.9E-2</v>
      </c>
      <c r="N169">
        <v>40.843696270000002</v>
      </c>
      <c r="O169">
        <v>-82.33561899</v>
      </c>
      <c r="P169">
        <v>40.84370337</v>
      </c>
      <c r="Q169">
        <v>-82.334559519999999</v>
      </c>
      <c r="S169" t="s">
        <v>462</v>
      </c>
      <c r="T169" s="1">
        <v>45290</v>
      </c>
      <c r="V169" s="1">
        <v>45754</v>
      </c>
      <c r="W169" t="s">
        <v>463</v>
      </c>
      <c r="X169" t="s">
        <v>79</v>
      </c>
      <c r="Y169" t="s">
        <v>97</v>
      </c>
      <c r="Z169" t="s">
        <v>290</v>
      </c>
      <c r="AA169">
        <v>643</v>
      </c>
      <c r="AB169" t="s">
        <v>69</v>
      </c>
      <c r="AD169" t="s">
        <v>64</v>
      </c>
      <c r="AE169" t="s">
        <v>64</v>
      </c>
      <c r="AF169">
        <v>2025</v>
      </c>
      <c r="AH169" t="s">
        <v>63</v>
      </c>
      <c r="AL169" s="1">
        <v>45464</v>
      </c>
      <c r="AM169" t="s">
        <v>65</v>
      </c>
      <c r="AP169" t="s">
        <v>64</v>
      </c>
      <c r="AR169">
        <v>110010</v>
      </c>
      <c r="AS169">
        <v>107491</v>
      </c>
      <c r="AT169">
        <v>110010</v>
      </c>
      <c r="BA169" s="4" t="str">
        <f t="shared" si="4"/>
        <v/>
      </c>
      <c r="BB169" s="4" t="str">
        <f t="shared" si="5"/>
        <v/>
      </c>
    </row>
    <row r="170" spans="1:54" hidden="1" x14ac:dyDescent="0.25">
      <c r="A170" t="s">
        <v>360</v>
      </c>
      <c r="B170" t="s">
        <v>464</v>
      </c>
      <c r="C170">
        <v>3</v>
      </c>
      <c r="D170" t="s">
        <v>52</v>
      </c>
      <c r="F170" t="s">
        <v>82</v>
      </c>
      <c r="G170">
        <v>42</v>
      </c>
      <c r="H170" t="s">
        <v>77</v>
      </c>
      <c r="I170">
        <v>4.5680932500000004</v>
      </c>
      <c r="J170">
        <v>4.6051971299999996</v>
      </c>
      <c r="K170">
        <v>180.82519712999999</v>
      </c>
      <c r="L170">
        <v>180.82519712999999</v>
      </c>
      <c r="M170">
        <v>0.04</v>
      </c>
      <c r="N170">
        <v>40.84367091</v>
      </c>
      <c r="O170">
        <v>-82.334364719999996</v>
      </c>
      <c r="P170">
        <v>40.843665829999999</v>
      </c>
      <c r="Q170">
        <v>-82.333657290000005</v>
      </c>
      <c r="R170" t="s">
        <v>465</v>
      </c>
      <c r="S170" t="s">
        <v>466</v>
      </c>
      <c r="T170" s="1">
        <v>45290</v>
      </c>
      <c r="V170" s="1">
        <v>45754</v>
      </c>
      <c r="W170" t="s">
        <v>467</v>
      </c>
      <c r="X170" t="s">
        <v>79</v>
      </c>
      <c r="Y170" t="s">
        <v>102</v>
      </c>
      <c r="Z170" t="s">
        <v>98</v>
      </c>
      <c r="AA170">
        <v>643</v>
      </c>
      <c r="AB170" t="s">
        <v>62</v>
      </c>
      <c r="AD170" t="s">
        <v>64</v>
      </c>
      <c r="AE170" t="s">
        <v>64</v>
      </c>
      <c r="AF170">
        <v>2025</v>
      </c>
      <c r="AH170" t="s">
        <v>63</v>
      </c>
      <c r="AL170" s="1">
        <v>45470</v>
      </c>
      <c r="AM170" t="s">
        <v>65</v>
      </c>
      <c r="AP170" t="s">
        <v>64</v>
      </c>
      <c r="AR170">
        <v>110010</v>
      </c>
      <c r="AS170">
        <v>107491</v>
      </c>
      <c r="BA170" s="4" t="str">
        <f t="shared" si="4"/>
        <v/>
      </c>
      <c r="BB170" s="4" t="str">
        <f t="shared" si="5"/>
        <v/>
      </c>
    </row>
    <row r="171" spans="1:54" hidden="1" x14ac:dyDescent="0.25">
      <c r="A171" t="s">
        <v>360</v>
      </c>
      <c r="B171" t="s">
        <v>468</v>
      </c>
      <c r="C171">
        <v>3</v>
      </c>
      <c r="D171" t="s">
        <v>52</v>
      </c>
      <c r="F171" t="s">
        <v>82</v>
      </c>
      <c r="G171">
        <v>42</v>
      </c>
      <c r="H171" t="s">
        <v>77</v>
      </c>
      <c r="I171">
        <v>4.6079661400000003</v>
      </c>
      <c r="J171">
        <v>4.6077490699999997</v>
      </c>
      <c r="K171">
        <v>180.83974907000001</v>
      </c>
      <c r="L171">
        <v>180.83974907000001</v>
      </c>
      <c r="M171">
        <v>0.02</v>
      </c>
      <c r="N171">
        <v>40.843798229999997</v>
      </c>
      <c r="O171">
        <v>-82.333602310000003</v>
      </c>
      <c r="P171">
        <v>40.843589739999999</v>
      </c>
      <c r="Q171">
        <v>-82.333609679999995</v>
      </c>
      <c r="R171" t="s">
        <v>469</v>
      </c>
      <c r="T171" s="1">
        <v>45290</v>
      </c>
      <c r="V171" s="1">
        <v>45754</v>
      </c>
      <c r="W171" t="s">
        <v>470</v>
      </c>
      <c r="X171" t="s">
        <v>79</v>
      </c>
      <c r="Y171" t="s">
        <v>97</v>
      </c>
      <c r="Z171" t="s">
        <v>290</v>
      </c>
      <c r="AA171">
        <v>644</v>
      </c>
      <c r="AB171" t="s">
        <v>62</v>
      </c>
      <c r="AD171" t="s">
        <v>64</v>
      </c>
      <c r="AE171" t="s">
        <v>64</v>
      </c>
      <c r="AF171">
        <v>2025</v>
      </c>
      <c r="AH171" t="s">
        <v>63</v>
      </c>
      <c r="AL171" s="1">
        <v>45464</v>
      </c>
      <c r="AM171" t="s">
        <v>65</v>
      </c>
      <c r="AP171" t="s">
        <v>64</v>
      </c>
      <c r="AR171">
        <v>110010</v>
      </c>
      <c r="AS171">
        <v>107491</v>
      </c>
      <c r="BA171" s="4" t="str">
        <f t="shared" si="4"/>
        <v/>
      </c>
      <c r="BB171" s="4" t="str">
        <f t="shared" si="5"/>
        <v/>
      </c>
    </row>
    <row r="172" spans="1:54" hidden="1" x14ac:dyDescent="0.25">
      <c r="A172" t="s">
        <v>360</v>
      </c>
      <c r="B172" t="s">
        <v>471</v>
      </c>
      <c r="C172">
        <v>3</v>
      </c>
      <c r="D172" t="s">
        <v>52</v>
      </c>
      <c r="F172" t="s">
        <v>82</v>
      </c>
      <c r="G172">
        <v>42</v>
      </c>
      <c r="H172" t="s">
        <v>77</v>
      </c>
      <c r="I172">
        <v>4.62300603</v>
      </c>
      <c r="J172">
        <v>4.6601798499999996</v>
      </c>
      <c r="K172">
        <v>180.88017984999999</v>
      </c>
      <c r="L172">
        <v>180.88017984999999</v>
      </c>
      <c r="M172">
        <v>0.04</v>
      </c>
      <c r="N172">
        <v>40.843693729999998</v>
      </c>
      <c r="O172">
        <v>-82.333317320000006</v>
      </c>
      <c r="P172">
        <v>40.843686509999998</v>
      </c>
      <c r="Q172">
        <v>-82.332608879999995</v>
      </c>
      <c r="S172" t="s">
        <v>472</v>
      </c>
      <c r="T172" s="1">
        <v>45290</v>
      </c>
      <c r="V172" s="1">
        <v>45754</v>
      </c>
      <c r="W172" t="s">
        <v>473</v>
      </c>
      <c r="X172" t="s">
        <v>79</v>
      </c>
      <c r="Y172" t="s">
        <v>102</v>
      </c>
      <c r="Z172" t="s">
        <v>290</v>
      </c>
      <c r="AA172">
        <v>644</v>
      </c>
      <c r="AB172" t="s">
        <v>62</v>
      </c>
      <c r="AD172" t="s">
        <v>64</v>
      </c>
      <c r="AE172" t="s">
        <v>64</v>
      </c>
      <c r="AF172">
        <v>2025</v>
      </c>
      <c r="AH172" t="s">
        <v>63</v>
      </c>
      <c r="AL172" s="1">
        <v>45471</v>
      </c>
      <c r="AM172" t="s">
        <v>65</v>
      </c>
      <c r="AP172" t="s">
        <v>64</v>
      </c>
      <c r="AR172">
        <v>110010</v>
      </c>
      <c r="AS172">
        <v>107491</v>
      </c>
      <c r="BA172" s="4" t="str">
        <f t="shared" si="4"/>
        <v/>
      </c>
      <c r="BB172" s="4" t="str">
        <f t="shared" si="5"/>
        <v/>
      </c>
    </row>
    <row r="173" spans="1:54" hidden="1" x14ac:dyDescent="0.25">
      <c r="A173" t="s">
        <v>360</v>
      </c>
      <c r="B173" t="s">
        <v>474</v>
      </c>
      <c r="C173">
        <v>3</v>
      </c>
      <c r="D173" t="s">
        <v>52</v>
      </c>
      <c r="F173" t="s">
        <v>82</v>
      </c>
      <c r="G173">
        <v>42</v>
      </c>
      <c r="H173" t="s">
        <v>77</v>
      </c>
      <c r="I173">
        <v>4.6709458499999998</v>
      </c>
      <c r="J173">
        <v>4.7267213100000003</v>
      </c>
      <c r="K173">
        <v>180.94672130999999</v>
      </c>
      <c r="L173">
        <v>180.94672130999999</v>
      </c>
      <c r="M173">
        <v>1.7000000000000001E-2</v>
      </c>
      <c r="N173">
        <v>40.843654669999999</v>
      </c>
      <c r="O173">
        <v>-82.332404199999999</v>
      </c>
      <c r="P173">
        <v>40.843660249999999</v>
      </c>
      <c r="Q173">
        <v>-82.331340030000007</v>
      </c>
      <c r="R173" t="s">
        <v>472</v>
      </c>
      <c r="T173" s="1">
        <v>45290</v>
      </c>
      <c r="V173" s="1">
        <v>45754</v>
      </c>
      <c r="W173" t="s">
        <v>475</v>
      </c>
      <c r="X173" t="s">
        <v>79</v>
      </c>
      <c r="Y173" t="s">
        <v>97</v>
      </c>
      <c r="Z173" t="s">
        <v>290</v>
      </c>
      <c r="AA173">
        <v>644</v>
      </c>
      <c r="AB173" t="s">
        <v>69</v>
      </c>
      <c r="AD173" t="s">
        <v>64</v>
      </c>
      <c r="AE173" t="s">
        <v>64</v>
      </c>
      <c r="AF173">
        <v>2025</v>
      </c>
      <c r="AH173" t="s">
        <v>63</v>
      </c>
      <c r="AL173" s="1">
        <v>45470</v>
      </c>
      <c r="AM173" t="s">
        <v>65</v>
      </c>
      <c r="AP173" t="s">
        <v>64</v>
      </c>
      <c r="AR173">
        <v>110010</v>
      </c>
      <c r="AS173">
        <v>107491</v>
      </c>
      <c r="BA173" s="4" t="str">
        <f t="shared" si="4"/>
        <v/>
      </c>
      <c r="BB173" s="4" t="str">
        <f t="shared" si="5"/>
        <v/>
      </c>
    </row>
    <row r="174" spans="1:54" hidden="1" x14ac:dyDescent="0.25">
      <c r="A174" t="s">
        <v>360</v>
      </c>
      <c r="B174" t="s">
        <v>476</v>
      </c>
      <c r="C174">
        <v>3</v>
      </c>
      <c r="D174" t="s">
        <v>52</v>
      </c>
      <c r="F174" t="s">
        <v>82</v>
      </c>
      <c r="G174">
        <v>42</v>
      </c>
      <c r="H174" t="s">
        <v>77</v>
      </c>
      <c r="I174">
        <v>6.3695245299999996</v>
      </c>
      <c r="J174">
        <v>6.4361685199999998</v>
      </c>
      <c r="K174">
        <v>182.65616850000001</v>
      </c>
      <c r="L174">
        <v>182.65616850000001</v>
      </c>
      <c r="M174">
        <v>7.0000000000000007E-2</v>
      </c>
      <c r="N174">
        <v>40.845045339999999</v>
      </c>
      <c r="O174">
        <v>-82.30020528</v>
      </c>
      <c r="P174">
        <v>40.845512020000001</v>
      </c>
      <c r="Q174">
        <v>-82.299088810000001</v>
      </c>
      <c r="R174" t="s">
        <v>477</v>
      </c>
      <c r="T174" s="1">
        <v>45290</v>
      </c>
      <c r="V174" s="1">
        <v>45754</v>
      </c>
      <c r="W174" t="s">
        <v>478</v>
      </c>
      <c r="X174" t="s">
        <v>79</v>
      </c>
      <c r="Y174" t="s">
        <v>102</v>
      </c>
      <c r="Z174" t="s">
        <v>290</v>
      </c>
      <c r="AA174">
        <v>644</v>
      </c>
      <c r="AB174" t="s">
        <v>62</v>
      </c>
      <c r="AD174" t="s">
        <v>64</v>
      </c>
      <c r="AE174" t="s">
        <v>64</v>
      </c>
      <c r="AF174">
        <v>2025</v>
      </c>
      <c r="AH174" t="s">
        <v>63</v>
      </c>
      <c r="AL174" s="1">
        <v>45470</v>
      </c>
      <c r="AM174" t="s">
        <v>65</v>
      </c>
      <c r="AP174" t="s">
        <v>64</v>
      </c>
      <c r="AR174">
        <v>110010</v>
      </c>
      <c r="AS174">
        <v>107491</v>
      </c>
      <c r="BA174" s="4" t="str">
        <f t="shared" si="4"/>
        <v/>
      </c>
      <c r="BB174" s="4" t="str">
        <f t="shared" si="5"/>
        <v/>
      </c>
    </row>
    <row r="175" spans="1:54" hidden="1" x14ac:dyDescent="0.25">
      <c r="A175" t="s">
        <v>360</v>
      </c>
      <c r="B175" t="s">
        <v>479</v>
      </c>
      <c r="C175">
        <v>3</v>
      </c>
      <c r="D175" t="s">
        <v>52</v>
      </c>
      <c r="F175" t="s">
        <v>82</v>
      </c>
      <c r="G175">
        <v>42</v>
      </c>
      <c r="H175" t="s">
        <v>77</v>
      </c>
      <c r="I175">
        <v>6.3791427900000004</v>
      </c>
      <c r="J175">
        <v>6.43627547</v>
      </c>
      <c r="K175">
        <v>182.66827545000001</v>
      </c>
      <c r="L175">
        <v>182.66827545000001</v>
      </c>
      <c r="M175">
        <v>0.01</v>
      </c>
      <c r="N175">
        <v>40.845140960000002</v>
      </c>
      <c r="O175">
        <v>-82.300063460000004</v>
      </c>
      <c r="P175">
        <v>40.845547269999997</v>
      </c>
      <c r="Q175">
        <v>-82.29911396</v>
      </c>
      <c r="R175" t="s">
        <v>477</v>
      </c>
      <c r="S175" t="s">
        <v>480</v>
      </c>
      <c r="T175" s="1">
        <v>45290</v>
      </c>
      <c r="V175" s="1">
        <v>45754</v>
      </c>
      <c r="W175" t="s">
        <v>481</v>
      </c>
      <c r="X175" t="s">
        <v>79</v>
      </c>
      <c r="Y175" t="s">
        <v>97</v>
      </c>
      <c r="Z175" t="s">
        <v>98</v>
      </c>
      <c r="AA175">
        <v>643</v>
      </c>
      <c r="AB175" t="s">
        <v>69</v>
      </c>
      <c r="AD175" t="s">
        <v>64</v>
      </c>
      <c r="AE175" t="s">
        <v>64</v>
      </c>
      <c r="AF175">
        <v>2025</v>
      </c>
      <c r="AH175" t="s">
        <v>63</v>
      </c>
      <c r="AL175" s="1">
        <v>45455</v>
      </c>
      <c r="AM175" t="s">
        <v>65</v>
      </c>
      <c r="AP175" t="s">
        <v>64</v>
      </c>
      <c r="AR175">
        <v>110010</v>
      </c>
      <c r="AT175">
        <v>110010</v>
      </c>
      <c r="BA175" s="4" t="str">
        <f t="shared" si="4"/>
        <v/>
      </c>
      <c r="BB175" s="4" t="str">
        <f t="shared" si="5"/>
        <v/>
      </c>
    </row>
    <row r="176" spans="1:54" hidden="1" x14ac:dyDescent="0.25">
      <c r="A176" t="s">
        <v>360</v>
      </c>
      <c r="B176" t="s">
        <v>482</v>
      </c>
      <c r="C176">
        <v>3</v>
      </c>
      <c r="D176" t="s">
        <v>52</v>
      </c>
      <c r="F176" t="s">
        <v>82</v>
      </c>
      <c r="G176">
        <v>42</v>
      </c>
      <c r="H176" t="s">
        <v>77</v>
      </c>
      <c r="I176">
        <v>6.5283935199999998</v>
      </c>
      <c r="J176">
        <v>6.4617025699999999</v>
      </c>
      <c r="K176">
        <v>182.68170257</v>
      </c>
      <c r="L176">
        <v>182.68170257</v>
      </c>
      <c r="M176">
        <v>7.0000000000000007E-2</v>
      </c>
      <c r="N176">
        <v>40.846316280000003</v>
      </c>
      <c r="O176">
        <v>-82.297676789999997</v>
      </c>
      <c r="P176">
        <v>40.845761340000003</v>
      </c>
      <c r="Q176">
        <v>-82.298720169999996</v>
      </c>
      <c r="R176" t="s">
        <v>483</v>
      </c>
      <c r="T176" s="1">
        <v>45290</v>
      </c>
      <c r="V176" s="1">
        <v>45754</v>
      </c>
      <c r="W176" t="s">
        <v>484</v>
      </c>
      <c r="X176" t="s">
        <v>79</v>
      </c>
      <c r="Y176" t="s">
        <v>102</v>
      </c>
      <c r="Z176" t="s">
        <v>290</v>
      </c>
      <c r="AA176">
        <v>644</v>
      </c>
      <c r="AB176" t="s">
        <v>62</v>
      </c>
      <c r="AD176" t="s">
        <v>64</v>
      </c>
      <c r="AE176" t="s">
        <v>64</v>
      </c>
      <c r="AF176">
        <v>2025</v>
      </c>
      <c r="AH176" t="s">
        <v>63</v>
      </c>
      <c r="AL176" s="1">
        <v>45478</v>
      </c>
      <c r="AM176" t="s">
        <v>65</v>
      </c>
      <c r="AP176" t="s">
        <v>64</v>
      </c>
      <c r="AR176">
        <v>110010</v>
      </c>
      <c r="AS176">
        <v>107491</v>
      </c>
      <c r="BA176" s="4" t="str">
        <f t="shared" si="4"/>
        <v/>
      </c>
      <c r="BB176" s="4" t="str">
        <f t="shared" si="5"/>
        <v/>
      </c>
    </row>
    <row r="177" spans="1:54" hidden="1" x14ac:dyDescent="0.25">
      <c r="A177" t="s">
        <v>360</v>
      </c>
      <c r="B177" t="s">
        <v>485</v>
      </c>
      <c r="C177">
        <v>3</v>
      </c>
      <c r="D177" t="s">
        <v>52</v>
      </c>
      <c r="F177" t="s">
        <v>82</v>
      </c>
      <c r="G177">
        <v>42</v>
      </c>
      <c r="H177" t="s">
        <v>77</v>
      </c>
      <c r="I177">
        <v>6.5642399300000003</v>
      </c>
      <c r="J177">
        <v>6.6668586200000002</v>
      </c>
      <c r="K177">
        <v>182.88685862</v>
      </c>
      <c r="L177">
        <v>182.88685862</v>
      </c>
      <c r="M177">
        <v>2.7E-2</v>
      </c>
      <c r="N177">
        <v>40.846593910000003</v>
      </c>
      <c r="O177">
        <v>-82.297098329999997</v>
      </c>
      <c r="P177">
        <v>40.847464719999998</v>
      </c>
      <c r="Q177">
        <v>-82.295510289999996</v>
      </c>
      <c r="R177" t="s">
        <v>483</v>
      </c>
      <c r="T177" s="1">
        <v>45290</v>
      </c>
      <c r="V177" s="1">
        <v>45754</v>
      </c>
      <c r="W177" t="s">
        <v>486</v>
      </c>
      <c r="X177" t="s">
        <v>79</v>
      </c>
      <c r="Y177" t="s">
        <v>97</v>
      </c>
      <c r="Z177" t="s">
        <v>290</v>
      </c>
      <c r="AA177">
        <v>644</v>
      </c>
      <c r="AB177" t="s">
        <v>69</v>
      </c>
      <c r="AD177" t="s">
        <v>64</v>
      </c>
      <c r="AE177" t="s">
        <v>64</v>
      </c>
      <c r="AF177">
        <v>2025</v>
      </c>
      <c r="AH177" t="s">
        <v>63</v>
      </c>
      <c r="AL177" s="1">
        <v>45471</v>
      </c>
      <c r="AM177" t="s">
        <v>65</v>
      </c>
      <c r="AP177" t="s">
        <v>64</v>
      </c>
      <c r="AR177">
        <v>110010</v>
      </c>
      <c r="AS177">
        <v>107491</v>
      </c>
      <c r="BA177" s="4" t="str">
        <f t="shared" si="4"/>
        <v/>
      </c>
      <c r="BB177" s="4" t="str">
        <f t="shared" si="5"/>
        <v/>
      </c>
    </row>
    <row r="178" spans="1:54" hidden="1" x14ac:dyDescent="0.25">
      <c r="A178" t="s">
        <v>360</v>
      </c>
      <c r="B178" t="s">
        <v>487</v>
      </c>
      <c r="C178">
        <v>3</v>
      </c>
      <c r="D178" t="s">
        <v>52</v>
      </c>
      <c r="F178" t="s">
        <v>82</v>
      </c>
      <c r="G178">
        <v>42</v>
      </c>
      <c r="H178" t="s">
        <v>77</v>
      </c>
      <c r="I178">
        <v>7.7752124499999997</v>
      </c>
      <c r="J178">
        <v>8.0052779800000007</v>
      </c>
      <c r="K178">
        <v>184.22527797999999</v>
      </c>
      <c r="L178">
        <v>184.22527797999999</v>
      </c>
      <c r="M178">
        <v>0.22</v>
      </c>
      <c r="N178">
        <v>40.861099930000002</v>
      </c>
      <c r="O178">
        <v>-82.288116830000007</v>
      </c>
      <c r="P178">
        <v>40.864431490000001</v>
      </c>
      <c r="Q178">
        <v>-82.2880538</v>
      </c>
      <c r="T178" s="1">
        <v>45290</v>
      </c>
      <c r="V178" s="1">
        <v>45754</v>
      </c>
      <c r="W178" t="s">
        <v>488</v>
      </c>
      <c r="X178" t="s">
        <v>79</v>
      </c>
      <c r="Y178" t="s">
        <v>146</v>
      </c>
      <c r="Z178" t="s">
        <v>98</v>
      </c>
      <c r="AA178">
        <v>643</v>
      </c>
      <c r="AB178" t="s">
        <v>62</v>
      </c>
      <c r="AD178" t="s">
        <v>64</v>
      </c>
      <c r="AE178" t="s">
        <v>64</v>
      </c>
      <c r="AF178">
        <v>2025</v>
      </c>
      <c r="AH178" t="s">
        <v>63</v>
      </c>
      <c r="AL178" s="1">
        <v>45471</v>
      </c>
      <c r="AM178" t="s">
        <v>65</v>
      </c>
      <c r="AP178" t="s">
        <v>64</v>
      </c>
      <c r="AR178">
        <v>110010</v>
      </c>
      <c r="AS178">
        <v>107491</v>
      </c>
      <c r="BA178" s="4" t="str">
        <f t="shared" si="4"/>
        <v/>
      </c>
      <c r="BB178" s="4" t="str">
        <f t="shared" si="5"/>
        <v/>
      </c>
    </row>
    <row r="179" spans="1:54" hidden="1" x14ac:dyDescent="0.25">
      <c r="A179" t="s">
        <v>360</v>
      </c>
      <c r="B179" t="s">
        <v>489</v>
      </c>
      <c r="C179">
        <v>3</v>
      </c>
      <c r="D179" t="s">
        <v>52</v>
      </c>
      <c r="F179" t="s">
        <v>82</v>
      </c>
      <c r="G179">
        <v>42</v>
      </c>
      <c r="H179" t="s">
        <v>77</v>
      </c>
      <c r="I179">
        <v>7.7986189000000001</v>
      </c>
      <c r="J179">
        <v>8.0196572499999998</v>
      </c>
      <c r="K179">
        <v>184.23965724999999</v>
      </c>
      <c r="L179">
        <v>184.23965724999999</v>
      </c>
      <c r="M179">
        <v>0.22</v>
      </c>
      <c r="N179">
        <v>40.861437690000002</v>
      </c>
      <c r="O179">
        <v>-82.288001489999999</v>
      </c>
      <c r="P179">
        <v>40.864638640000003</v>
      </c>
      <c r="Q179">
        <v>-82.287918340000004</v>
      </c>
      <c r="T179" s="1">
        <v>45290</v>
      </c>
      <c r="V179" s="1">
        <v>45754</v>
      </c>
      <c r="W179" t="s">
        <v>490</v>
      </c>
      <c r="X179" t="s">
        <v>79</v>
      </c>
      <c r="Y179" t="s">
        <v>146</v>
      </c>
      <c r="Z179" t="s">
        <v>98</v>
      </c>
      <c r="AA179">
        <v>643</v>
      </c>
      <c r="AB179" t="s">
        <v>62</v>
      </c>
      <c r="AD179" t="s">
        <v>64</v>
      </c>
      <c r="AE179" t="s">
        <v>64</v>
      </c>
      <c r="AF179">
        <v>2025</v>
      </c>
      <c r="AH179" t="s">
        <v>63</v>
      </c>
      <c r="AL179" s="1">
        <v>45478</v>
      </c>
      <c r="AM179" t="s">
        <v>65</v>
      </c>
      <c r="AP179" t="s">
        <v>64</v>
      </c>
      <c r="AR179">
        <v>110010</v>
      </c>
      <c r="AS179">
        <v>107491</v>
      </c>
      <c r="BA179" s="4" t="str">
        <f t="shared" si="4"/>
        <v/>
      </c>
      <c r="BB179" s="4" t="str">
        <f t="shared" si="5"/>
        <v/>
      </c>
    </row>
    <row r="180" spans="1:54" hidden="1" x14ac:dyDescent="0.25">
      <c r="A180" t="s">
        <v>360</v>
      </c>
      <c r="B180" t="s">
        <v>491</v>
      </c>
      <c r="C180">
        <v>3</v>
      </c>
      <c r="D180" t="s">
        <v>52</v>
      </c>
      <c r="F180" t="s">
        <v>82</v>
      </c>
      <c r="G180">
        <v>42</v>
      </c>
      <c r="H180" t="s">
        <v>77</v>
      </c>
      <c r="I180">
        <v>7.8451878099999997</v>
      </c>
      <c r="J180">
        <v>7.74387764</v>
      </c>
      <c r="K180">
        <v>183.97587763999999</v>
      </c>
      <c r="L180">
        <v>183.97587763999999</v>
      </c>
      <c r="M180">
        <v>0.02</v>
      </c>
      <c r="N180">
        <v>40.862112170000003</v>
      </c>
      <c r="O180">
        <v>-82.288063179999995</v>
      </c>
      <c r="P180">
        <v>40.86064579</v>
      </c>
      <c r="Q180">
        <v>-82.28806754</v>
      </c>
      <c r="R180" t="s">
        <v>492</v>
      </c>
      <c r="T180" s="1">
        <v>45290</v>
      </c>
      <c r="V180" s="1">
        <v>45754</v>
      </c>
      <c r="W180" t="s">
        <v>493</v>
      </c>
      <c r="X180" t="s">
        <v>79</v>
      </c>
      <c r="Y180" t="s">
        <v>97</v>
      </c>
      <c r="Z180" t="s">
        <v>290</v>
      </c>
      <c r="AA180">
        <v>644</v>
      </c>
      <c r="AB180" t="s">
        <v>69</v>
      </c>
      <c r="AD180" t="s">
        <v>64</v>
      </c>
      <c r="AE180" t="s">
        <v>64</v>
      </c>
      <c r="AF180">
        <v>2025</v>
      </c>
      <c r="AH180" t="s">
        <v>63</v>
      </c>
      <c r="AL180" s="1">
        <v>45470</v>
      </c>
      <c r="AM180" t="s">
        <v>65</v>
      </c>
      <c r="AP180" t="s">
        <v>64</v>
      </c>
      <c r="AR180">
        <v>110010</v>
      </c>
      <c r="AS180">
        <v>107491</v>
      </c>
      <c r="AT180">
        <v>110010</v>
      </c>
      <c r="BA180" s="4" t="str">
        <f t="shared" si="4"/>
        <v/>
      </c>
      <c r="BB180" s="4" t="str">
        <f t="shared" si="5"/>
        <v/>
      </c>
    </row>
    <row r="181" spans="1:54" hidden="1" x14ac:dyDescent="0.25">
      <c r="A181" t="s">
        <v>360</v>
      </c>
      <c r="B181" t="s">
        <v>494</v>
      </c>
      <c r="C181">
        <v>3</v>
      </c>
      <c r="D181" t="s">
        <v>52</v>
      </c>
      <c r="F181" t="s">
        <v>82</v>
      </c>
      <c r="G181">
        <v>42</v>
      </c>
      <c r="H181" t="s">
        <v>77</v>
      </c>
      <c r="I181">
        <v>7.8533138100000004</v>
      </c>
      <c r="J181">
        <v>7.9208560200000004</v>
      </c>
      <c r="K181">
        <v>184.14085602</v>
      </c>
      <c r="L181">
        <v>184.14085602</v>
      </c>
      <c r="M181">
        <v>7.0000000000000007E-2</v>
      </c>
      <c r="N181">
        <v>40.862228559999998</v>
      </c>
      <c r="O181">
        <v>-82.287934440000001</v>
      </c>
      <c r="P181">
        <v>40.863205280000003</v>
      </c>
      <c r="Q181">
        <v>-82.287910629999999</v>
      </c>
      <c r="S181" t="s">
        <v>495</v>
      </c>
      <c r="T181" s="1">
        <v>45290</v>
      </c>
      <c r="V181" s="1">
        <v>45754</v>
      </c>
      <c r="W181" t="s">
        <v>496</v>
      </c>
      <c r="X181" t="s">
        <v>79</v>
      </c>
      <c r="Y181" t="s">
        <v>102</v>
      </c>
      <c r="Z181" t="s">
        <v>290</v>
      </c>
      <c r="AA181">
        <v>644</v>
      </c>
      <c r="AB181" t="s">
        <v>62</v>
      </c>
      <c r="AD181" t="s">
        <v>64</v>
      </c>
      <c r="AE181" t="s">
        <v>64</v>
      </c>
      <c r="AF181">
        <v>2025</v>
      </c>
      <c r="AH181" t="s">
        <v>63</v>
      </c>
      <c r="AL181" s="1">
        <v>45471</v>
      </c>
      <c r="AM181" t="s">
        <v>65</v>
      </c>
      <c r="AP181" t="s">
        <v>64</v>
      </c>
      <c r="AR181">
        <v>110010</v>
      </c>
      <c r="AS181">
        <v>107491</v>
      </c>
      <c r="BA181" s="4" t="str">
        <f t="shared" si="4"/>
        <v/>
      </c>
      <c r="BB181" s="4" t="str">
        <f t="shared" si="5"/>
        <v/>
      </c>
    </row>
    <row r="182" spans="1:54" hidden="1" x14ac:dyDescent="0.25">
      <c r="A182" t="s">
        <v>360</v>
      </c>
      <c r="B182" t="s">
        <v>494</v>
      </c>
      <c r="C182">
        <v>3</v>
      </c>
      <c r="D182" t="s">
        <v>52</v>
      </c>
      <c r="F182" t="s">
        <v>82</v>
      </c>
      <c r="G182">
        <v>42</v>
      </c>
      <c r="H182" t="s">
        <v>77</v>
      </c>
      <c r="I182">
        <v>7.8532600800000001</v>
      </c>
      <c r="J182">
        <v>7.9208195799999999</v>
      </c>
      <c r="K182">
        <v>184.14081958</v>
      </c>
      <c r="L182">
        <v>184.14081958</v>
      </c>
      <c r="M182">
        <v>7.0000000000000007E-2</v>
      </c>
      <c r="N182">
        <v>40.862228690000002</v>
      </c>
      <c r="O182">
        <v>-82.288020770000003</v>
      </c>
      <c r="P182">
        <v>40.863205790000002</v>
      </c>
      <c r="Q182">
        <v>-82.287994119999993</v>
      </c>
      <c r="R182" t="s">
        <v>497</v>
      </c>
      <c r="T182" s="1">
        <v>45290</v>
      </c>
      <c r="V182" s="1">
        <v>45754</v>
      </c>
      <c r="W182" t="s">
        <v>498</v>
      </c>
      <c r="X182" t="s">
        <v>79</v>
      </c>
      <c r="Y182" t="s">
        <v>102</v>
      </c>
      <c r="Z182" t="s">
        <v>290</v>
      </c>
      <c r="AA182">
        <v>644</v>
      </c>
      <c r="AB182" t="s">
        <v>62</v>
      </c>
      <c r="AD182" t="s">
        <v>64</v>
      </c>
      <c r="AE182" t="s">
        <v>64</v>
      </c>
      <c r="AF182">
        <v>2025</v>
      </c>
      <c r="AH182" t="s">
        <v>63</v>
      </c>
      <c r="AL182" s="1">
        <v>45464</v>
      </c>
      <c r="AM182" t="s">
        <v>65</v>
      </c>
      <c r="AP182" t="s">
        <v>64</v>
      </c>
      <c r="AR182">
        <v>110010</v>
      </c>
      <c r="AS182">
        <v>107491</v>
      </c>
      <c r="BA182" s="4" t="str">
        <f t="shared" si="4"/>
        <v/>
      </c>
      <c r="BB182" s="4" t="str">
        <f t="shared" si="5"/>
        <v/>
      </c>
    </row>
    <row r="183" spans="1:54" hidden="1" x14ac:dyDescent="0.25">
      <c r="A183" t="s">
        <v>360</v>
      </c>
      <c r="B183" t="s">
        <v>499</v>
      </c>
      <c r="C183">
        <v>3</v>
      </c>
      <c r="D183" t="s">
        <v>52</v>
      </c>
      <c r="F183" t="s">
        <v>82</v>
      </c>
      <c r="G183">
        <v>42</v>
      </c>
      <c r="H183" t="s">
        <v>77</v>
      </c>
      <c r="I183">
        <v>7.9500522699999996</v>
      </c>
      <c r="J183">
        <v>8.0488258800000008</v>
      </c>
      <c r="K183">
        <v>184.26882588000001</v>
      </c>
      <c r="L183">
        <v>184.26882588000001</v>
      </c>
      <c r="M183">
        <v>0.1</v>
      </c>
      <c r="N183">
        <v>40.863630129999997</v>
      </c>
      <c r="O183">
        <v>-82.288028890000007</v>
      </c>
      <c r="P183">
        <v>40.865063229999997</v>
      </c>
      <c r="Q183">
        <v>-82.288000890000006</v>
      </c>
      <c r="R183" t="s">
        <v>500</v>
      </c>
      <c r="T183" s="1">
        <v>45290</v>
      </c>
      <c r="V183" s="1">
        <v>45754</v>
      </c>
      <c r="W183" t="s">
        <v>501</v>
      </c>
      <c r="X183" t="s">
        <v>79</v>
      </c>
      <c r="Y183" t="s">
        <v>102</v>
      </c>
      <c r="Z183" t="s">
        <v>290</v>
      </c>
      <c r="AA183">
        <v>644</v>
      </c>
      <c r="AB183" t="s">
        <v>62</v>
      </c>
      <c r="AD183" t="s">
        <v>64</v>
      </c>
      <c r="AE183" t="s">
        <v>64</v>
      </c>
      <c r="AF183">
        <v>2025</v>
      </c>
      <c r="AH183" t="s">
        <v>63</v>
      </c>
      <c r="AL183" s="1">
        <v>45463</v>
      </c>
      <c r="AM183" t="s">
        <v>65</v>
      </c>
      <c r="AP183" t="s">
        <v>64</v>
      </c>
      <c r="AR183">
        <v>110010</v>
      </c>
      <c r="AS183">
        <v>107491</v>
      </c>
      <c r="BA183" s="4" t="str">
        <f t="shared" si="4"/>
        <v/>
      </c>
      <c r="BB183" s="4" t="str">
        <f t="shared" si="5"/>
        <v/>
      </c>
    </row>
    <row r="184" spans="1:54" hidden="1" x14ac:dyDescent="0.25">
      <c r="A184" t="s">
        <v>360</v>
      </c>
      <c r="B184" t="s">
        <v>502</v>
      </c>
      <c r="C184">
        <v>3</v>
      </c>
      <c r="D184" t="s">
        <v>52</v>
      </c>
      <c r="F184" t="s">
        <v>82</v>
      </c>
      <c r="G184">
        <v>42</v>
      </c>
      <c r="H184" t="s">
        <v>77</v>
      </c>
      <c r="I184">
        <v>8.0570436300000008</v>
      </c>
      <c r="J184">
        <v>8.1921640799999995</v>
      </c>
      <c r="K184">
        <v>184.42416241999999</v>
      </c>
      <c r="L184">
        <v>184.42416241999999</v>
      </c>
      <c r="M184">
        <v>0.05</v>
      </c>
      <c r="N184">
        <v>40.865181990000004</v>
      </c>
      <c r="O184">
        <v>-82.287958340000003</v>
      </c>
      <c r="P184">
        <v>40.867143069999997</v>
      </c>
      <c r="Q184">
        <v>-82.287970740000006</v>
      </c>
      <c r="R184" t="s">
        <v>503</v>
      </c>
      <c r="T184" s="1">
        <v>45290</v>
      </c>
      <c r="V184" s="1">
        <v>45754</v>
      </c>
      <c r="W184" t="s">
        <v>504</v>
      </c>
      <c r="X184" t="s">
        <v>79</v>
      </c>
      <c r="Y184" t="s">
        <v>97</v>
      </c>
      <c r="Z184" t="s">
        <v>61</v>
      </c>
      <c r="AA184">
        <v>643</v>
      </c>
      <c r="AB184" t="s">
        <v>69</v>
      </c>
      <c r="AD184" t="s">
        <v>64</v>
      </c>
      <c r="AE184" t="s">
        <v>64</v>
      </c>
      <c r="AF184">
        <v>2025</v>
      </c>
      <c r="AH184" t="s">
        <v>63</v>
      </c>
      <c r="AL184" s="1">
        <v>45471</v>
      </c>
      <c r="AM184" t="s">
        <v>65</v>
      </c>
      <c r="AP184" t="s">
        <v>64</v>
      </c>
      <c r="AR184">
        <v>110010</v>
      </c>
      <c r="AS184">
        <v>107491</v>
      </c>
      <c r="AT184">
        <v>110010</v>
      </c>
      <c r="BA184" s="4" t="str">
        <f t="shared" si="4"/>
        <v/>
      </c>
      <c r="BB184" s="4" t="str">
        <f t="shared" si="5"/>
        <v/>
      </c>
    </row>
    <row r="185" spans="1:54" hidden="1" x14ac:dyDescent="0.25">
      <c r="A185" t="s">
        <v>360</v>
      </c>
      <c r="B185" t="s">
        <v>505</v>
      </c>
      <c r="C185">
        <v>3</v>
      </c>
      <c r="D185" t="s">
        <v>52</v>
      </c>
      <c r="F185" t="s">
        <v>82</v>
      </c>
      <c r="G185">
        <v>42</v>
      </c>
      <c r="H185" t="s">
        <v>77</v>
      </c>
      <c r="I185">
        <v>8.2270283400000004</v>
      </c>
      <c r="J185">
        <v>8.1973020900000009</v>
      </c>
      <c r="K185">
        <v>184.41730064999999</v>
      </c>
      <c r="L185">
        <v>184.41730064999999</v>
      </c>
      <c r="M185">
        <v>0.03</v>
      </c>
      <c r="N185">
        <v>40.867648379999999</v>
      </c>
      <c r="O185">
        <v>-82.28791794</v>
      </c>
      <c r="P185">
        <v>40.867217099999998</v>
      </c>
      <c r="Q185">
        <v>-82.287926650000003</v>
      </c>
      <c r="R185" t="s">
        <v>506</v>
      </c>
      <c r="T185" s="1">
        <v>45290</v>
      </c>
      <c r="V185" s="1">
        <v>45754</v>
      </c>
      <c r="W185" t="s">
        <v>507</v>
      </c>
      <c r="X185" t="s">
        <v>79</v>
      </c>
      <c r="Y185" t="s">
        <v>102</v>
      </c>
      <c r="Z185" t="s">
        <v>290</v>
      </c>
      <c r="AA185">
        <v>644</v>
      </c>
      <c r="AB185" t="s">
        <v>62</v>
      </c>
      <c r="AD185" t="s">
        <v>64</v>
      </c>
      <c r="AE185" t="s">
        <v>64</v>
      </c>
      <c r="AF185">
        <v>2025</v>
      </c>
      <c r="AH185" t="s">
        <v>63</v>
      </c>
      <c r="AL185" s="1">
        <v>45464</v>
      </c>
      <c r="AM185" t="s">
        <v>65</v>
      </c>
      <c r="AP185" t="s">
        <v>64</v>
      </c>
      <c r="AR185">
        <v>110010</v>
      </c>
      <c r="AS185">
        <v>107491</v>
      </c>
      <c r="BA185" s="4" t="str">
        <f t="shared" si="4"/>
        <v/>
      </c>
      <c r="BB185" s="4" t="str">
        <f t="shared" si="5"/>
        <v/>
      </c>
    </row>
    <row r="186" spans="1:54" hidden="1" x14ac:dyDescent="0.25">
      <c r="A186" t="s">
        <v>360</v>
      </c>
      <c r="B186" t="s">
        <v>508</v>
      </c>
      <c r="C186">
        <v>3</v>
      </c>
      <c r="D186" t="s">
        <v>52</v>
      </c>
      <c r="F186" t="s">
        <v>82</v>
      </c>
      <c r="G186">
        <v>42</v>
      </c>
      <c r="I186">
        <v>8.2778597400000002</v>
      </c>
      <c r="J186">
        <v>8.3777000000000008</v>
      </c>
      <c r="K186">
        <v>184.5977</v>
      </c>
      <c r="L186">
        <v>184.5977</v>
      </c>
      <c r="N186">
        <v>40.86838453</v>
      </c>
      <c r="O186">
        <v>-82.287902900000006</v>
      </c>
      <c r="P186">
        <v>40.8698373</v>
      </c>
      <c r="Q186">
        <v>-82.287870710000007</v>
      </c>
      <c r="T186" s="1">
        <v>45290</v>
      </c>
      <c r="V186" s="1">
        <v>45754</v>
      </c>
      <c r="W186" t="s">
        <v>509</v>
      </c>
      <c r="X186" t="s">
        <v>59</v>
      </c>
      <c r="Y186" t="s">
        <v>97</v>
      </c>
      <c r="Z186" t="s">
        <v>290</v>
      </c>
      <c r="AA186">
        <v>644</v>
      </c>
      <c r="AB186" t="s">
        <v>69</v>
      </c>
      <c r="AD186" t="s">
        <v>64</v>
      </c>
      <c r="AE186" t="s">
        <v>64</v>
      </c>
      <c r="AF186">
        <v>2025</v>
      </c>
      <c r="AH186" t="s">
        <v>63</v>
      </c>
      <c r="AM186" t="s">
        <v>65</v>
      </c>
      <c r="AP186" t="s">
        <v>64</v>
      </c>
      <c r="AR186">
        <v>110010</v>
      </c>
      <c r="AS186">
        <v>107491</v>
      </c>
      <c r="BA186" s="4" t="str">
        <f t="shared" si="4"/>
        <v/>
      </c>
      <c r="BB186" s="4" t="str">
        <f t="shared" si="5"/>
        <v/>
      </c>
    </row>
    <row r="187" spans="1:54" hidden="1" x14ac:dyDescent="0.25">
      <c r="A187" t="s">
        <v>360</v>
      </c>
      <c r="B187" t="s">
        <v>510</v>
      </c>
      <c r="C187">
        <v>3</v>
      </c>
      <c r="D187" t="s">
        <v>52</v>
      </c>
      <c r="F187" t="s">
        <v>82</v>
      </c>
      <c r="G187">
        <v>42</v>
      </c>
      <c r="H187" t="s">
        <v>77</v>
      </c>
      <c r="I187">
        <v>8.4596929999999997</v>
      </c>
      <c r="J187">
        <v>8.5138852000000007</v>
      </c>
      <c r="K187">
        <v>184.7338852</v>
      </c>
      <c r="L187">
        <v>184.7338852</v>
      </c>
      <c r="M187">
        <v>1.4999999999999999E-2</v>
      </c>
      <c r="N187">
        <v>40.871015219999997</v>
      </c>
      <c r="O187">
        <v>-82.287841880000002</v>
      </c>
      <c r="P187">
        <v>40.871799639999999</v>
      </c>
      <c r="Q187">
        <v>-82.287838530000002</v>
      </c>
      <c r="R187" t="s">
        <v>511</v>
      </c>
      <c r="T187" s="1">
        <v>45290</v>
      </c>
      <c r="V187" s="1">
        <v>45754</v>
      </c>
      <c r="W187" t="s">
        <v>512</v>
      </c>
      <c r="X187" t="s">
        <v>79</v>
      </c>
      <c r="Y187" t="s">
        <v>97</v>
      </c>
      <c r="Z187" t="s">
        <v>290</v>
      </c>
      <c r="AA187">
        <v>644</v>
      </c>
      <c r="AB187" t="s">
        <v>69</v>
      </c>
      <c r="AD187" t="s">
        <v>64</v>
      </c>
      <c r="AE187" t="s">
        <v>64</v>
      </c>
      <c r="AF187">
        <v>2025</v>
      </c>
      <c r="AH187" t="s">
        <v>63</v>
      </c>
      <c r="AL187" s="1">
        <v>45463</v>
      </c>
      <c r="AM187" t="s">
        <v>65</v>
      </c>
      <c r="AP187" t="s">
        <v>64</v>
      </c>
      <c r="AR187">
        <v>110010</v>
      </c>
      <c r="AS187">
        <v>107491</v>
      </c>
      <c r="BA187" s="4" t="str">
        <f t="shared" si="4"/>
        <v/>
      </c>
      <c r="BB187" s="4" t="str">
        <f t="shared" si="5"/>
        <v/>
      </c>
    </row>
    <row r="188" spans="1:54" hidden="1" x14ac:dyDescent="0.25">
      <c r="A188" t="s">
        <v>360</v>
      </c>
      <c r="B188" t="s">
        <v>513</v>
      </c>
      <c r="C188">
        <v>3</v>
      </c>
      <c r="D188" t="s">
        <v>52</v>
      </c>
      <c r="F188" t="s">
        <v>82</v>
      </c>
      <c r="G188">
        <v>42</v>
      </c>
      <c r="H188" t="s">
        <v>77</v>
      </c>
      <c r="I188">
        <v>8.5240661099999997</v>
      </c>
      <c r="J188">
        <v>8.5393108299999998</v>
      </c>
      <c r="K188">
        <v>184.75931083</v>
      </c>
      <c r="L188">
        <v>184.75931083</v>
      </c>
      <c r="M188">
        <v>0.02</v>
      </c>
      <c r="N188">
        <v>40.871946399999999</v>
      </c>
      <c r="O188">
        <v>-82.287797179999998</v>
      </c>
      <c r="P188">
        <v>40.872166970000002</v>
      </c>
      <c r="Q188">
        <v>-82.287791819999995</v>
      </c>
      <c r="R188" t="s">
        <v>514</v>
      </c>
      <c r="T188" s="1">
        <v>45290</v>
      </c>
      <c r="V188" s="1">
        <v>45754</v>
      </c>
      <c r="W188" t="s">
        <v>515</v>
      </c>
      <c r="X188" t="s">
        <v>79</v>
      </c>
      <c r="Y188" t="s">
        <v>102</v>
      </c>
      <c r="Z188" t="s">
        <v>290</v>
      </c>
      <c r="AA188">
        <v>644</v>
      </c>
      <c r="AB188" t="s">
        <v>62</v>
      </c>
      <c r="AD188" t="s">
        <v>64</v>
      </c>
      <c r="AE188" t="s">
        <v>64</v>
      </c>
      <c r="AF188">
        <v>2025</v>
      </c>
      <c r="AH188" t="s">
        <v>63</v>
      </c>
      <c r="AL188" s="1">
        <v>45456</v>
      </c>
      <c r="AM188" t="s">
        <v>65</v>
      </c>
      <c r="AP188" t="s">
        <v>64</v>
      </c>
      <c r="AR188">
        <v>110010</v>
      </c>
      <c r="AS188">
        <v>107491</v>
      </c>
      <c r="BA188" s="4" t="str">
        <f t="shared" si="4"/>
        <v/>
      </c>
      <c r="BB188" s="4" t="str">
        <f t="shared" si="5"/>
        <v/>
      </c>
    </row>
    <row r="189" spans="1:54" hidden="1" x14ac:dyDescent="0.25">
      <c r="A189" t="s">
        <v>360</v>
      </c>
      <c r="B189" t="s">
        <v>516</v>
      </c>
      <c r="C189">
        <v>3</v>
      </c>
      <c r="D189" t="s">
        <v>52</v>
      </c>
      <c r="F189" t="s">
        <v>82</v>
      </c>
      <c r="G189">
        <v>42</v>
      </c>
      <c r="H189" t="s">
        <v>77</v>
      </c>
      <c r="I189">
        <v>8.5568048099999992</v>
      </c>
      <c r="J189">
        <v>8.5724708500000002</v>
      </c>
      <c r="K189">
        <v>184.79247085</v>
      </c>
      <c r="L189">
        <v>184.79247085</v>
      </c>
      <c r="M189">
        <v>0.02</v>
      </c>
      <c r="N189">
        <v>40.872420869999999</v>
      </c>
      <c r="O189">
        <v>-82.287869040000004</v>
      </c>
      <c r="P189">
        <v>40.872648030000001</v>
      </c>
      <c r="Q189">
        <v>-82.287863680000001</v>
      </c>
      <c r="R189" t="s">
        <v>517</v>
      </c>
      <c r="T189" s="1">
        <v>45290</v>
      </c>
      <c r="V189" s="1">
        <v>45754</v>
      </c>
      <c r="W189" t="s">
        <v>518</v>
      </c>
      <c r="X189" t="s">
        <v>79</v>
      </c>
      <c r="Y189" t="s">
        <v>102</v>
      </c>
      <c r="Z189" t="s">
        <v>290</v>
      </c>
      <c r="AA189">
        <v>644</v>
      </c>
      <c r="AB189" t="s">
        <v>62</v>
      </c>
      <c r="AD189" t="s">
        <v>64</v>
      </c>
      <c r="AE189" t="s">
        <v>64</v>
      </c>
      <c r="AF189">
        <v>2025</v>
      </c>
      <c r="AH189" t="s">
        <v>63</v>
      </c>
      <c r="AL189" s="1">
        <v>45471</v>
      </c>
      <c r="AM189" t="s">
        <v>65</v>
      </c>
      <c r="AP189" t="s">
        <v>64</v>
      </c>
      <c r="AR189">
        <v>110010</v>
      </c>
      <c r="AS189">
        <v>107491</v>
      </c>
      <c r="BA189" s="4" t="str">
        <f t="shared" si="4"/>
        <v/>
      </c>
      <c r="BB189" s="4" t="str">
        <f t="shared" si="5"/>
        <v/>
      </c>
    </row>
    <row r="190" spans="1:54" hidden="1" x14ac:dyDescent="0.25">
      <c r="A190" t="s">
        <v>360</v>
      </c>
      <c r="B190" t="s">
        <v>516</v>
      </c>
      <c r="C190">
        <v>3</v>
      </c>
      <c r="D190" t="s">
        <v>52</v>
      </c>
      <c r="F190" t="s">
        <v>82</v>
      </c>
      <c r="G190">
        <v>42</v>
      </c>
      <c r="H190" t="s">
        <v>77</v>
      </c>
      <c r="I190">
        <v>8.5567008999999992</v>
      </c>
      <c r="J190">
        <v>8.5725150899999996</v>
      </c>
      <c r="K190">
        <v>184.79251508999999</v>
      </c>
      <c r="L190">
        <v>184.79251508999999</v>
      </c>
      <c r="M190">
        <v>0.02</v>
      </c>
      <c r="N190">
        <v>40.872418850000003</v>
      </c>
      <c r="O190">
        <v>-82.287825119999994</v>
      </c>
      <c r="P190">
        <v>40.872648159999997</v>
      </c>
      <c r="Q190">
        <v>-82.287820260000004</v>
      </c>
      <c r="R190" t="s">
        <v>519</v>
      </c>
      <c r="T190" s="1">
        <v>45290</v>
      </c>
      <c r="V190" s="1">
        <v>45754</v>
      </c>
      <c r="W190" t="s">
        <v>520</v>
      </c>
      <c r="X190" t="s">
        <v>79</v>
      </c>
      <c r="Y190" t="s">
        <v>102</v>
      </c>
      <c r="Z190" t="s">
        <v>290</v>
      </c>
      <c r="AA190">
        <v>644</v>
      </c>
      <c r="AB190" t="s">
        <v>62</v>
      </c>
      <c r="AD190" t="s">
        <v>64</v>
      </c>
      <c r="AE190" t="s">
        <v>64</v>
      </c>
      <c r="AF190">
        <v>2025</v>
      </c>
      <c r="AH190" t="s">
        <v>63</v>
      </c>
      <c r="AL190" s="1">
        <v>45471</v>
      </c>
      <c r="AM190" t="s">
        <v>65</v>
      </c>
      <c r="AP190" t="s">
        <v>64</v>
      </c>
      <c r="AR190">
        <v>110010</v>
      </c>
      <c r="AS190">
        <v>107491</v>
      </c>
      <c r="BA190" s="4" t="str">
        <f t="shared" si="4"/>
        <v/>
      </c>
      <c r="BB190" s="4" t="str">
        <f t="shared" si="5"/>
        <v/>
      </c>
    </row>
    <row r="191" spans="1:54" hidden="1" x14ac:dyDescent="0.25">
      <c r="A191" t="s">
        <v>360</v>
      </c>
      <c r="B191" t="s">
        <v>521</v>
      </c>
      <c r="C191">
        <v>3</v>
      </c>
      <c r="D191" t="s">
        <v>52</v>
      </c>
      <c r="F191" t="s">
        <v>82</v>
      </c>
      <c r="G191">
        <v>42</v>
      </c>
      <c r="H191" t="s">
        <v>77</v>
      </c>
      <c r="I191">
        <v>8.5736484300000004</v>
      </c>
      <c r="J191">
        <v>8.62470435</v>
      </c>
      <c r="K191">
        <v>184.85670435</v>
      </c>
      <c r="L191">
        <v>184.85670435</v>
      </c>
      <c r="M191">
        <v>0.02</v>
      </c>
      <c r="N191">
        <v>40.872664129999997</v>
      </c>
      <c r="O191">
        <v>-82.287781030000005</v>
      </c>
      <c r="P191">
        <v>40.87340391</v>
      </c>
      <c r="Q191">
        <v>-82.287788410000005</v>
      </c>
      <c r="R191" t="s">
        <v>519</v>
      </c>
      <c r="T191" s="1">
        <v>45290</v>
      </c>
      <c r="V191" s="1">
        <v>45754</v>
      </c>
      <c r="W191" t="s">
        <v>522</v>
      </c>
      <c r="X191" t="s">
        <v>79</v>
      </c>
      <c r="Y191" t="s">
        <v>97</v>
      </c>
      <c r="Z191" t="s">
        <v>61</v>
      </c>
      <c r="AA191">
        <v>643</v>
      </c>
      <c r="AB191" t="s">
        <v>69</v>
      </c>
      <c r="AD191" t="s">
        <v>64</v>
      </c>
      <c r="AE191" t="s">
        <v>64</v>
      </c>
      <c r="AF191">
        <v>2025</v>
      </c>
      <c r="AH191" t="s">
        <v>63</v>
      </c>
      <c r="AL191" s="1">
        <v>45470</v>
      </c>
      <c r="AM191" t="s">
        <v>65</v>
      </c>
      <c r="AP191" t="s">
        <v>64</v>
      </c>
      <c r="AR191">
        <v>110010</v>
      </c>
      <c r="AS191">
        <v>107491</v>
      </c>
      <c r="AT191">
        <v>110010</v>
      </c>
      <c r="BA191" s="4" t="str">
        <f t="shared" si="4"/>
        <v/>
      </c>
      <c r="BB191" s="4" t="str">
        <f t="shared" si="5"/>
        <v/>
      </c>
    </row>
    <row r="192" spans="1:54" hidden="1" x14ac:dyDescent="0.25">
      <c r="A192" t="s">
        <v>360</v>
      </c>
      <c r="B192" t="s">
        <v>523</v>
      </c>
      <c r="C192">
        <v>3</v>
      </c>
      <c r="D192" t="s">
        <v>52</v>
      </c>
      <c r="F192" t="s">
        <v>82</v>
      </c>
      <c r="G192">
        <v>42</v>
      </c>
      <c r="H192" t="s">
        <v>77</v>
      </c>
      <c r="I192">
        <v>8.8228178899999996</v>
      </c>
      <c r="J192">
        <v>8.7572367399999997</v>
      </c>
      <c r="K192">
        <v>184.98925488</v>
      </c>
      <c r="L192">
        <v>184.98925488</v>
      </c>
      <c r="M192">
        <v>1.7000000000000001E-2</v>
      </c>
      <c r="N192">
        <v>40.876272720000003</v>
      </c>
      <c r="O192">
        <v>-82.287725320000007</v>
      </c>
      <c r="P192">
        <v>40.87532307</v>
      </c>
      <c r="Q192">
        <v>-82.287746780000006</v>
      </c>
      <c r="R192" t="s">
        <v>524</v>
      </c>
      <c r="T192" s="1">
        <v>45290</v>
      </c>
      <c r="V192" s="1">
        <v>45754</v>
      </c>
      <c r="W192" t="s">
        <v>525</v>
      </c>
      <c r="X192" t="s">
        <v>79</v>
      </c>
      <c r="Y192" t="s">
        <v>97</v>
      </c>
      <c r="Z192" t="s">
        <v>290</v>
      </c>
      <c r="AA192">
        <v>644</v>
      </c>
      <c r="AB192" t="s">
        <v>62</v>
      </c>
      <c r="AD192" t="s">
        <v>64</v>
      </c>
      <c r="AE192" t="s">
        <v>64</v>
      </c>
      <c r="AF192">
        <v>2025</v>
      </c>
      <c r="AH192" t="s">
        <v>63</v>
      </c>
      <c r="AL192" s="1">
        <v>45471</v>
      </c>
      <c r="AM192" t="s">
        <v>65</v>
      </c>
      <c r="AP192" t="s">
        <v>64</v>
      </c>
      <c r="AR192">
        <v>110010</v>
      </c>
      <c r="AS192">
        <v>107491</v>
      </c>
      <c r="AT192">
        <v>110010</v>
      </c>
      <c r="BA192" s="4" t="str">
        <f t="shared" si="4"/>
        <v/>
      </c>
      <c r="BB192" s="4" t="str">
        <f t="shared" si="5"/>
        <v/>
      </c>
    </row>
    <row r="193" spans="1:54" hidden="1" x14ac:dyDescent="0.25">
      <c r="A193" t="s">
        <v>360</v>
      </c>
      <c r="B193" t="s">
        <v>526</v>
      </c>
      <c r="C193">
        <v>3</v>
      </c>
      <c r="D193" t="s">
        <v>52</v>
      </c>
      <c r="F193" t="s">
        <v>82</v>
      </c>
      <c r="G193">
        <v>42</v>
      </c>
      <c r="H193" t="s">
        <v>77</v>
      </c>
      <c r="I193">
        <v>8.9158050699999993</v>
      </c>
      <c r="J193">
        <v>8.8590802400000008</v>
      </c>
      <c r="K193">
        <v>185.07908024</v>
      </c>
      <c r="L193">
        <v>185.07908024</v>
      </c>
      <c r="M193">
        <v>0.06</v>
      </c>
      <c r="N193">
        <v>40.877616410000002</v>
      </c>
      <c r="O193">
        <v>-82.287654149999995</v>
      </c>
      <c r="P193">
        <v>40.876796820000003</v>
      </c>
      <c r="Q193">
        <v>-82.287674600000003</v>
      </c>
      <c r="R193" t="s">
        <v>497</v>
      </c>
      <c r="T193" s="1">
        <v>45290</v>
      </c>
      <c r="V193" s="1">
        <v>45754</v>
      </c>
      <c r="W193" t="s">
        <v>527</v>
      </c>
      <c r="X193" t="s">
        <v>79</v>
      </c>
      <c r="Y193" t="s">
        <v>102</v>
      </c>
      <c r="Z193" t="s">
        <v>290</v>
      </c>
      <c r="AA193">
        <v>644</v>
      </c>
      <c r="AB193" t="s">
        <v>62</v>
      </c>
      <c r="AD193" t="s">
        <v>64</v>
      </c>
      <c r="AE193" t="s">
        <v>64</v>
      </c>
      <c r="AF193">
        <v>2025</v>
      </c>
      <c r="AH193" t="s">
        <v>63</v>
      </c>
      <c r="AL193" s="1">
        <v>45470</v>
      </c>
      <c r="AM193" t="s">
        <v>65</v>
      </c>
      <c r="AP193" t="s">
        <v>64</v>
      </c>
      <c r="AR193">
        <v>110010</v>
      </c>
      <c r="AS193">
        <v>107491</v>
      </c>
      <c r="BA193" s="4" t="str">
        <f t="shared" si="4"/>
        <v/>
      </c>
      <c r="BB193" s="4" t="str">
        <f t="shared" si="5"/>
        <v/>
      </c>
    </row>
    <row r="194" spans="1:54" hidden="1" x14ac:dyDescent="0.25">
      <c r="A194" t="s">
        <v>360</v>
      </c>
      <c r="B194" t="s">
        <v>528</v>
      </c>
      <c r="C194">
        <v>3</v>
      </c>
      <c r="D194" t="s">
        <v>52</v>
      </c>
      <c r="F194" t="s">
        <v>82</v>
      </c>
      <c r="G194">
        <v>42</v>
      </c>
      <c r="H194" t="s">
        <v>77</v>
      </c>
      <c r="I194">
        <v>8.9351939599999994</v>
      </c>
      <c r="J194">
        <v>8.9981901299999993</v>
      </c>
      <c r="K194">
        <v>185.23019013000001</v>
      </c>
      <c r="L194">
        <v>185.23019013000001</v>
      </c>
      <c r="M194">
        <v>0.02</v>
      </c>
      <c r="N194">
        <v>40.877898309999999</v>
      </c>
      <c r="O194">
        <v>-82.287682649999994</v>
      </c>
      <c r="P194">
        <v>40.87880483</v>
      </c>
      <c r="Q194">
        <v>-82.287536470000006</v>
      </c>
      <c r="T194" s="1">
        <v>45290</v>
      </c>
      <c r="V194" s="1">
        <v>45754</v>
      </c>
      <c r="W194" t="s">
        <v>529</v>
      </c>
      <c r="X194" t="s">
        <v>79</v>
      </c>
      <c r="Y194" t="s">
        <v>97</v>
      </c>
      <c r="Z194" t="s">
        <v>290</v>
      </c>
      <c r="AA194">
        <v>644</v>
      </c>
      <c r="AB194" t="s">
        <v>69</v>
      </c>
      <c r="AD194" t="s">
        <v>64</v>
      </c>
      <c r="AE194" t="s">
        <v>64</v>
      </c>
      <c r="AF194">
        <v>2025</v>
      </c>
      <c r="AH194" t="s">
        <v>63</v>
      </c>
      <c r="AL194" s="1">
        <v>45469</v>
      </c>
      <c r="AM194" t="s">
        <v>65</v>
      </c>
      <c r="AP194" t="s">
        <v>64</v>
      </c>
      <c r="AR194">
        <v>110010</v>
      </c>
      <c r="AS194">
        <v>107491</v>
      </c>
      <c r="AT194">
        <v>110010</v>
      </c>
      <c r="BA194" s="4" t="str">
        <f t="shared" ref="BA194:BA257" si="6">IF(AND(AA194=642,AF194&lt;2026,AS194=""),"X",IF(AND(AA194=643,AF194&lt;2025,AS194=""),"X",IF(AND(AA194=644,AF194&lt;2023,AS194=""),"X",IF(AND(AA194=807,AF194&lt;2022,AS194=""),"X",IF(AND(AA194=642,AF194=2025,AS194&gt;0),"X","")))))</f>
        <v/>
      </c>
      <c r="BB194" s="4" t="str">
        <f t="shared" ref="BB194:BB257" si="7">IF(AND(BA194="X",AS194&gt;0,AF194=2025,AA194=642),643,IF(BA194="X",642,""))</f>
        <v/>
      </c>
    </row>
    <row r="195" spans="1:54" hidden="1" x14ac:dyDescent="0.25">
      <c r="A195" t="s">
        <v>360</v>
      </c>
      <c r="B195" t="s">
        <v>530</v>
      </c>
      <c r="C195">
        <v>3</v>
      </c>
      <c r="D195" t="s">
        <v>52</v>
      </c>
      <c r="F195" t="s">
        <v>82</v>
      </c>
      <c r="G195">
        <v>42</v>
      </c>
      <c r="H195" t="s">
        <v>77</v>
      </c>
      <c r="I195">
        <v>9.2450463099999993</v>
      </c>
      <c r="J195">
        <v>9.2602136799999997</v>
      </c>
      <c r="K195">
        <v>185.48021367999999</v>
      </c>
      <c r="L195">
        <v>185.48021367999999</v>
      </c>
      <c r="M195">
        <v>0.02</v>
      </c>
      <c r="N195">
        <v>40.88218818</v>
      </c>
      <c r="O195">
        <v>-82.286021430000005</v>
      </c>
      <c r="P195">
        <v>40.882393</v>
      </c>
      <c r="Q195">
        <v>-82.285918159999994</v>
      </c>
      <c r="R195" t="s">
        <v>531</v>
      </c>
      <c r="T195" s="1">
        <v>45290</v>
      </c>
      <c r="V195" s="1">
        <v>45754</v>
      </c>
      <c r="W195" t="s">
        <v>532</v>
      </c>
      <c r="X195" t="s">
        <v>79</v>
      </c>
      <c r="Y195" t="s">
        <v>102</v>
      </c>
      <c r="Z195" t="s">
        <v>290</v>
      </c>
      <c r="AA195">
        <v>644</v>
      </c>
      <c r="AB195" t="s">
        <v>62</v>
      </c>
      <c r="AD195" t="s">
        <v>64</v>
      </c>
      <c r="AE195" t="s">
        <v>64</v>
      </c>
      <c r="AF195">
        <v>2025</v>
      </c>
      <c r="AH195" t="s">
        <v>63</v>
      </c>
      <c r="AL195" s="1">
        <v>45470</v>
      </c>
      <c r="AM195" t="s">
        <v>65</v>
      </c>
      <c r="AP195" t="s">
        <v>64</v>
      </c>
      <c r="AR195">
        <v>110010</v>
      </c>
      <c r="AS195">
        <v>107491</v>
      </c>
      <c r="BA195" s="4" t="str">
        <f t="shared" si="6"/>
        <v/>
      </c>
      <c r="BB195" s="4" t="str">
        <f t="shared" si="7"/>
        <v/>
      </c>
    </row>
    <row r="196" spans="1:54" s="5" customFormat="1" x14ac:dyDescent="0.25">
      <c r="A196" s="5" t="s">
        <v>80</v>
      </c>
      <c r="B196" s="5" t="s">
        <v>88</v>
      </c>
      <c r="C196" s="5">
        <v>3</v>
      </c>
      <c r="D196" s="5" t="s">
        <v>52</v>
      </c>
      <c r="F196" s="5" t="s">
        <v>82</v>
      </c>
      <c r="G196" s="5">
        <v>224</v>
      </c>
      <c r="H196" s="5" t="s">
        <v>54</v>
      </c>
      <c r="I196" s="5">
        <v>1.9654099999999999E-3</v>
      </c>
      <c r="J196" s="5">
        <v>13.70976261</v>
      </c>
      <c r="K196">
        <v>148.48376261000001</v>
      </c>
      <c r="L196">
        <v>148.48376261000001</v>
      </c>
      <c r="N196">
        <v>41.029118080000003</v>
      </c>
      <c r="O196">
        <v>-82.434844249999998</v>
      </c>
      <c r="P196">
        <v>41.027978019999999</v>
      </c>
      <c r="Q196">
        <v>-82.172630749999996</v>
      </c>
      <c r="R196" s="5" t="s">
        <v>83</v>
      </c>
      <c r="S196" s="5" t="s">
        <v>84</v>
      </c>
      <c r="T196" s="1">
        <v>45290</v>
      </c>
      <c r="U196"/>
      <c r="V196" s="1">
        <v>45754</v>
      </c>
      <c r="W196" t="s">
        <v>89</v>
      </c>
      <c r="X196" t="s">
        <v>59</v>
      </c>
      <c r="Y196" s="5" t="s">
        <v>60</v>
      </c>
      <c r="Z196" s="5" t="s">
        <v>61</v>
      </c>
      <c r="AA196" s="5">
        <v>642</v>
      </c>
      <c r="AB196" t="s">
        <v>62</v>
      </c>
      <c r="AC196"/>
      <c r="AD196"/>
      <c r="AE196"/>
      <c r="AF196" s="5">
        <v>2025</v>
      </c>
      <c r="AG196"/>
      <c r="AH196" t="s">
        <v>63</v>
      </c>
      <c r="AI196"/>
      <c r="AJ196"/>
      <c r="AK196"/>
      <c r="AL196" s="1">
        <v>2023</v>
      </c>
      <c r="AM196" t="s">
        <v>65</v>
      </c>
      <c r="AN196"/>
      <c r="AO196"/>
      <c r="AP196" t="s">
        <v>64</v>
      </c>
      <c r="AQ196" t="s">
        <v>90</v>
      </c>
      <c r="AR196" s="5">
        <v>110010</v>
      </c>
      <c r="AT196" s="5">
        <v>110010</v>
      </c>
      <c r="AU196"/>
      <c r="AV196"/>
      <c r="AW196"/>
      <c r="AX196"/>
      <c r="AY196"/>
      <c r="AZ196"/>
      <c r="BA196" s="6" t="str">
        <f t="shared" si="6"/>
        <v>X</v>
      </c>
      <c r="BB196" s="6">
        <f t="shared" si="7"/>
        <v>642</v>
      </c>
    </row>
    <row r="197" spans="1:54" s="5" customFormat="1" x14ac:dyDescent="0.25">
      <c r="A197" s="5" t="s">
        <v>80</v>
      </c>
      <c r="B197" s="5" t="s">
        <v>88</v>
      </c>
      <c r="C197" s="5">
        <v>3</v>
      </c>
      <c r="D197" s="5" t="s">
        <v>52</v>
      </c>
      <c r="F197" s="5" t="s">
        <v>82</v>
      </c>
      <c r="G197" s="5">
        <v>224</v>
      </c>
      <c r="H197" s="5" t="s">
        <v>54</v>
      </c>
      <c r="I197" s="5">
        <v>1.6291599999999999E-3</v>
      </c>
      <c r="J197" s="5">
        <v>13.70976261</v>
      </c>
      <c r="K197">
        <v>148.48376261000001</v>
      </c>
      <c r="L197">
        <v>148.48376261000001</v>
      </c>
      <c r="N197">
        <v>41.029118080000003</v>
      </c>
      <c r="O197">
        <v>-82.434850690000005</v>
      </c>
      <c r="P197">
        <v>41.027978019999999</v>
      </c>
      <c r="Q197">
        <v>-82.172630749999996</v>
      </c>
      <c r="R197" s="5" t="s">
        <v>83</v>
      </c>
      <c r="S197" s="5" t="s">
        <v>84</v>
      </c>
      <c r="T197" s="1">
        <v>45290</v>
      </c>
      <c r="U197"/>
      <c r="V197" s="1">
        <v>45754</v>
      </c>
      <c r="W197" t="s">
        <v>91</v>
      </c>
      <c r="X197" t="s">
        <v>59</v>
      </c>
      <c r="Y197" s="5" t="s">
        <v>68</v>
      </c>
      <c r="Z197" s="5" t="s">
        <v>61</v>
      </c>
      <c r="AA197" s="5">
        <v>642</v>
      </c>
      <c r="AB197" t="s">
        <v>69</v>
      </c>
      <c r="AC197"/>
      <c r="AD197"/>
      <c r="AE197"/>
      <c r="AF197" s="5">
        <v>2025</v>
      </c>
      <c r="AG197"/>
      <c r="AH197" t="s">
        <v>63</v>
      </c>
      <c r="AI197"/>
      <c r="AJ197"/>
      <c r="AK197"/>
      <c r="AL197" s="1">
        <v>2023</v>
      </c>
      <c r="AM197" t="s">
        <v>65</v>
      </c>
      <c r="AN197"/>
      <c r="AO197" t="s">
        <v>92</v>
      </c>
      <c r="AP197" t="s">
        <v>64</v>
      </c>
      <c r="AQ197" t="s">
        <v>93</v>
      </c>
      <c r="AR197" s="5">
        <v>110010</v>
      </c>
      <c r="AT197" s="5">
        <v>110010</v>
      </c>
      <c r="AU197"/>
      <c r="AV197"/>
      <c r="AW197"/>
      <c r="AX197"/>
      <c r="AY197"/>
      <c r="AZ197"/>
      <c r="BA197" s="6" t="str">
        <f t="shared" si="6"/>
        <v>X</v>
      </c>
      <c r="BB197" s="6">
        <f t="shared" si="7"/>
        <v>642</v>
      </c>
    </row>
    <row r="198" spans="1:54" hidden="1" x14ac:dyDescent="0.25">
      <c r="A198" t="s">
        <v>536</v>
      </c>
      <c r="B198" t="s">
        <v>537</v>
      </c>
      <c r="C198">
        <v>3</v>
      </c>
      <c r="D198" t="s">
        <v>52</v>
      </c>
      <c r="F198" t="s">
        <v>53</v>
      </c>
      <c r="G198">
        <v>430</v>
      </c>
      <c r="H198" t="s">
        <v>54</v>
      </c>
      <c r="I198">
        <v>0</v>
      </c>
      <c r="J198">
        <v>0.60036265</v>
      </c>
      <c r="K198">
        <v>13.110362650000001</v>
      </c>
      <c r="L198">
        <v>13.110362650000001</v>
      </c>
      <c r="M198">
        <v>0.59999899999999995</v>
      </c>
      <c r="N198">
        <v>40.769849720000003</v>
      </c>
      <c r="O198">
        <v>-82.378494590000003</v>
      </c>
      <c r="P198">
        <v>40.773975929999999</v>
      </c>
      <c r="Q198">
        <v>-82.369313009999999</v>
      </c>
      <c r="R198" t="s">
        <v>311</v>
      </c>
      <c r="S198" t="s">
        <v>362</v>
      </c>
      <c r="T198" s="1">
        <v>45290</v>
      </c>
      <c r="V198" s="1">
        <v>45754</v>
      </c>
      <c r="W198" t="s">
        <v>538</v>
      </c>
      <c r="X198" t="s">
        <v>59</v>
      </c>
      <c r="Y198" t="s">
        <v>68</v>
      </c>
      <c r="Z198" t="s">
        <v>98</v>
      </c>
      <c r="AA198">
        <v>643</v>
      </c>
      <c r="AB198" t="s">
        <v>69</v>
      </c>
      <c r="AF198">
        <v>2025</v>
      </c>
      <c r="AH198" t="s">
        <v>63</v>
      </c>
      <c r="AL198" s="1">
        <v>2023</v>
      </c>
      <c r="AM198" t="s">
        <v>65</v>
      </c>
      <c r="AP198" t="s">
        <v>64</v>
      </c>
      <c r="AQ198" t="s">
        <v>539</v>
      </c>
      <c r="AR198">
        <v>110010</v>
      </c>
      <c r="BA198" s="4" t="str">
        <f t="shared" si="6"/>
        <v/>
      </c>
      <c r="BB198" s="4" t="str">
        <f t="shared" si="7"/>
        <v/>
      </c>
    </row>
    <row r="199" spans="1:54" hidden="1" x14ac:dyDescent="0.25">
      <c r="A199" t="s">
        <v>536</v>
      </c>
      <c r="B199" t="s">
        <v>537</v>
      </c>
      <c r="C199">
        <v>3</v>
      </c>
      <c r="D199" t="s">
        <v>52</v>
      </c>
      <c r="F199" t="s">
        <v>53</v>
      </c>
      <c r="G199">
        <v>430</v>
      </c>
      <c r="H199" t="s">
        <v>54</v>
      </c>
      <c r="I199">
        <v>0</v>
      </c>
      <c r="J199">
        <v>0.60036265</v>
      </c>
      <c r="K199">
        <v>13.110362650000001</v>
      </c>
      <c r="L199">
        <v>13.110362650000001</v>
      </c>
      <c r="M199">
        <v>0.59999899999999995</v>
      </c>
      <c r="N199">
        <v>40.769849720000003</v>
      </c>
      <c r="O199">
        <v>-82.378494590000003</v>
      </c>
      <c r="P199">
        <v>40.773975929999999</v>
      </c>
      <c r="Q199">
        <v>-82.369313009999999</v>
      </c>
      <c r="R199" t="s">
        <v>311</v>
      </c>
      <c r="S199" t="s">
        <v>362</v>
      </c>
      <c r="T199" s="1">
        <v>45290</v>
      </c>
      <c r="V199" s="1">
        <v>45754</v>
      </c>
      <c r="W199" t="s">
        <v>540</v>
      </c>
      <c r="X199" t="s">
        <v>59</v>
      </c>
      <c r="Y199" t="s">
        <v>60</v>
      </c>
      <c r="Z199" t="s">
        <v>98</v>
      </c>
      <c r="AA199">
        <v>643</v>
      </c>
      <c r="AB199" t="s">
        <v>62</v>
      </c>
      <c r="AF199">
        <v>2025</v>
      </c>
      <c r="AH199" t="s">
        <v>63</v>
      </c>
      <c r="AL199" s="1">
        <v>2023</v>
      </c>
      <c r="AM199" t="s">
        <v>65</v>
      </c>
      <c r="AP199" t="s">
        <v>64</v>
      </c>
      <c r="AQ199" t="s">
        <v>539</v>
      </c>
      <c r="AR199">
        <v>110010</v>
      </c>
      <c r="BA199" s="4" t="str">
        <f t="shared" si="6"/>
        <v/>
      </c>
      <c r="BB199" s="4" t="str">
        <f t="shared" si="7"/>
        <v/>
      </c>
    </row>
    <row r="200" spans="1:54" hidden="1" x14ac:dyDescent="0.25">
      <c r="A200" t="s">
        <v>536</v>
      </c>
      <c r="B200" t="s">
        <v>537</v>
      </c>
      <c r="C200">
        <v>3</v>
      </c>
      <c r="D200" t="s">
        <v>52</v>
      </c>
      <c r="F200" t="s">
        <v>53</v>
      </c>
      <c r="G200">
        <v>430</v>
      </c>
      <c r="H200" t="s">
        <v>77</v>
      </c>
      <c r="I200">
        <v>0</v>
      </c>
      <c r="J200">
        <v>0.60035400000000005</v>
      </c>
      <c r="K200">
        <v>13.110353999999999</v>
      </c>
      <c r="L200">
        <v>13.110353999999999</v>
      </c>
      <c r="M200">
        <v>0.6</v>
      </c>
      <c r="N200">
        <v>40.769851389999999</v>
      </c>
      <c r="O200">
        <v>-82.378489779999995</v>
      </c>
      <c r="P200">
        <v>40.773975900000003</v>
      </c>
      <c r="Q200">
        <v>-82.369313270000006</v>
      </c>
      <c r="R200" t="s">
        <v>311</v>
      </c>
      <c r="S200" t="s">
        <v>362</v>
      </c>
      <c r="T200" s="1">
        <v>45290</v>
      </c>
      <c r="V200" s="1">
        <v>45754</v>
      </c>
      <c r="W200" t="s">
        <v>541</v>
      </c>
      <c r="X200" t="s">
        <v>79</v>
      </c>
      <c r="Y200" t="s">
        <v>60</v>
      </c>
      <c r="Z200" t="s">
        <v>98</v>
      </c>
      <c r="AA200">
        <v>643</v>
      </c>
      <c r="AB200" t="s">
        <v>62</v>
      </c>
      <c r="AD200" t="s">
        <v>64</v>
      </c>
      <c r="AE200" t="s">
        <v>64</v>
      </c>
      <c r="AF200">
        <v>2025</v>
      </c>
      <c r="AG200" s="1">
        <v>45098</v>
      </c>
      <c r="AH200" t="s">
        <v>63</v>
      </c>
      <c r="AL200" s="1">
        <v>45463</v>
      </c>
      <c r="AM200" t="s">
        <v>65</v>
      </c>
      <c r="AP200" t="s">
        <v>64</v>
      </c>
      <c r="AQ200" t="s">
        <v>542</v>
      </c>
      <c r="AR200">
        <v>110010</v>
      </c>
      <c r="BA200" s="4" t="str">
        <f t="shared" si="6"/>
        <v/>
      </c>
      <c r="BB200" s="4" t="str">
        <f t="shared" si="7"/>
        <v/>
      </c>
    </row>
    <row r="201" spans="1:54" hidden="1" x14ac:dyDescent="0.25">
      <c r="A201" t="s">
        <v>543</v>
      </c>
      <c r="B201" t="s">
        <v>544</v>
      </c>
      <c r="C201">
        <v>3</v>
      </c>
      <c r="D201" t="s">
        <v>52</v>
      </c>
      <c r="F201" t="s">
        <v>53</v>
      </c>
      <c r="G201">
        <v>511</v>
      </c>
      <c r="H201" t="s">
        <v>77</v>
      </c>
      <c r="I201">
        <v>0</v>
      </c>
      <c r="J201">
        <v>6.4509999999999996</v>
      </c>
      <c r="K201">
        <v>182.68299999999999</v>
      </c>
      <c r="L201">
        <v>182.68299999999999</v>
      </c>
      <c r="M201">
        <v>3.9999E-2</v>
      </c>
      <c r="N201">
        <v>40.845300109999997</v>
      </c>
      <c r="O201">
        <v>-82.298422939999995</v>
      </c>
      <c r="P201">
        <v>40.845660969999997</v>
      </c>
      <c r="Q201">
        <v>-82.298873909999998</v>
      </c>
      <c r="R201" t="s">
        <v>545</v>
      </c>
      <c r="S201" t="s">
        <v>138</v>
      </c>
      <c r="T201" s="1">
        <v>45290</v>
      </c>
      <c r="V201" s="1">
        <v>45754</v>
      </c>
      <c r="W201" t="s">
        <v>546</v>
      </c>
      <c r="X201" t="s">
        <v>59</v>
      </c>
      <c r="Y201" t="s">
        <v>60</v>
      </c>
      <c r="Z201" t="s">
        <v>61</v>
      </c>
      <c r="AA201">
        <v>643</v>
      </c>
      <c r="AB201" t="s">
        <v>62</v>
      </c>
      <c r="AF201">
        <v>2025</v>
      </c>
      <c r="AG201" s="1">
        <v>44733</v>
      </c>
      <c r="AH201" t="s">
        <v>63</v>
      </c>
      <c r="AL201" s="1">
        <v>45464</v>
      </c>
      <c r="AM201" t="s">
        <v>65</v>
      </c>
      <c r="AP201" t="s">
        <v>64</v>
      </c>
      <c r="AR201">
        <v>110010</v>
      </c>
      <c r="AT201">
        <v>110010</v>
      </c>
      <c r="BA201" s="4" t="str">
        <f t="shared" si="6"/>
        <v/>
      </c>
      <c r="BB201" s="4" t="str">
        <f t="shared" si="7"/>
        <v/>
      </c>
    </row>
    <row r="202" spans="1:54" hidden="1" x14ac:dyDescent="0.25">
      <c r="A202" t="s">
        <v>543</v>
      </c>
      <c r="B202" t="s">
        <v>544</v>
      </c>
      <c r="C202">
        <v>3</v>
      </c>
      <c r="D202" t="s">
        <v>52</v>
      </c>
      <c r="F202" t="s">
        <v>53</v>
      </c>
      <c r="G202">
        <v>511</v>
      </c>
      <c r="H202" t="s">
        <v>77</v>
      </c>
      <c r="I202">
        <v>0</v>
      </c>
      <c r="J202">
        <v>6.4509999999999996</v>
      </c>
      <c r="K202">
        <v>182.68299999999999</v>
      </c>
      <c r="L202">
        <v>182.68299999999999</v>
      </c>
      <c r="M202">
        <v>3.9999E-2</v>
      </c>
      <c r="N202">
        <v>40.845300109999997</v>
      </c>
      <c r="O202">
        <v>-82.298422939999995</v>
      </c>
      <c r="P202">
        <v>40.845660969999997</v>
      </c>
      <c r="Q202">
        <v>-82.298873909999998</v>
      </c>
      <c r="R202" t="s">
        <v>545</v>
      </c>
      <c r="S202" t="s">
        <v>138</v>
      </c>
      <c r="T202" s="1">
        <v>45290</v>
      </c>
      <c r="V202" s="1">
        <v>45754</v>
      </c>
      <c r="W202" t="s">
        <v>547</v>
      </c>
      <c r="X202" t="s">
        <v>79</v>
      </c>
      <c r="Y202" t="s">
        <v>68</v>
      </c>
      <c r="Z202" t="s">
        <v>61</v>
      </c>
      <c r="AA202">
        <v>643</v>
      </c>
      <c r="AB202" t="s">
        <v>69</v>
      </c>
      <c r="AF202">
        <v>2025</v>
      </c>
      <c r="AG202" s="1">
        <v>44740</v>
      </c>
      <c r="AH202" t="s">
        <v>63</v>
      </c>
      <c r="AL202" s="1">
        <v>45471</v>
      </c>
      <c r="AM202" t="s">
        <v>65</v>
      </c>
      <c r="AP202" t="s">
        <v>64</v>
      </c>
      <c r="AR202">
        <v>110010</v>
      </c>
      <c r="AT202">
        <v>110010</v>
      </c>
      <c r="BA202" s="4" t="str">
        <f t="shared" si="6"/>
        <v/>
      </c>
      <c r="BB202" s="4" t="str">
        <f t="shared" si="7"/>
        <v/>
      </c>
    </row>
    <row r="203" spans="1:54" hidden="1" x14ac:dyDescent="0.25">
      <c r="A203" t="s">
        <v>543</v>
      </c>
      <c r="B203" t="s">
        <v>544</v>
      </c>
      <c r="C203">
        <v>3</v>
      </c>
      <c r="D203" t="s">
        <v>52</v>
      </c>
      <c r="F203" t="s">
        <v>53</v>
      </c>
      <c r="G203">
        <v>511</v>
      </c>
      <c r="H203" t="s">
        <v>77</v>
      </c>
      <c r="I203">
        <v>0</v>
      </c>
      <c r="J203">
        <v>6.4509999999999996</v>
      </c>
      <c r="K203">
        <v>182.68299999999999</v>
      </c>
      <c r="L203">
        <v>182.68299999999999</v>
      </c>
      <c r="M203">
        <v>3.9989999999999998E-2</v>
      </c>
      <c r="N203">
        <v>40.845302330000003</v>
      </c>
      <c r="O203">
        <v>-82.298425449999996</v>
      </c>
      <c r="P203">
        <v>40.845659439999999</v>
      </c>
      <c r="Q203">
        <v>-82.298873380000003</v>
      </c>
      <c r="R203" t="s">
        <v>545</v>
      </c>
      <c r="S203" t="s">
        <v>138</v>
      </c>
      <c r="T203" s="1">
        <v>45290</v>
      </c>
      <c r="V203" s="1">
        <v>45754</v>
      </c>
      <c r="W203" t="s">
        <v>548</v>
      </c>
      <c r="X203" t="s">
        <v>79</v>
      </c>
      <c r="Y203" t="s">
        <v>60</v>
      </c>
      <c r="Z203" t="s">
        <v>98</v>
      </c>
      <c r="AA203">
        <v>643</v>
      </c>
      <c r="AB203" t="s">
        <v>62</v>
      </c>
      <c r="AD203" t="s">
        <v>64</v>
      </c>
      <c r="AE203" t="s">
        <v>64</v>
      </c>
      <c r="AF203">
        <v>2025</v>
      </c>
      <c r="AG203" s="1">
        <v>44740</v>
      </c>
      <c r="AH203" t="s">
        <v>63</v>
      </c>
      <c r="AL203" s="1">
        <v>45464</v>
      </c>
      <c r="AM203" t="s">
        <v>65</v>
      </c>
      <c r="AP203" t="s">
        <v>64</v>
      </c>
      <c r="AR203">
        <v>110010</v>
      </c>
      <c r="AT203">
        <v>110010</v>
      </c>
      <c r="BA203" s="4" t="str">
        <f t="shared" si="6"/>
        <v/>
      </c>
      <c r="BB203" s="4" t="str">
        <f t="shared" si="7"/>
        <v/>
      </c>
    </row>
    <row r="204" spans="1:54" s="5" customFormat="1" x14ac:dyDescent="0.25">
      <c r="A204" s="5" t="s">
        <v>80</v>
      </c>
      <c r="B204" s="5" t="s">
        <v>94</v>
      </c>
      <c r="C204" s="5">
        <v>3</v>
      </c>
      <c r="D204" s="5" t="s">
        <v>52</v>
      </c>
      <c r="F204" s="5" t="s">
        <v>82</v>
      </c>
      <c r="G204" s="5">
        <v>224</v>
      </c>
      <c r="H204" s="5" t="s">
        <v>77</v>
      </c>
      <c r="I204" s="5">
        <v>11.02908588</v>
      </c>
      <c r="J204" s="5">
        <v>11.07116102</v>
      </c>
      <c r="K204">
        <v>145.84516102000001</v>
      </c>
      <c r="L204">
        <v>145.84516102000001</v>
      </c>
      <c r="M204" s="5">
        <v>1.4E-2</v>
      </c>
      <c r="N204">
        <v>41.028318720000001</v>
      </c>
      <c r="O204">
        <v>-82.22387028</v>
      </c>
      <c r="P204">
        <v>41.028323270000001</v>
      </c>
      <c r="Q204">
        <v>-82.223057569999995</v>
      </c>
      <c r="R204" s="5" t="s">
        <v>95</v>
      </c>
      <c r="T204" s="1">
        <v>45290</v>
      </c>
      <c r="U204"/>
      <c r="V204" s="1">
        <v>45754</v>
      </c>
      <c r="W204" t="s">
        <v>96</v>
      </c>
      <c r="X204" t="s">
        <v>79</v>
      </c>
      <c r="Y204" s="5" t="s">
        <v>97</v>
      </c>
      <c r="Z204" s="5" t="s">
        <v>98</v>
      </c>
      <c r="AA204" s="5">
        <v>642</v>
      </c>
      <c r="AB204" t="s">
        <v>69</v>
      </c>
      <c r="AC204"/>
      <c r="AD204" t="s">
        <v>64</v>
      </c>
      <c r="AE204" t="s">
        <v>64</v>
      </c>
      <c r="AF204" s="5">
        <v>2025</v>
      </c>
      <c r="AG204" s="1">
        <v>44740</v>
      </c>
      <c r="AH204" t="s">
        <v>63</v>
      </c>
      <c r="AI204"/>
      <c r="AJ204"/>
      <c r="AK204"/>
      <c r="AL204" s="1">
        <v>45464</v>
      </c>
      <c r="AM204" t="s">
        <v>65</v>
      </c>
      <c r="AN204"/>
      <c r="AO204"/>
      <c r="AP204" t="s">
        <v>64</v>
      </c>
      <c r="AQ204"/>
      <c r="AR204" s="5">
        <v>110010</v>
      </c>
      <c r="AU204"/>
      <c r="AV204"/>
      <c r="AW204"/>
      <c r="AX204"/>
      <c r="AY204"/>
      <c r="AZ204"/>
      <c r="BA204" s="6" t="str">
        <f t="shared" si="6"/>
        <v>X</v>
      </c>
      <c r="BB204" s="6">
        <f t="shared" si="7"/>
        <v>642</v>
      </c>
    </row>
    <row r="205" spans="1:54" s="5" customFormat="1" x14ac:dyDescent="0.25">
      <c r="A205" s="5" t="s">
        <v>80</v>
      </c>
      <c r="B205" s="5" t="s">
        <v>99</v>
      </c>
      <c r="C205" s="5">
        <v>3</v>
      </c>
      <c r="D205" s="5" t="s">
        <v>52</v>
      </c>
      <c r="F205" s="5" t="s">
        <v>82</v>
      </c>
      <c r="G205" s="5">
        <v>224</v>
      </c>
      <c r="H205" s="5" t="s">
        <v>77</v>
      </c>
      <c r="I205" s="5">
        <v>11.10981439</v>
      </c>
      <c r="J205" s="5">
        <v>11.081</v>
      </c>
      <c r="K205">
        <v>145.85499999999999</v>
      </c>
      <c r="L205">
        <v>145.85499999999999</v>
      </c>
      <c r="M205" s="5">
        <v>0.03</v>
      </c>
      <c r="N205">
        <v>41.028303280000003</v>
      </c>
      <c r="O205">
        <v>-82.222310579999998</v>
      </c>
      <c r="P205">
        <v>41.028306309999998</v>
      </c>
      <c r="Q205">
        <v>-82.222877199999999</v>
      </c>
      <c r="R205" s="5" t="s">
        <v>100</v>
      </c>
      <c r="T205" s="1">
        <v>45290</v>
      </c>
      <c r="U205"/>
      <c r="V205" s="1">
        <v>45754</v>
      </c>
      <c r="W205" t="s">
        <v>101</v>
      </c>
      <c r="X205" t="s">
        <v>79</v>
      </c>
      <c r="Y205" s="5" t="s">
        <v>102</v>
      </c>
      <c r="Z205" s="5" t="s">
        <v>98</v>
      </c>
      <c r="AA205" s="5">
        <v>642</v>
      </c>
      <c r="AB205" t="s">
        <v>62</v>
      </c>
      <c r="AC205"/>
      <c r="AD205" t="s">
        <v>64</v>
      </c>
      <c r="AE205" t="s">
        <v>64</v>
      </c>
      <c r="AF205" s="5">
        <v>2025</v>
      </c>
      <c r="AG205" s="1">
        <v>44734</v>
      </c>
      <c r="AH205" t="s">
        <v>63</v>
      </c>
      <c r="AI205"/>
      <c r="AJ205"/>
      <c r="AK205"/>
      <c r="AL205" s="1">
        <v>45478</v>
      </c>
      <c r="AM205" t="s">
        <v>65</v>
      </c>
      <c r="AN205"/>
      <c r="AO205"/>
      <c r="AP205" t="s">
        <v>64</v>
      </c>
      <c r="AQ205" t="s">
        <v>103</v>
      </c>
      <c r="AR205" s="5">
        <v>110010</v>
      </c>
      <c r="AU205"/>
      <c r="AV205"/>
      <c r="AW205"/>
      <c r="AX205"/>
      <c r="AY205"/>
      <c r="AZ205"/>
      <c r="BA205" s="6" t="str">
        <f t="shared" si="6"/>
        <v>X</v>
      </c>
      <c r="BB205" s="6">
        <f t="shared" si="7"/>
        <v>642</v>
      </c>
    </row>
    <row r="206" spans="1:54" s="5" customFormat="1" x14ac:dyDescent="0.25">
      <c r="A206" s="5" t="s">
        <v>80</v>
      </c>
      <c r="B206" s="5" t="s">
        <v>104</v>
      </c>
      <c r="C206" s="5">
        <v>3</v>
      </c>
      <c r="D206" s="5" t="s">
        <v>52</v>
      </c>
      <c r="F206" s="5" t="s">
        <v>82</v>
      </c>
      <c r="G206" s="5">
        <v>224</v>
      </c>
      <c r="H206" s="5" t="s">
        <v>77</v>
      </c>
      <c r="I206" s="5">
        <v>11.113920070000001</v>
      </c>
      <c r="J206" s="5">
        <v>11.11385383</v>
      </c>
      <c r="K206">
        <v>145.88785383000001</v>
      </c>
      <c r="L206">
        <v>145.88785383000001</v>
      </c>
      <c r="M206" s="5">
        <v>1.4999999999999999E-2</v>
      </c>
      <c r="N206">
        <v>41.028354640000003</v>
      </c>
      <c r="O206">
        <v>-82.222230609999997</v>
      </c>
      <c r="P206">
        <v>41.02824537</v>
      </c>
      <c r="Q206">
        <v>-82.222233299999999</v>
      </c>
      <c r="R206" s="5" t="s">
        <v>95</v>
      </c>
      <c r="T206" s="1">
        <v>45290</v>
      </c>
      <c r="U206"/>
      <c r="V206" s="1">
        <v>45754</v>
      </c>
      <c r="W206" t="s">
        <v>105</v>
      </c>
      <c r="X206" t="s">
        <v>79</v>
      </c>
      <c r="Y206" s="5" t="s">
        <v>97</v>
      </c>
      <c r="Z206" s="5" t="s">
        <v>98</v>
      </c>
      <c r="AA206" s="5">
        <v>642</v>
      </c>
      <c r="AB206" t="s">
        <v>62</v>
      </c>
      <c r="AC206"/>
      <c r="AD206" t="s">
        <v>64</v>
      </c>
      <c r="AE206" t="s">
        <v>64</v>
      </c>
      <c r="AF206" s="5">
        <v>2025</v>
      </c>
      <c r="AG206" s="1">
        <v>44740</v>
      </c>
      <c r="AH206" t="s">
        <v>63</v>
      </c>
      <c r="AI206"/>
      <c r="AJ206"/>
      <c r="AK206"/>
      <c r="AL206" s="1">
        <v>45477</v>
      </c>
      <c r="AM206" t="s">
        <v>65</v>
      </c>
      <c r="AN206"/>
      <c r="AO206"/>
      <c r="AP206" t="s">
        <v>64</v>
      </c>
      <c r="AQ206" t="s">
        <v>103</v>
      </c>
      <c r="AR206" s="5">
        <v>110010</v>
      </c>
      <c r="AT206" s="5">
        <v>110010</v>
      </c>
      <c r="AU206"/>
      <c r="AV206"/>
      <c r="AW206"/>
      <c r="AX206"/>
      <c r="AY206"/>
      <c r="AZ206"/>
      <c r="BA206" s="6" t="str">
        <f t="shared" si="6"/>
        <v>X</v>
      </c>
      <c r="BB206" s="6">
        <f t="shared" si="7"/>
        <v>642</v>
      </c>
    </row>
    <row r="207" spans="1:54" s="5" customFormat="1" x14ac:dyDescent="0.25">
      <c r="A207" s="5" t="s">
        <v>80</v>
      </c>
      <c r="B207" s="5" t="s">
        <v>106</v>
      </c>
      <c r="C207" s="5">
        <v>3</v>
      </c>
      <c r="D207" s="5" t="s">
        <v>52</v>
      </c>
      <c r="F207" s="5" t="s">
        <v>82</v>
      </c>
      <c r="G207" s="5">
        <v>224</v>
      </c>
      <c r="H207" s="5" t="s">
        <v>77</v>
      </c>
      <c r="I207" s="5">
        <v>11.1319</v>
      </c>
      <c r="J207" s="5">
        <v>11.1319</v>
      </c>
      <c r="K207">
        <v>145.9059</v>
      </c>
      <c r="L207">
        <v>145.9059</v>
      </c>
      <c r="M207" s="5">
        <v>0.02</v>
      </c>
      <c r="N207">
        <v>41.028380179999999</v>
      </c>
      <c r="O207">
        <v>-82.221885110000002</v>
      </c>
      <c r="P207">
        <v>41.028210209999997</v>
      </c>
      <c r="Q207">
        <v>-82.221896509999993</v>
      </c>
      <c r="R207" s="5" t="s">
        <v>95</v>
      </c>
      <c r="T207" s="1">
        <v>45290</v>
      </c>
      <c r="U207"/>
      <c r="V207" s="1">
        <v>45754</v>
      </c>
      <c r="W207" t="s">
        <v>107</v>
      </c>
      <c r="X207" t="s">
        <v>79</v>
      </c>
      <c r="Y207" s="5" t="s">
        <v>97</v>
      </c>
      <c r="Z207" s="5" t="s">
        <v>98</v>
      </c>
      <c r="AA207" s="5">
        <v>642</v>
      </c>
      <c r="AB207" t="s">
        <v>62</v>
      </c>
      <c r="AC207"/>
      <c r="AD207" t="s">
        <v>64</v>
      </c>
      <c r="AE207" t="s">
        <v>64</v>
      </c>
      <c r="AF207" s="5">
        <v>2025</v>
      </c>
      <c r="AG207" s="1">
        <v>44740</v>
      </c>
      <c r="AH207" t="s">
        <v>63</v>
      </c>
      <c r="AI207"/>
      <c r="AJ207"/>
      <c r="AK207"/>
      <c r="AL207" s="1">
        <v>45464</v>
      </c>
      <c r="AM207" t="s">
        <v>65</v>
      </c>
      <c r="AN207"/>
      <c r="AO207"/>
      <c r="AP207" t="s">
        <v>64</v>
      </c>
      <c r="AQ207" t="s">
        <v>108</v>
      </c>
      <c r="AR207" s="5">
        <v>110010</v>
      </c>
      <c r="AT207" s="5">
        <v>110010</v>
      </c>
      <c r="AU207"/>
      <c r="AV207"/>
      <c r="AW207"/>
      <c r="AX207"/>
      <c r="AY207"/>
      <c r="AZ207"/>
      <c r="BA207" s="6" t="str">
        <f t="shared" si="6"/>
        <v>X</v>
      </c>
      <c r="BB207" s="6">
        <f t="shared" si="7"/>
        <v>642</v>
      </c>
    </row>
    <row r="208" spans="1:54" hidden="1" x14ac:dyDescent="0.25">
      <c r="A208" t="s">
        <v>553</v>
      </c>
      <c r="B208" t="s">
        <v>561</v>
      </c>
      <c r="C208">
        <v>3</v>
      </c>
      <c r="D208" t="s">
        <v>52</v>
      </c>
      <c r="F208" t="s">
        <v>53</v>
      </c>
      <c r="G208">
        <v>511</v>
      </c>
      <c r="H208" t="s">
        <v>54</v>
      </c>
      <c r="I208">
        <v>14.530200000000001</v>
      </c>
      <c r="J208">
        <v>0</v>
      </c>
      <c r="K208">
        <v>27.638999999999999</v>
      </c>
      <c r="L208">
        <v>27.638999999999999</v>
      </c>
      <c r="M208">
        <v>13.11</v>
      </c>
      <c r="N208">
        <v>40.883556730000002</v>
      </c>
      <c r="O208">
        <v>-82.317222580000006</v>
      </c>
      <c r="P208">
        <v>41.065806360000003</v>
      </c>
      <c r="Q208">
        <v>-82.304228739999999</v>
      </c>
      <c r="R208" t="s">
        <v>562</v>
      </c>
      <c r="S208" t="s">
        <v>563</v>
      </c>
      <c r="T208" s="1">
        <v>45290</v>
      </c>
      <c r="V208" s="1">
        <v>45757</v>
      </c>
      <c r="W208" t="s">
        <v>564</v>
      </c>
      <c r="X208" t="s">
        <v>565</v>
      </c>
      <c r="Y208" t="s">
        <v>60</v>
      </c>
      <c r="Z208" t="s">
        <v>61</v>
      </c>
      <c r="AA208">
        <v>642</v>
      </c>
      <c r="AB208" t="s">
        <v>62</v>
      </c>
      <c r="AE208" t="s">
        <v>57</v>
      </c>
      <c r="AF208">
        <v>2026</v>
      </c>
      <c r="AH208" t="s">
        <v>63</v>
      </c>
      <c r="AL208" s="1">
        <v>46243</v>
      </c>
      <c r="AM208" t="s">
        <v>65</v>
      </c>
      <c r="AO208" t="s">
        <v>566</v>
      </c>
      <c r="AP208" t="s">
        <v>64</v>
      </c>
      <c r="AQ208" t="s">
        <v>567</v>
      </c>
      <c r="AS208">
        <v>112637</v>
      </c>
      <c r="BA208" s="4" t="str">
        <f t="shared" si="6"/>
        <v/>
      </c>
      <c r="BB208" s="4" t="str">
        <f t="shared" si="7"/>
        <v/>
      </c>
    </row>
    <row r="209" spans="1:54" hidden="1" x14ac:dyDescent="0.25">
      <c r="A209" t="s">
        <v>553</v>
      </c>
      <c r="B209" t="s">
        <v>561</v>
      </c>
      <c r="C209">
        <v>3</v>
      </c>
      <c r="D209" t="s">
        <v>52</v>
      </c>
      <c r="F209" t="s">
        <v>53</v>
      </c>
      <c r="G209">
        <v>511</v>
      </c>
      <c r="H209" t="s">
        <v>54</v>
      </c>
      <c r="I209">
        <v>14.530200000000001</v>
      </c>
      <c r="J209">
        <v>0</v>
      </c>
      <c r="K209">
        <v>27.638999999999999</v>
      </c>
      <c r="L209">
        <v>27.638999999999999</v>
      </c>
      <c r="M209">
        <v>13.11</v>
      </c>
      <c r="N209">
        <v>40.883556730000002</v>
      </c>
      <c r="O209">
        <v>-82.317177670000007</v>
      </c>
      <c r="P209">
        <v>41.065806360000003</v>
      </c>
      <c r="Q209">
        <v>-82.304183820000006</v>
      </c>
      <c r="R209" t="s">
        <v>562</v>
      </c>
      <c r="S209" t="s">
        <v>563</v>
      </c>
      <c r="T209" s="1">
        <v>45290</v>
      </c>
      <c r="V209" s="1">
        <v>45757</v>
      </c>
      <c r="W209" t="s">
        <v>568</v>
      </c>
      <c r="X209" t="s">
        <v>565</v>
      </c>
      <c r="Y209" t="s">
        <v>68</v>
      </c>
      <c r="Z209" t="s">
        <v>61</v>
      </c>
      <c r="AA209">
        <v>642</v>
      </c>
      <c r="AB209" t="s">
        <v>69</v>
      </c>
      <c r="AE209" t="s">
        <v>57</v>
      </c>
      <c r="AF209">
        <v>2026</v>
      </c>
      <c r="AH209" t="s">
        <v>63</v>
      </c>
      <c r="AL209" s="1">
        <v>46243</v>
      </c>
      <c r="AM209" t="s">
        <v>65</v>
      </c>
      <c r="AO209" t="s">
        <v>566</v>
      </c>
      <c r="AP209" t="s">
        <v>64</v>
      </c>
      <c r="AQ209" t="s">
        <v>552</v>
      </c>
      <c r="AS209">
        <v>112637</v>
      </c>
      <c r="BA209" s="4" t="str">
        <f t="shared" si="6"/>
        <v/>
      </c>
      <c r="BB209" s="4" t="str">
        <f t="shared" si="7"/>
        <v/>
      </c>
    </row>
    <row r="210" spans="1:54" hidden="1" x14ac:dyDescent="0.25">
      <c r="A210" t="s">
        <v>553</v>
      </c>
      <c r="B210" t="s">
        <v>561</v>
      </c>
      <c r="C210">
        <v>3</v>
      </c>
      <c r="D210" t="s">
        <v>52</v>
      </c>
      <c r="F210" t="s">
        <v>53</v>
      </c>
      <c r="G210">
        <v>511</v>
      </c>
      <c r="H210" t="s">
        <v>389</v>
      </c>
      <c r="I210">
        <v>14.530200000000001</v>
      </c>
      <c r="J210">
        <v>0</v>
      </c>
      <c r="K210">
        <v>27.638999999999999</v>
      </c>
      <c r="L210">
        <v>27.638999999999999</v>
      </c>
      <c r="M210">
        <v>13.11</v>
      </c>
      <c r="N210">
        <v>40.883556730000002</v>
      </c>
      <c r="O210">
        <v>-82.317132749999999</v>
      </c>
      <c r="P210">
        <v>41.065806360000003</v>
      </c>
      <c r="Q210">
        <v>-82.304138910000006</v>
      </c>
      <c r="R210" t="s">
        <v>562</v>
      </c>
      <c r="S210" t="s">
        <v>563</v>
      </c>
      <c r="T210" s="1">
        <v>45290</v>
      </c>
      <c r="V210" s="1">
        <v>45757</v>
      </c>
      <c r="W210" t="s">
        <v>569</v>
      </c>
      <c r="X210" t="s">
        <v>565</v>
      </c>
      <c r="Y210" t="s">
        <v>60</v>
      </c>
      <c r="Z210" t="s">
        <v>61</v>
      </c>
      <c r="AA210">
        <v>642</v>
      </c>
      <c r="AB210" t="s">
        <v>61</v>
      </c>
      <c r="AC210" t="s">
        <v>557</v>
      </c>
      <c r="AD210" t="s">
        <v>64</v>
      </c>
      <c r="AE210" t="s">
        <v>57</v>
      </c>
      <c r="AF210">
        <v>2026</v>
      </c>
      <c r="AH210" t="s">
        <v>63</v>
      </c>
      <c r="AL210" s="1">
        <v>46243</v>
      </c>
      <c r="AM210" t="s">
        <v>65</v>
      </c>
      <c r="AO210" t="s">
        <v>566</v>
      </c>
      <c r="AP210" t="s">
        <v>64</v>
      </c>
      <c r="AQ210" t="s">
        <v>570</v>
      </c>
      <c r="AS210">
        <v>112637</v>
      </c>
      <c r="BA210" s="4" t="str">
        <f t="shared" si="6"/>
        <v/>
      </c>
      <c r="BB210" s="4" t="str">
        <f t="shared" si="7"/>
        <v/>
      </c>
    </row>
    <row r="211" spans="1:54" s="5" customFormat="1" x14ac:dyDescent="0.25">
      <c r="A211" s="5" t="s">
        <v>80</v>
      </c>
      <c r="B211" s="5" t="s">
        <v>109</v>
      </c>
      <c r="C211" s="5">
        <v>3</v>
      </c>
      <c r="D211" s="5" t="s">
        <v>52</v>
      </c>
      <c r="F211" s="5" t="s">
        <v>82</v>
      </c>
      <c r="G211" s="5">
        <v>224</v>
      </c>
      <c r="H211" s="5" t="s">
        <v>77</v>
      </c>
      <c r="I211" s="5">
        <v>11.13505318</v>
      </c>
      <c r="J211" s="5">
        <v>11.1660342</v>
      </c>
      <c r="K211">
        <v>145.94003420000001</v>
      </c>
      <c r="L211">
        <v>145.94003420000001</v>
      </c>
      <c r="M211" s="5">
        <v>0.03</v>
      </c>
      <c r="N211">
        <v>41.028332200000001</v>
      </c>
      <c r="O211">
        <v>-82.221823819999997</v>
      </c>
      <c r="P211">
        <v>41.028330680000003</v>
      </c>
      <c r="Q211">
        <v>-82.22123105</v>
      </c>
      <c r="R211" s="5" t="s">
        <v>110</v>
      </c>
      <c r="T211" s="1">
        <v>45290</v>
      </c>
      <c r="U211"/>
      <c r="V211" s="1">
        <v>45754</v>
      </c>
      <c r="W211" t="s">
        <v>111</v>
      </c>
      <c r="X211" t="s">
        <v>79</v>
      </c>
      <c r="Y211" s="5" t="s">
        <v>102</v>
      </c>
      <c r="Z211" s="5" t="s">
        <v>98</v>
      </c>
      <c r="AA211" s="5">
        <v>642</v>
      </c>
      <c r="AB211" t="s">
        <v>62</v>
      </c>
      <c r="AC211"/>
      <c r="AD211" t="s">
        <v>64</v>
      </c>
      <c r="AE211" t="s">
        <v>64</v>
      </c>
      <c r="AF211" s="5">
        <v>2025</v>
      </c>
      <c r="AG211" s="1">
        <v>44740</v>
      </c>
      <c r="AH211" t="s">
        <v>63</v>
      </c>
      <c r="AI211"/>
      <c r="AJ211"/>
      <c r="AK211"/>
      <c r="AL211" s="1">
        <v>45463</v>
      </c>
      <c r="AM211" t="s">
        <v>65</v>
      </c>
      <c r="AN211"/>
      <c r="AO211"/>
      <c r="AP211" t="s">
        <v>64</v>
      </c>
      <c r="AQ211" t="s">
        <v>112</v>
      </c>
      <c r="AR211" s="5">
        <v>110010</v>
      </c>
      <c r="AU211"/>
      <c r="AV211"/>
      <c r="AW211"/>
      <c r="AX211"/>
      <c r="AY211"/>
      <c r="AZ211"/>
      <c r="BA211" s="6" t="str">
        <f t="shared" si="6"/>
        <v>X</v>
      </c>
      <c r="BB211" s="6">
        <f t="shared" si="7"/>
        <v>642</v>
      </c>
    </row>
    <row r="212" spans="1:54" s="5" customFormat="1" x14ac:dyDescent="0.25">
      <c r="A212" s="5" t="s">
        <v>113</v>
      </c>
      <c r="B212" s="5" t="s">
        <v>114</v>
      </c>
      <c r="C212" s="5">
        <v>3</v>
      </c>
      <c r="D212" s="5" t="s">
        <v>52</v>
      </c>
      <c r="F212" s="5" t="s">
        <v>82</v>
      </c>
      <c r="G212" s="5">
        <v>250</v>
      </c>
      <c r="H212" s="5" t="s">
        <v>54</v>
      </c>
      <c r="I212" s="5">
        <v>0</v>
      </c>
      <c r="J212" s="5">
        <v>6.3390000000000004</v>
      </c>
      <c r="K212">
        <v>38.621400000000001</v>
      </c>
      <c r="L212">
        <v>38.621400000000001</v>
      </c>
      <c r="M212" s="5">
        <v>6.3399989999999997</v>
      </c>
      <c r="N212">
        <v>41.047833539999999</v>
      </c>
      <c r="O212">
        <v>-82.435940979999998</v>
      </c>
      <c r="P212">
        <v>40.973651189999998</v>
      </c>
      <c r="Q212">
        <v>-82.366659159999998</v>
      </c>
      <c r="R212" s="5" t="s">
        <v>83</v>
      </c>
      <c r="S212" s="5" t="s">
        <v>115</v>
      </c>
      <c r="T212" s="1">
        <v>45290</v>
      </c>
      <c r="U212"/>
      <c r="V212" s="1">
        <v>45754</v>
      </c>
      <c r="W212" t="s">
        <v>116</v>
      </c>
      <c r="X212" t="s">
        <v>59</v>
      </c>
      <c r="Y212" s="5" t="s">
        <v>60</v>
      </c>
      <c r="Z212" s="5" t="s">
        <v>61</v>
      </c>
      <c r="AA212" s="5">
        <v>642</v>
      </c>
      <c r="AB212" t="s">
        <v>62</v>
      </c>
      <c r="AC212"/>
      <c r="AD212"/>
      <c r="AE212"/>
      <c r="AF212" s="5">
        <v>2025</v>
      </c>
      <c r="AG212"/>
      <c r="AH212" t="s">
        <v>63</v>
      </c>
      <c r="AI212"/>
      <c r="AJ212"/>
      <c r="AK212"/>
      <c r="AL212" s="1">
        <v>2023</v>
      </c>
      <c r="AM212" t="s">
        <v>65</v>
      </c>
      <c r="AN212"/>
      <c r="AO212"/>
      <c r="AP212" t="s">
        <v>64</v>
      </c>
      <c r="AQ212" t="s">
        <v>117</v>
      </c>
      <c r="AR212" s="5">
        <v>110010</v>
      </c>
      <c r="AT212" s="5">
        <v>110010</v>
      </c>
      <c r="AU212"/>
      <c r="AV212"/>
      <c r="AW212"/>
      <c r="AX212"/>
      <c r="AY212"/>
      <c r="AZ212"/>
      <c r="BA212" s="6" t="str">
        <f t="shared" si="6"/>
        <v>X</v>
      </c>
      <c r="BB212" s="6">
        <f t="shared" si="7"/>
        <v>642</v>
      </c>
    </row>
    <row r="213" spans="1:54" s="5" customFormat="1" x14ac:dyDescent="0.25">
      <c r="A213" s="5" t="s">
        <v>113</v>
      </c>
      <c r="B213" s="5" t="s">
        <v>114</v>
      </c>
      <c r="C213" s="5">
        <v>3</v>
      </c>
      <c r="D213" s="5" t="s">
        <v>52</v>
      </c>
      <c r="F213" s="5" t="s">
        <v>82</v>
      </c>
      <c r="G213" s="5">
        <v>250</v>
      </c>
      <c r="H213" s="5" t="s">
        <v>54</v>
      </c>
      <c r="I213" s="5">
        <v>0</v>
      </c>
      <c r="J213" s="5">
        <v>6.3390000000000004</v>
      </c>
      <c r="K213">
        <v>38.621400000000001</v>
      </c>
      <c r="L213">
        <v>38.621400000000001</v>
      </c>
      <c r="M213" s="5">
        <v>6.3399989999999997</v>
      </c>
      <c r="N213">
        <v>41.047833789999999</v>
      </c>
      <c r="O213">
        <v>-82.435940639999998</v>
      </c>
      <c r="P213">
        <v>40.973651189999998</v>
      </c>
      <c r="Q213">
        <v>-82.366659159999998</v>
      </c>
      <c r="R213" s="5" t="s">
        <v>83</v>
      </c>
      <c r="S213" s="5" t="s">
        <v>115</v>
      </c>
      <c r="T213" s="1">
        <v>45290</v>
      </c>
      <c r="U213"/>
      <c r="V213" s="1">
        <v>45754</v>
      </c>
      <c r="W213" t="s">
        <v>118</v>
      </c>
      <c r="X213" t="s">
        <v>59</v>
      </c>
      <c r="Y213" s="5" t="s">
        <v>68</v>
      </c>
      <c r="Z213" s="5" t="s">
        <v>61</v>
      </c>
      <c r="AA213" s="5">
        <v>642</v>
      </c>
      <c r="AB213" t="s">
        <v>69</v>
      </c>
      <c r="AC213"/>
      <c r="AD213"/>
      <c r="AE213"/>
      <c r="AF213" s="5">
        <v>2025</v>
      </c>
      <c r="AG213"/>
      <c r="AH213" t="s">
        <v>63</v>
      </c>
      <c r="AI213"/>
      <c r="AJ213"/>
      <c r="AK213"/>
      <c r="AL213" s="1">
        <v>2023</v>
      </c>
      <c r="AM213" t="s">
        <v>65</v>
      </c>
      <c r="AN213"/>
      <c r="AO213"/>
      <c r="AP213" t="s">
        <v>64</v>
      </c>
      <c r="AQ213" t="s">
        <v>119</v>
      </c>
      <c r="AR213" s="5">
        <v>110010</v>
      </c>
      <c r="AT213" s="5">
        <v>110010</v>
      </c>
      <c r="AU213"/>
      <c r="AV213"/>
      <c r="AW213"/>
      <c r="AX213"/>
      <c r="AY213"/>
      <c r="AZ213"/>
      <c r="BA213" s="6" t="str">
        <f t="shared" si="6"/>
        <v>X</v>
      </c>
      <c r="BB213" s="6">
        <f t="shared" si="7"/>
        <v>642</v>
      </c>
    </row>
    <row r="214" spans="1:54" hidden="1" x14ac:dyDescent="0.25">
      <c r="A214" t="s">
        <v>553</v>
      </c>
      <c r="B214" t="s">
        <v>575</v>
      </c>
      <c r="C214">
        <v>3</v>
      </c>
      <c r="D214" t="s">
        <v>52</v>
      </c>
      <c r="F214" t="s">
        <v>53</v>
      </c>
      <c r="G214">
        <v>511</v>
      </c>
      <c r="H214" t="s">
        <v>77</v>
      </c>
      <c r="I214">
        <v>22.980599999999999</v>
      </c>
      <c r="J214">
        <v>27.638999999999999</v>
      </c>
      <c r="K214">
        <v>27.638999999999999</v>
      </c>
      <c r="L214">
        <v>27.638999999999999</v>
      </c>
      <c r="M214">
        <v>4.6589999999999998</v>
      </c>
      <c r="N214">
        <v>40.998293439999998</v>
      </c>
      <c r="O214">
        <v>-82.305417590000005</v>
      </c>
      <c r="P214">
        <v>41.065798379999997</v>
      </c>
      <c r="Q214">
        <v>-82.304179750000003</v>
      </c>
      <c r="R214" t="s">
        <v>562</v>
      </c>
      <c r="S214" t="s">
        <v>563</v>
      </c>
      <c r="T214" s="1">
        <v>45290</v>
      </c>
      <c r="V214" s="1">
        <v>45757</v>
      </c>
      <c r="W214" t="s">
        <v>576</v>
      </c>
      <c r="X214" t="s">
        <v>79</v>
      </c>
      <c r="Y214" t="s">
        <v>60</v>
      </c>
      <c r="Z214" t="s">
        <v>61</v>
      </c>
      <c r="AA214">
        <v>642</v>
      </c>
      <c r="AB214" t="s">
        <v>62</v>
      </c>
      <c r="AC214" t="s">
        <v>557</v>
      </c>
      <c r="AD214" t="s">
        <v>64</v>
      </c>
      <c r="AE214" t="s">
        <v>57</v>
      </c>
      <c r="AF214">
        <v>2026</v>
      </c>
      <c r="AH214" t="s">
        <v>63</v>
      </c>
      <c r="AL214" s="1">
        <v>46243</v>
      </c>
      <c r="AM214" t="s">
        <v>65</v>
      </c>
      <c r="AP214" t="s">
        <v>64</v>
      </c>
      <c r="AS214">
        <v>112637</v>
      </c>
      <c r="BA214" s="4" t="str">
        <f t="shared" si="6"/>
        <v/>
      </c>
      <c r="BB214" s="4" t="str">
        <f t="shared" si="7"/>
        <v/>
      </c>
    </row>
    <row r="215" spans="1:54" hidden="1" x14ac:dyDescent="0.25">
      <c r="A215" t="s">
        <v>553</v>
      </c>
      <c r="B215" t="s">
        <v>575</v>
      </c>
      <c r="C215">
        <v>3</v>
      </c>
      <c r="D215" t="s">
        <v>52</v>
      </c>
      <c r="F215" t="s">
        <v>53</v>
      </c>
      <c r="G215">
        <v>511</v>
      </c>
      <c r="H215" t="s">
        <v>77</v>
      </c>
      <c r="I215">
        <v>22.980599999999999</v>
      </c>
      <c r="J215">
        <v>27.638999999999999</v>
      </c>
      <c r="K215">
        <v>27.638999999999999</v>
      </c>
      <c r="L215">
        <v>27.638999999999999</v>
      </c>
      <c r="M215">
        <v>4.6589999999999998</v>
      </c>
      <c r="N215">
        <v>40.998293439999998</v>
      </c>
      <c r="O215">
        <v>-82.305417590000005</v>
      </c>
      <c r="P215">
        <v>41.065798379999997</v>
      </c>
      <c r="Q215">
        <v>-82.304179750000003</v>
      </c>
      <c r="R215" t="s">
        <v>562</v>
      </c>
      <c r="S215" t="s">
        <v>563</v>
      </c>
      <c r="T215" s="1">
        <v>45290</v>
      </c>
      <c r="V215" s="1">
        <v>45757</v>
      </c>
      <c r="W215" t="s">
        <v>577</v>
      </c>
      <c r="X215" t="s">
        <v>79</v>
      </c>
      <c r="Y215" t="s">
        <v>68</v>
      </c>
      <c r="Z215" t="s">
        <v>61</v>
      </c>
      <c r="AA215">
        <v>642</v>
      </c>
      <c r="AB215" t="s">
        <v>69</v>
      </c>
      <c r="AC215" t="s">
        <v>557</v>
      </c>
      <c r="AD215" t="s">
        <v>64</v>
      </c>
      <c r="AE215" t="s">
        <v>57</v>
      </c>
      <c r="AF215">
        <v>2026</v>
      </c>
      <c r="AH215" t="s">
        <v>63</v>
      </c>
      <c r="AL215" s="1">
        <v>46243</v>
      </c>
      <c r="AM215" t="s">
        <v>65</v>
      </c>
      <c r="AP215" t="s">
        <v>64</v>
      </c>
      <c r="AS215">
        <v>112637</v>
      </c>
      <c r="BA215" s="4" t="str">
        <f t="shared" si="6"/>
        <v/>
      </c>
      <c r="BB215" s="4" t="str">
        <f t="shared" si="7"/>
        <v/>
      </c>
    </row>
    <row r="216" spans="1:54" hidden="1" x14ac:dyDescent="0.25">
      <c r="A216" t="s">
        <v>553</v>
      </c>
      <c r="B216" t="s">
        <v>575</v>
      </c>
      <c r="C216">
        <v>3</v>
      </c>
      <c r="D216" t="s">
        <v>52</v>
      </c>
      <c r="F216" t="s">
        <v>53</v>
      </c>
      <c r="G216">
        <v>511</v>
      </c>
      <c r="H216" t="s">
        <v>77</v>
      </c>
      <c r="I216">
        <v>22.980599999999999</v>
      </c>
      <c r="J216">
        <v>27.638999999999999</v>
      </c>
      <c r="K216">
        <v>27.638999999999999</v>
      </c>
      <c r="L216">
        <v>27.638999999999999</v>
      </c>
      <c r="M216">
        <v>4.6589999999999998</v>
      </c>
      <c r="N216">
        <v>40.998293439999998</v>
      </c>
      <c r="O216">
        <v>-82.305417590000005</v>
      </c>
      <c r="P216">
        <v>41.065798379999997</v>
      </c>
      <c r="Q216">
        <v>-82.304179750000003</v>
      </c>
      <c r="R216" t="s">
        <v>562</v>
      </c>
      <c r="S216" t="s">
        <v>563</v>
      </c>
      <c r="T216" s="1">
        <v>45290</v>
      </c>
      <c r="V216" s="1">
        <v>45757</v>
      </c>
      <c r="W216" t="s">
        <v>578</v>
      </c>
      <c r="X216" t="s">
        <v>79</v>
      </c>
      <c r="Y216" t="s">
        <v>60</v>
      </c>
      <c r="Z216" t="s">
        <v>61</v>
      </c>
      <c r="AA216">
        <v>642</v>
      </c>
      <c r="AB216" t="s">
        <v>62</v>
      </c>
      <c r="AC216" t="s">
        <v>557</v>
      </c>
      <c r="AD216" t="s">
        <v>64</v>
      </c>
      <c r="AE216" t="s">
        <v>57</v>
      </c>
      <c r="AF216">
        <v>2026</v>
      </c>
      <c r="AH216" t="s">
        <v>63</v>
      </c>
      <c r="AL216" s="1">
        <v>46243</v>
      </c>
      <c r="AM216" t="s">
        <v>65</v>
      </c>
      <c r="AP216" t="s">
        <v>64</v>
      </c>
      <c r="AS216">
        <v>112637</v>
      </c>
      <c r="BA216" s="4" t="str">
        <f t="shared" si="6"/>
        <v/>
      </c>
      <c r="BB216" s="4" t="str">
        <f t="shared" si="7"/>
        <v/>
      </c>
    </row>
    <row r="217" spans="1:54" s="5" customFormat="1" x14ac:dyDescent="0.25">
      <c r="A217" s="5" t="s">
        <v>113</v>
      </c>
      <c r="B217" s="5" t="s">
        <v>114</v>
      </c>
      <c r="C217" s="5">
        <v>3</v>
      </c>
      <c r="D217" s="5" t="s">
        <v>52</v>
      </c>
      <c r="F217" s="5" t="s">
        <v>82</v>
      </c>
      <c r="G217" s="5">
        <v>250</v>
      </c>
      <c r="H217" s="5" t="s">
        <v>77</v>
      </c>
      <c r="I217" s="5">
        <v>0</v>
      </c>
      <c r="J217" s="5">
        <v>6.3390000000000004</v>
      </c>
      <c r="K217">
        <v>38.621400000000001</v>
      </c>
      <c r="L217">
        <v>38.621400000000001</v>
      </c>
      <c r="M217" s="5">
        <v>6.34</v>
      </c>
      <c r="N217">
        <v>41.047833959999998</v>
      </c>
      <c r="O217">
        <v>-82.435940900000006</v>
      </c>
      <c r="P217">
        <v>40.973656499999997</v>
      </c>
      <c r="Q217">
        <v>-82.366662439999999</v>
      </c>
      <c r="R217" s="5" t="s">
        <v>83</v>
      </c>
      <c r="S217" s="5" t="s">
        <v>115</v>
      </c>
      <c r="T217" s="1">
        <v>45290</v>
      </c>
      <c r="U217"/>
      <c r="V217" s="1">
        <v>45754</v>
      </c>
      <c r="W217" t="s">
        <v>120</v>
      </c>
      <c r="X217" t="s">
        <v>79</v>
      </c>
      <c r="Y217" s="5" t="s">
        <v>60</v>
      </c>
      <c r="Z217" s="5" t="s">
        <v>61</v>
      </c>
      <c r="AA217" s="5">
        <v>642</v>
      </c>
      <c r="AB217" t="s">
        <v>62</v>
      </c>
      <c r="AC217"/>
      <c r="AD217" t="s">
        <v>64</v>
      </c>
      <c r="AE217" t="s">
        <v>64</v>
      </c>
      <c r="AF217" s="5">
        <v>2025</v>
      </c>
      <c r="AG217" s="1">
        <v>45091</v>
      </c>
      <c r="AH217" t="s">
        <v>63</v>
      </c>
      <c r="AI217"/>
      <c r="AJ217"/>
      <c r="AK217"/>
      <c r="AL217" s="1">
        <v>45470</v>
      </c>
      <c r="AM217" t="s">
        <v>65</v>
      </c>
      <c r="AN217"/>
      <c r="AO217"/>
      <c r="AP217" t="s">
        <v>64</v>
      </c>
      <c r="AQ217"/>
      <c r="AR217" s="5">
        <v>110010</v>
      </c>
      <c r="AT217" s="5">
        <v>110010</v>
      </c>
      <c r="AU217"/>
      <c r="AV217"/>
      <c r="AW217"/>
      <c r="AX217"/>
      <c r="AY217"/>
      <c r="AZ217"/>
      <c r="BA217" s="6" t="str">
        <f t="shared" si="6"/>
        <v>X</v>
      </c>
      <c r="BB217" s="6">
        <f t="shared" si="7"/>
        <v>642</v>
      </c>
    </row>
    <row r="218" spans="1:54" s="5" customFormat="1" x14ac:dyDescent="0.25">
      <c r="A218" s="5" t="s">
        <v>113</v>
      </c>
      <c r="B218" s="5" t="s">
        <v>121</v>
      </c>
      <c r="C218" s="5">
        <v>3</v>
      </c>
      <c r="D218" s="5" t="s">
        <v>52</v>
      </c>
      <c r="F218" s="5" t="s">
        <v>82</v>
      </c>
      <c r="G218" s="5">
        <v>250</v>
      </c>
      <c r="H218" s="5" t="s">
        <v>77</v>
      </c>
      <c r="I218" s="5">
        <v>1.55546425</v>
      </c>
      <c r="J218" s="5">
        <v>1.4747427399999999</v>
      </c>
      <c r="K218">
        <v>33.756719539999999</v>
      </c>
      <c r="L218">
        <v>33.756719539999999</v>
      </c>
      <c r="M218" s="5">
        <v>0.02</v>
      </c>
      <c r="N218">
        <v>41.029921059999999</v>
      </c>
      <c r="O218">
        <v>-82.41806794</v>
      </c>
      <c r="P218">
        <v>41.030970420000003</v>
      </c>
      <c r="Q218">
        <v>-82.418748550000004</v>
      </c>
      <c r="R218" s="5" t="s">
        <v>122</v>
      </c>
      <c r="T218" s="1">
        <v>45290</v>
      </c>
      <c r="U218"/>
      <c r="V218" s="1">
        <v>45754</v>
      </c>
      <c r="W218" t="s">
        <v>123</v>
      </c>
      <c r="X218" t="s">
        <v>79</v>
      </c>
      <c r="Y218" s="5" t="s">
        <v>97</v>
      </c>
      <c r="Z218" s="5" t="s">
        <v>98</v>
      </c>
      <c r="AA218" s="5">
        <v>642</v>
      </c>
      <c r="AB218" t="s">
        <v>69</v>
      </c>
      <c r="AC218"/>
      <c r="AD218" t="s">
        <v>64</v>
      </c>
      <c r="AE218" t="s">
        <v>64</v>
      </c>
      <c r="AF218" s="5">
        <v>2025</v>
      </c>
      <c r="AG218" s="1">
        <v>44012</v>
      </c>
      <c r="AH218" t="s">
        <v>63</v>
      </c>
      <c r="AI218"/>
      <c r="AJ218"/>
      <c r="AK218"/>
      <c r="AL218" s="1">
        <v>45463</v>
      </c>
      <c r="AM218" t="s">
        <v>65</v>
      </c>
      <c r="AN218"/>
      <c r="AO218"/>
      <c r="AP218" t="s">
        <v>64</v>
      </c>
      <c r="AQ218"/>
      <c r="AR218" s="5">
        <v>110010</v>
      </c>
      <c r="AT218" s="5">
        <v>110010</v>
      </c>
      <c r="AU218"/>
      <c r="AV218"/>
      <c r="AW218"/>
      <c r="AX218"/>
      <c r="AY218"/>
      <c r="AZ218"/>
      <c r="BA218" s="6" t="str">
        <f t="shared" si="6"/>
        <v>X</v>
      </c>
      <c r="BB218" s="6">
        <f t="shared" si="7"/>
        <v>642</v>
      </c>
    </row>
    <row r="219" spans="1:54" s="5" customFormat="1" x14ac:dyDescent="0.25">
      <c r="A219" s="5" t="s">
        <v>113</v>
      </c>
      <c r="B219" s="5" t="s">
        <v>124</v>
      </c>
      <c r="C219" s="5">
        <v>3</v>
      </c>
      <c r="D219" s="5" t="s">
        <v>52</v>
      </c>
      <c r="F219" s="5" t="s">
        <v>82</v>
      </c>
      <c r="G219" s="5">
        <v>250</v>
      </c>
      <c r="H219" s="5" t="s">
        <v>77</v>
      </c>
      <c r="I219" s="5">
        <v>1.55717401</v>
      </c>
      <c r="J219" s="5">
        <v>1.5944714799999999</v>
      </c>
      <c r="K219">
        <v>33.876471479999999</v>
      </c>
      <c r="L219">
        <v>33.876471479999999</v>
      </c>
      <c r="M219" s="5">
        <v>0.04</v>
      </c>
      <c r="N219">
        <v>41.02988363</v>
      </c>
      <c r="O219">
        <v>-82.418094769999996</v>
      </c>
      <c r="P219">
        <v>41.029398139999998</v>
      </c>
      <c r="Q219">
        <v>-82.417778260000006</v>
      </c>
      <c r="R219" s="5" t="s">
        <v>122</v>
      </c>
      <c r="T219" s="1">
        <v>45290</v>
      </c>
      <c r="U219"/>
      <c r="V219" s="1">
        <v>45754</v>
      </c>
      <c r="W219" t="s">
        <v>125</v>
      </c>
      <c r="X219" t="s">
        <v>79</v>
      </c>
      <c r="Y219" s="5" t="s">
        <v>102</v>
      </c>
      <c r="Z219" s="5" t="s">
        <v>98</v>
      </c>
      <c r="AA219" s="5">
        <v>642</v>
      </c>
      <c r="AB219" t="s">
        <v>62</v>
      </c>
      <c r="AC219"/>
      <c r="AD219" t="s">
        <v>64</v>
      </c>
      <c r="AE219" t="s">
        <v>64</v>
      </c>
      <c r="AF219" s="5">
        <v>2025</v>
      </c>
      <c r="AG219" s="1">
        <v>44005</v>
      </c>
      <c r="AH219" t="s">
        <v>63</v>
      </c>
      <c r="AI219"/>
      <c r="AJ219"/>
      <c r="AK219"/>
      <c r="AL219" s="1">
        <v>45471</v>
      </c>
      <c r="AM219" t="s">
        <v>65</v>
      </c>
      <c r="AN219"/>
      <c r="AO219"/>
      <c r="AP219" t="s">
        <v>64</v>
      </c>
      <c r="AQ219"/>
      <c r="AR219" s="5">
        <v>110010</v>
      </c>
      <c r="AU219"/>
      <c r="AV219"/>
      <c r="AW219"/>
      <c r="AX219"/>
      <c r="AY219"/>
      <c r="AZ219"/>
      <c r="BA219" s="6" t="str">
        <f t="shared" si="6"/>
        <v>X</v>
      </c>
      <c r="BB219" s="6">
        <f t="shared" si="7"/>
        <v>642</v>
      </c>
    </row>
    <row r="220" spans="1:54" s="5" customFormat="1" x14ac:dyDescent="0.25">
      <c r="A220" s="5" t="s">
        <v>113</v>
      </c>
      <c r="B220" s="5" t="s">
        <v>126</v>
      </c>
      <c r="C220" s="5">
        <v>3</v>
      </c>
      <c r="D220" s="5" t="s">
        <v>52</v>
      </c>
      <c r="F220" s="5" t="s">
        <v>82</v>
      </c>
      <c r="G220" s="5">
        <v>250</v>
      </c>
      <c r="H220" s="5" t="s">
        <v>77</v>
      </c>
      <c r="I220" s="5">
        <v>1.6235031099999999</v>
      </c>
      <c r="J220" s="5">
        <v>1.6698986</v>
      </c>
      <c r="K220">
        <v>33.9518986</v>
      </c>
      <c r="L220">
        <v>33.9518986</v>
      </c>
      <c r="M220" s="5">
        <v>0.05</v>
      </c>
      <c r="N220">
        <v>41.029032919999999</v>
      </c>
      <c r="O220">
        <v>-82.417500660000002</v>
      </c>
      <c r="P220">
        <v>41.028426779999997</v>
      </c>
      <c r="Q220">
        <v>-82.417117099999999</v>
      </c>
      <c r="R220" s="5" t="s">
        <v>127</v>
      </c>
      <c r="T220" s="1">
        <v>45290</v>
      </c>
      <c r="U220"/>
      <c r="V220" s="1">
        <v>45754</v>
      </c>
      <c r="W220" t="s">
        <v>128</v>
      </c>
      <c r="X220" t="s">
        <v>79</v>
      </c>
      <c r="Y220" s="5" t="s">
        <v>102</v>
      </c>
      <c r="Z220" s="5" t="s">
        <v>98</v>
      </c>
      <c r="AA220" s="5">
        <v>642</v>
      </c>
      <c r="AB220" t="s">
        <v>62</v>
      </c>
      <c r="AC220"/>
      <c r="AD220" t="s">
        <v>64</v>
      </c>
      <c r="AE220" t="s">
        <v>64</v>
      </c>
      <c r="AF220" s="5">
        <v>2025</v>
      </c>
      <c r="AG220" s="1">
        <v>44011</v>
      </c>
      <c r="AH220" t="s">
        <v>63</v>
      </c>
      <c r="AI220"/>
      <c r="AJ220"/>
      <c r="AK220"/>
      <c r="AL220" s="1">
        <v>45462</v>
      </c>
      <c r="AM220" t="s">
        <v>65</v>
      </c>
      <c r="AN220"/>
      <c r="AO220"/>
      <c r="AP220" t="s">
        <v>64</v>
      </c>
      <c r="AQ220"/>
      <c r="AR220" s="5">
        <v>110010</v>
      </c>
      <c r="AU220"/>
      <c r="AV220"/>
      <c r="AW220"/>
      <c r="AX220"/>
      <c r="AY220"/>
      <c r="AZ220"/>
      <c r="BA220" s="6" t="str">
        <f t="shared" si="6"/>
        <v>X</v>
      </c>
      <c r="BB220" s="6">
        <f t="shared" si="7"/>
        <v>642</v>
      </c>
    </row>
    <row r="221" spans="1:54" hidden="1" x14ac:dyDescent="0.25">
      <c r="A221" t="s">
        <v>586</v>
      </c>
      <c r="B221" t="s">
        <v>587</v>
      </c>
      <c r="C221">
        <v>3</v>
      </c>
      <c r="D221" t="s">
        <v>52</v>
      </c>
      <c r="F221" t="s">
        <v>53</v>
      </c>
      <c r="G221">
        <v>545</v>
      </c>
      <c r="H221" t="s">
        <v>77</v>
      </c>
      <c r="I221">
        <v>0</v>
      </c>
      <c r="J221">
        <v>4.9897999999999998</v>
      </c>
      <c r="K221">
        <v>16.469799999999999</v>
      </c>
      <c r="L221">
        <v>16.469799999999999</v>
      </c>
      <c r="M221">
        <v>4.9899899999999997</v>
      </c>
      <c r="N221">
        <v>40.89950632</v>
      </c>
      <c r="O221">
        <v>-82.416038610000001</v>
      </c>
      <c r="P221">
        <v>40.960787809999999</v>
      </c>
      <c r="Q221">
        <v>-82.366380809999995</v>
      </c>
      <c r="R221" t="s">
        <v>311</v>
      </c>
      <c r="S221" t="s">
        <v>115</v>
      </c>
      <c r="T221" s="1">
        <v>45290</v>
      </c>
      <c r="V221" s="1">
        <v>45757</v>
      </c>
      <c r="W221" t="s">
        <v>588</v>
      </c>
      <c r="X221" t="s">
        <v>79</v>
      </c>
      <c r="Y221" t="s">
        <v>60</v>
      </c>
      <c r="Z221" t="s">
        <v>61</v>
      </c>
      <c r="AA221">
        <v>642</v>
      </c>
      <c r="AB221" t="s">
        <v>62</v>
      </c>
      <c r="AE221" t="s">
        <v>57</v>
      </c>
      <c r="AF221">
        <v>2026</v>
      </c>
      <c r="AH221" t="s">
        <v>63</v>
      </c>
      <c r="AL221" s="1">
        <v>46246</v>
      </c>
      <c r="AM221" t="s">
        <v>65</v>
      </c>
      <c r="AO221" t="s">
        <v>589</v>
      </c>
      <c r="AP221" t="s">
        <v>64</v>
      </c>
      <c r="AQ221" t="s">
        <v>590</v>
      </c>
      <c r="AS221">
        <v>107970</v>
      </c>
      <c r="BA221" s="4" t="str">
        <f t="shared" si="6"/>
        <v/>
      </c>
      <c r="BB221" s="4" t="str">
        <f t="shared" si="7"/>
        <v/>
      </c>
    </row>
    <row r="222" spans="1:54" hidden="1" x14ac:dyDescent="0.25">
      <c r="A222" t="s">
        <v>586</v>
      </c>
      <c r="B222" t="s">
        <v>587</v>
      </c>
      <c r="C222">
        <v>3</v>
      </c>
      <c r="D222" t="s">
        <v>52</v>
      </c>
      <c r="F222" t="s">
        <v>53</v>
      </c>
      <c r="G222">
        <v>545</v>
      </c>
      <c r="H222" t="s">
        <v>77</v>
      </c>
      <c r="I222">
        <v>0</v>
      </c>
      <c r="J222">
        <v>4.9897999999999998</v>
      </c>
      <c r="K222">
        <v>16.469799999999999</v>
      </c>
      <c r="L222">
        <v>16.469799999999999</v>
      </c>
      <c r="M222">
        <v>4.9899899999999997</v>
      </c>
      <c r="N222">
        <v>40.89950632</v>
      </c>
      <c r="O222">
        <v>-82.416038610000001</v>
      </c>
      <c r="P222">
        <v>40.960787809999999</v>
      </c>
      <c r="Q222">
        <v>-82.366380809999995</v>
      </c>
      <c r="R222" t="s">
        <v>311</v>
      </c>
      <c r="S222" t="s">
        <v>115</v>
      </c>
      <c r="T222" s="1">
        <v>45290</v>
      </c>
      <c r="V222" s="1">
        <v>45757</v>
      </c>
      <c r="W222" t="s">
        <v>591</v>
      </c>
      <c r="X222" t="s">
        <v>79</v>
      </c>
      <c r="Y222" t="s">
        <v>68</v>
      </c>
      <c r="Z222" t="s">
        <v>61</v>
      </c>
      <c r="AA222">
        <v>642</v>
      </c>
      <c r="AB222" t="s">
        <v>69</v>
      </c>
      <c r="AE222" t="s">
        <v>57</v>
      </c>
      <c r="AF222">
        <v>2026</v>
      </c>
      <c r="AH222" t="s">
        <v>63</v>
      </c>
      <c r="AL222" s="1">
        <v>46246</v>
      </c>
      <c r="AM222" t="s">
        <v>65</v>
      </c>
      <c r="AO222" t="s">
        <v>589</v>
      </c>
      <c r="AP222" t="s">
        <v>64</v>
      </c>
      <c r="AQ222" t="s">
        <v>590</v>
      </c>
      <c r="AS222">
        <v>107970</v>
      </c>
      <c r="BA222" s="4" t="str">
        <f t="shared" si="6"/>
        <v/>
      </c>
      <c r="BB222" s="4" t="str">
        <f t="shared" si="7"/>
        <v/>
      </c>
    </row>
    <row r="223" spans="1:54" hidden="1" x14ac:dyDescent="0.25">
      <c r="A223" t="s">
        <v>586</v>
      </c>
      <c r="B223" t="s">
        <v>587</v>
      </c>
      <c r="C223">
        <v>3</v>
      </c>
      <c r="D223" t="s">
        <v>52</v>
      </c>
      <c r="F223" t="s">
        <v>53</v>
      </c>
      <c r="G223">
        <v>545</v>
      </c>
      <c r="H223" t="s">
        <v>77</v>
      </c>
      <c r="I223">
        <v>0</v>
      </c>
      <c r="J223">
        <v>4.9897999999999998</v>
      </c>
      <c r="K223">
        <v>16.469799999999999</v>
      </c>
      <c r="L223">
        <v>16.469799999999999</v>
      </c>
      <c r="M223">
        <v>4.99</v>
      </c>
      <c r="N223">
        <v>40.899508300000001</v>
      </c>
      <c r="O223">
        <v>-82.416032900000005</v>
      </c>
      <c r="P223">
        <v>40.960787609999997</v>
      </c>
      <c r="Q223">
        <v>-82.366374480000005</v>
      </c>
      <c r="R223" t="s">
        <v>311</v>
      </c>
      <c r="S223" t="s">
        <v>115</v>
      </c>
      <c r="T223" s="1">
        <v>45290</v>
      </c>
      <c r="V223" s="1">
        <v>45757</v>
      </c>
      <c r="W223" t="s">
        <v>592</v>
      </c>
      <c r="X223" t="s">
        <v>79</v>
      </c>
      <c r="Y223" t="s">
        <v>60</v>
      </c>
      <c r="Z223" t="s">
        <v>61</v>
      </c>
      <c r="AA223">
        <v>642</v>
      </c>
      <c r="AB223" t="s">
        <v>62</v>
      </c>
      <c r="AD223" t="s">
        <v>64</v>
      </c>
      <c r="AE223" t="s">
        <v>57</v>
      </c>
      <c r="AF223">
        <v>2026</v>
      </c>
      <c r="AH223" t="s">
        <v>63</v>
      </c>
      <c r="AL223" s="1">
        <v>46246</v>
      </c>
      <c r="AM223" t="s">
        <v>65</v>
      </c>
      <c r="AO223" t="s">
        <v>589</v>
      </c>
      <c r="AP223" t="s">
        <v>64</v>
      </c>
      <c r="AQ223" t="s">
        <v>593</v>
      </c>
      <c r="AS223">
        <v>107970</v>
      </c>
      <c r="BA223" s="4" t="str">
        <f t="shared" si="6"/>
        <v/>
      </c>
      <c r="BB223" s="4" t="str">
        <f t="shared" si="7"/>
        <v/>
      </c>
    </row>
    <row r="224" spans="1:54" hidden="1" x14ac:dyDescent="0.25">
      <c r="A224" t="s">
        <v>586</v>
      </c>
      <c r="B224" t="s">
        <v>594</v>
      </c>
      <c r="C224">
        <v>3</v>
      </c>
      <c r="D224" t="s">
        <v>52</v>
      </c>
      <c r="E224" t="s">
        <v>220</v>
      </c>
      <c r="F224" t="s">
        <v>53</v>
      </c>
      <c r="G224">
        <v>545</v>
      </c>
      <c r="H224" t="s">
        <v>77</v>
      </c>
      <c r="I224">
        <v>4.9897999999999998</v>
      </c>
      <c r="J224">
        <v>6.8369999999999997</v>
      </c>
      <c r="K224">
        <v>39.119</v>
      </c>
      <c r="L224">
        <v>39.119</v>
      </c>
      <c r="M224">
        <v>0.47</v>
      </c>
      <c r="N224">
        <v>40.960787809999999</v>
      </c>
      <c r="O224">
        <v>-82.366380809999995</v>
      </c>
      <c r="P224">
        <v>40.966651089999999</v>
      </c>
      <c r="Q224">
        <v>-82.364645109999998</v>
      </c>
      <c r="R224" t="s">
        <v>115</v>
      </c>
      <c r="S224" t="s">
        <v>303</v>
      </c>
      <c r="T224" s="1">
        <v>45290</v>
      </c>
      <c r="V224" s="1">
        <v>45757</v>
      </c>
      <c r="W224" t="s">
        <v>595</v>
      </c>
      <c r="X224" t="s">
        <v>79</v>
      </c>
      <c r="Y224" t="s">
        <v>68</v>
      </c>
      <c r="Z224" t="s">
        <v>61</v>
      </c>
      <c r="AA224">
        <v>642</v>
      </c>
      <c r="AB224" t="s">
        <v>69</v>
      </c>
      <c r="AE224" t="s">
        <v>57</v>
      </c>
      <c r="AF224">
        <v>2026</v>
      </c>
      <c r="AH224" t="s">
        <v>63</v>
      </c>
      <c r="AL224" s="1">
        <v>46243</v>
      </c>
      <c r="AM224" t="s">
        <v>65</v>
      </c>
      <c r="AP224" t="s">
        <v>64</v>
      </c>
      <c r="AS224">
        <v>107970</v>
      </c>
      <c r="BA224" s="4" t="str">
        <f t="shared" si="6"/>
        <v/>
      </c>
      <c r="BB224" s="4" t="str">
        <f t="shared" si="7"/>
        <v/>
      </c>
    </row>
    <row r="225" spans="1:54" hidden="1" x14ac:dyDescent="0.25">
      <c r="A225" t="s">
        <v>586</v>
      </c>
      <c r="B225" t="s">
        <v>594</v>
      </c>
      <c r="C225">
        <v>3</v>
      </c>
      <c r="D225" t="s">
        <v>52</v>
      </c>
      <c r="E225" t="s">
        <v>220</v>
      </c>
      <c r="F225" t="s">
        <v>53</v>
      </c>
      <c r="G225">
        <v>545</v>
      </c>
      <c r="H225" t="s">
        <v>77</v>
      </c>
      <c r="I225">
        <v>4.9897999999999998</v>
      </c>
      <c r="J225">
        <v>6.8369999999999997</v>
      </c>
      <c r="K225">
        <v>39.119</v>
      </c>
      <c r="L225">
        <v>39.119</v>
      </c>
      <c r="M225">
        <v>0.47</v>
      </c>
      <c r="N225">
        <v>40.960787809999999</v>
      </c>
      <c r="O225">
        <v>-82.366380809999995</v>
      </c>
      <c r="P225">
        <v>40.966651089999999</v>
      </c>
      <c r="Q225">
        <v>-82.364645109999998</v>
      </c>
      <c r="R225" t="s">
        <v>115</v>
      </c>
      <c r="S225" t="s">
        <v>303</v>
      </c>
      <c r="T225" s="1">
        <v>45290</v>
      </c>
      <c r="V225" s="1">
        <v>45757</v>
      </c>
      <c r="W225" t="s">
        <v>596</v>
      </c>
      <c r="X225" t="s">
        <v>79</v>
      </c>
      <c r="Y225" t="s">
        <v>60</v>
      </c>
      <c r="Z225" t="s">
        <v>61</v>
      </c>
      <c r="AA225">
        <v>642</v>
      </c>
      <c r="AB225" t="s">
        <v>62</v>
      </c>
      <c r="AE225" t="s">
        <v>57</v>
      </c>
      <c r="AF225">
        <v>2026</v>
      </c>
      <c r="AH225" t="s">
        <v>63</v>
      </c>
      <c r="AL225" s="1">
        <v>46243</v>
      </c>
      <c r="AM225" t="s">
        <v>65</v>
      </c>
      <c r="AP225" t="s">
        <v>64</v>
      </c>
      <c r="AS225">
        <v>107970</v>
      </c>
      <c r="BA225" s="4" t="str">
        <f t="shared" si="6"/>
        <v/>
      </c>
      <c r="BB225" s="4" t="str">
        <f t="shared" si="7"/>
        <v/>
      </c>
    </row>
    <row r="226" spans="1:54" hidden="1" x14ac:dyDescent="0.25">
      <c r="A226" t="s">
        <v>586</v>
      </c>
      <c r="B226" t="s">
        <v>597</v>
      </c>
      <c r="C226">
        <v>3</v>
      </c>
      <c r="D226" t="s">
        <v>52</v>
      </c>
      <c r="E226" t="s">
        <v>220</v>
      </c>
      <c r="F226" t="s">
        <v>53</v>
      </c>
      <c r="G226">
        <v>545</v>
      </c>
      <c r="H226" t="s">
        <v>77</v>
      </c>
      <c r="I226">
        <v>4.9979999900000003</v>
      </c>
      <c r="J226">
        <v>5.4589999999999996</v>
      </c>
      <c r="K226">
        <v>16.939</v>
      </c>
      <c r="L226">
        <v>16.939</v>
      </c>
      <c r="M226">
        <v>0.47</v>
      </c>
      <c r="N226">
        <v>40.960895729999997</v>
      </c>
      <c r="O226">
        <v>-82.366344209999994</v>
      </c>
      <c r="P226">
        <v>40.966643130000001</v>
      </c>
      <c r="Q226">
        <v>-82.364641019999993</v>
      </c>
      <c r="R226" t="s">
        <v>115</v>
      </c>
      <c r="S226" t="s">
        <v>303</v>
      </c>
      <c r="T226" s="1">
        <v>45290</v>
      </c>
      <c r="V226" s="1">
        <v>45757</v>
      </c>
      <c r="W226" t="s">
        <v>598</v>
      </c>
      <c r="X226" t="s">
        <v>79</v>
      </c>
      <c r="Y226" t="s">
        <v>60</v>
      </c>
      <c r="Z226" t="s">
        <v>61</v>
      </c>
      <c r="AA226">
        <v>642</v>
      </c>
      <c r="AB226" t="s">
        <v>62</v>
      </c>
      <c r="AC226" t="s">
        <v>557</v>
      </c>
      <c r="AD226" t="s">
        <v>64</v>
      </c>
      <c r="AE226" t="s">
        <v>57</v>
      </c>
      <c r="AF226">
        <v>2026</v>
      </c>
      <c r="AH226" t="s">
        <v>63</v>
      </c>
      <c r="AL226" s="1">
        <v>46243</v>
      </c>
      <c r="AM226" t="s">
        <v>65</v>
      </c>
      <c r="AP226" t="s">
        <v>64</v>
      </c>
      <c r="AS226">
        <v>107970</v>
      </c>
      <c r="BA226" s="4" t="str">
        <f t="shared" si="6"/>
        <v/>
      </c>
      <c r="BB226" s="4" t="str">
        <f t="shared" si="7"/>
        <v/>
      </c>
    </row>
    <row r="227" spans="1:54" s="5" customFormat="1" x14ac:dyDescent="0.25">
      <c r="A227" s="5" t="s">
        <v>113</v>
      </c>
      <c r="B227" s="5" t="s">
        <v>129</v>
      </c>
      <c r="C227" s="5">
        <v>3</v>
      </c>
      <c r="D227" s="5" t="s">
        <v>52</v>
      </c>
      <c r="F227" s="5" t="s">
        <v>82</v>
      </c>
      <c r="G227" s="5">
        <v>250</v>
      </c>
      <c r="H227" s="5" t="s">
        <v>77</v>
      </c>
      <c r="I227" s="5">
        <v>1.80318679</v>
      </c>
      <c r="J227" s="5">
        <v>1.6742999999999999</v>
      </c>
      <c r="K227">
        <v>33.956299999999999</v>
      </c>
      <c r="L227">
        <v>33.956299999999999</v>
      </c>
      <c r="M227" s="5">
        <v>0.03</v>
      </c>
      <c r="N227">
        <v>41.026684920000001</v>
      </c>
      <c r="O227">
        <v>-82.416013750000005</v>
      </c>
      <c r="P227">
        <v>41.028363550000002</v>
      </c>
      <c r="Q227">
        <v>-82.41712029</v>
      </c>
      <c r="R227" s="5" t="s">
        <v>130</v>
      </c>
      <c r="T227" s="1">
        <v>45290</v>
      </c>
      <c r="U227"/>
      <c r="V227" s="1">
        <v>45754</v>
      </c>
      <c r="W227" t="s">
        <v>131</v>
      </c>
      <c r="X227" t="s">
        <v>79</v>
      </c>
      <c r="Y227" s="5" t="s">
        <v>97</v>
      </c>
      <c r="Z227" s="5" t="s">
        <v>98</v>
      </c>
      <c r="AA227" s="5">
        <v>642</v>
      </c>
      <c r="AB227" t="s">
        <v>62</v>
      </c>
      <c r="AC227"/>
      <c r="AD227" t="s">
        <v>64</v>
      </c>
      <c r="AE227" t="s">
        <v>64</v>
      </c>
      <c r="AF227" s="5">
        <v>2025</v>
      </c>
      <c r="AG227" s="1">
        <v>44005</v>
      </c>
      <c r="AH227" t="s">
        <v>63</v>
      </c>
      <c r="AI227"/>
      <c r="AJ227"/>
      <c r="AK227"/>
      <c r="AL227"/>
      <c r="AM227" t="s">
        <v>65</v>
      </c>
      <c r="AN227"/>
      <c r="AO227"/>
      <c r="AP227" t="s">
        <v>64</v>
      </c>
      <c r="AQ227"/>
      <c r="AR227" s="5">
        <v>110010</v>
      </c>
      <c r="AU227"/>
      <c r="AV227"/>
      <c r="AW227"/>
      <c r="AX227"/>
      <c r="AY227"/>
      <c r="AZ227"/>
      <c r="BA227" s="6" t="str">
        <f t="shared" si="6"/>
        <v>X</v>
      </c>
      <c r="BB227" s="6">
        <f t="shared" si="7"/>
        <v>642</v>
      </c>
    </row>
    <row r="228" spans="1:54" s="5" customFormat="1" x14ac:dyDescent="0.25">
      <c r="A228" s="5" t="s">
        <v>113</v>
      </c>
      <c r="B228" s="5" t="s">
        <v>132</v>
      </c>
      <c r="C228" s="5">
        <v>3</v>
      </c>
      <c r="D228" s="5" t="s">
        <v>52</v>
      </c>
      <c r="F228" s="5" t="s">
        <v>82</v>
      </c>
      <c r="G228" s="5">
        <v>250</v>
      </c>
      <c r="H228" s="5" t="s">
        <v>77</v>
      </c>
      <c r="I228" s="5">
        <v>12.47817268</v>
      </c>
      <c r="J228" s="5">
        <v>8.4494471099999995</v>
      </c>
      <c r="K228">
        <v>40.731447070000002</v>
      </c>
      <c r="L228">
        <v>40.731447070000002</v>
      </c>
      <c r="M228" s="5">
        <v>4.03</v>
      </c>
      <c r="N228">
        <v>40.890489100000003</v>
      </c>
      <c r="O228">
        <v>-82.328112419999997</v>
      </c>
      <c r="P228">
        <v>40.944151339999998</v>
      </c>
      <c r="Q228">
        <v>-82.358440160000001</v>
      </c>
      <c r="R228" s="5" t="s">
        <v>133</v>
      </c>
      <c r="S228" s="5" t="s">
        <v>134</v>
      </c>
      <c r="T228" s="1">
        <v>45290</v>
      </c>
      <c r="U228"/>
      <c r="V228" s="1">
        <v>45754</v>
      </c>
      <c r="W228" t="s">
        <v>135</v>
      </c>
      <c r="X228" t="s">
        <v>79</v>
      </c>
      <c r="Y228" s="5" t="s">
        <v>60</v>
      </c>
      <c r="Z228" s="5" t="s">
        <v>61</v>
      </c>
      <c r="AA228" s="5">
        <v>642</v>
      </c>
      <c r="AB228" t="s">
        <v>62</v>
      </c>
      <c r="AC228"/>
      <c r="AD228" t="s">
        <v>64</v>
      </c>
      <c r="AE228" t="s">
        <v>64</v>
      </c>
      <c r="AF228" s="5">
        <v>2025</v>
      </c>
      <c r="AG228" s="1">
        <v>45098</v>
      </c>
      <c r="AH228" t="s">
        <v>63</v>
      </c>
      <c r="AI228"/>
      <c r="AJ228"/>
      <c r="AK228"/>
      <c r="AL228" s="1">
        <v>45463</v>
      </c>
      <c r="AM228" t="s">
        <v>65</v>
      </c>
      <c r="AN228"/>
      <c r="AO228"/>
      <c r="AP228" t="s">
        <v>64</v>
      </c>
      <c r="AQ228" t="s">
        <v>136</v>
      </c>
      <c r="AR228" s="5">
        <v>110010</v>
      </c>
      <c r="AT228" s="5">
        <v>110010</v>
      </c>
      <c r="AU228"/>
      <c r="AV228"/>
      <c r="AW228"/>
      <c r="AX228"/>
      <c r="AY228"/>
      <c r="AZ228"/>
      <c r="BA228" s="6" t="str">
        <f t="shared" si="6"/>
        <v>X</v>
      </c>
      <c r="BB228" s="6">
        <f t="shared" si="7"/>
        <v>642</v>
      </c>
    </row>
    <row r="229" spans="1:54" s="5" customFormat="1" x14ac:dyDescent="0.25">
      <c r="A229" s="5" t="s">
        <v>113</v>
      </c>
      <c r="B229" s="5" t="s">
        <v>137</v>
      </c>
      <c r="C229" s="5">
        <v>3</v>
      </c>
      <c r="D229" s="5" t="s">
        <v>52</v>
      </c>
      <c r="F229" s="5" t="s">
        <v>82</v>
      </c>
      <c r="G229" s="5">
        <v>250</v>
      </c>
      <c r="H229" s="5" t="s">
        <v>54</v>
      </c>
      <c r="I229" s="5">
        <v>12.47941239</v>
      </c>
      <c r="J229" s="5">
        <v>14.9697292</v>
      </c>
      <c r="K229">
        <v>47.2517292</v>
      </c>
      <c r="L229">
        <v>47.2517292</v>
      </c>
      <c r="M229" s="5">
        <v>2.4900000000000002</v>
      </c>
      <c r="N229">
        <v>40.890468769999998</v>
      </c>
      <c r="O229">
        <v>-82.32811495</v>
      </c>
      <c r="P229">
        <v>40.8777306</v>
      </c>
      <c r="Q229">
        <v>-82.287687910000002</v>
      </c>
      <c r="R229" s="5" t="s">
        <v>134</v>
      </c>
      <c r="S229" s="5" t="s">
        <v>138</v>
      </c>
      <c r="T229" s="1">
        <v>45290</v>
      </c>
      <c r="U229"/>
      <c r="V229" s="1">
        <v>45754</v>
      </c>
      <c r="W229" t="s">
        <v>139</v>
      </c>
      <c r="X229" t="s">
        <v>59</v>
      </c>
      <c r="Y229" s="5" t="s">
        <v>68</v>
      </c>
      <c r="Z229" s="5" t="s">
        <v>61</v>
      </c>
      <c r="AA229" s="5">
        <v>642</v>
      </c>
      <c r="AB229" t="s">
        <v>69</v>
      </c>
      <c r="AC229"/>
      <c r="AD229"/>
      <c r="AE229"/>
      <c r="AF229" s="5">
        <v>2025</v>
      </c>
      <c r="AG229"/>
      <c r="AH229" t="s">
        <v>63</v>
      </c>
      <c r="AI229"/>
      <c r="AJ229"/>
      <c r="AK229"/>
      <c r="AL229" s="1">
        <v>2023</v>
      </c>
      <c r="AM229" t="s">
        <v>65</v>
      </c>
      <c r="AN229"/>
      <c r="AO229"/>
      <c r="AP229" t="s">
        <v>64</v>
      </c>
      <c r="AQ229"/>
      <c r="AR229" s="5">
        <v>110010</v>
      </c>
      <c r="AU229"/>
      <c r="AV229"/>
      <c r="AW229"/>
      <c r="AX229"/>
      <c r="AY229"/>
      <c r="AZ229"/>
      <c r="BA229" s="6" t="str">
        <f t="shared" si="6"/>
        <v>X</v>
      </c>
      <c r="BB229" s="6">
        <f t="shared" si="7"/>
        <v>642</v>
      </c>
    </row>
    <row r="230" spans="1:54" s="5" customFormat="1" x14ac:dyDescent="0.25">
      <c r="A230" s="5" t="s">
        <v>113</v>
      </c>
      <c r="B230" s="5" t="s">
        <v>137</v>
      </c>
      <c r="C230" s="5">
        <v>3</v>
      </c>
      <c r="D230" s="5" t="s">
        <v>52</v>
      </c>
      <c r="F230" s="5" t="s">
        <v>82</v>
      </c>
      <c r="G230" s="5">
        <v>250</v>
      </c>
      <c r="H230" s="5" t="s">
        <v>54</v>
      </c>
      <c r="I230" s="5">
        <v>12.47941239</v>
      </c>
      <c r="J230" s="5">
        <v>14.9697292</v>
      </c>
      <c r="K230">
        <v>47.2517292</v>
      </c>
      <c r="L230">
        <v>47.2517292</v>
      </c>
      <c r="M230" s="5">
        <v>2.4900000000000002</v>
      </c>
      <c r="N230">
        <v>40.890468769999998</v>
      </c>
      <c r="O230">
        <v>-82.32811495</v>
      </c>
      <c r="P230">
        <v>40.8777306</v>
      </c>
      <c r="Q230">
        <v>-82.287687910000002</v>
      </c>
      <c r="R230" s="5" t="s">
        <v>134</v>
      </c>
      <c r="S230" s="5" t="s">
        <v>138</v>
      </c>
      <c r="T230" s="1">
        <v>45290</v>
      </c>
      <c r="U230"/>
      <c r="V230" s="1">
        <v>45754</v>
      </c>
      <c r="W230" t="s">
        <v>140</v>
      </c>
      <c r="X230" t="s">
        <v>59</v>
      </c>
      <c r="Y230" s="5" t="s">
        <v>60</v>
      </c>
      <c r="Z230" s="5" t="s">
        <v>61</v>
      </c>
      <c r="AA230" s="5">
        <v>642</v>
      </c>
      <c r="AB230" t="s">
        <v>62</v>
      </c>
      <c r="AC230"/>
      <c r="AD230"/>
      <c r="AE230"/>
      <c r="AF230" s="5">
        <v>2025</v>
      </c>
      <c r="AG230"/>
      <c r="AH230" t="s">
        <v>63</v>
      </c>
      <c r="AI230"/>
      <c r="AJ230"/>
      <c r="AK230"/>
      <c r="AL230" s="1">
        <v>2023</v>
      </c>
      <c r="AM230" t="s">
        <v>65</v>
      </c>
      <c r="AN230"/>
      <c r="AO230"/>
      <c r="AP230" t="s">
        <v>64</v>
      </c>
      <c r="AQ230"/>
      <c r="AR230" s="5">
        <v>110010</v>
      </c>
      <c r="AU230"/>
      <c r="AV230"/>
      <c r="AW230"/>
      <c r="AX230"/>
      <c r="AY230"/>
      <c r="AZ230"/>
      <c r="BA230" s="6" t="str">
        <f t="shared" si="6"/>
        <v>X</v>
      </c>
      <c r="BB230" s="6">
        <f t="shared" si="7"/>
        <v>642</v>
      </c>
    </row>
    <row r="231" spans="1:54" s="5" customFormat="1" x14ac:dyDescent="0.25">
      <c r="A231" s="5" t="s">
        <v>113</v>
      </c>
      <c r="B231" s="5" t="s">
        <v>141</v>
      </c>
      <c r="C231" s="5">
        <v>3</v>
      </c>
      <c r="D231" s="5" t="s">
        <v>52</v>
      </c>
      <c r="F231" s="5" t="s">
        <v>82</v>
      </c>
      <c r="G231" s="5">
        <v>250</v>
      </c>
      <c r="H231" s="5" t="s">
        <v>77</v>
      </c>
      <c r="I231" s="5">
        <v>12.4795642</v>
      </c>
      <c r="J231" s="5">
        <v>14.9695974</v>
      </c>
      <c r="K231">
        <v>47.251597400000001</v>
      </c>
      <c r="L231">
        <v>47.251597400000001</v>
      </c>
      <c r="M231" s="5">
        <v>2.4900000000000002</v>
      </c>
      <c r="N231">
        <v>40.890466590000003</v>
      </c>
      <c r="O231">
        <v>-82.328114299999996</v>
      </c>
      <c r="P231">
        <v>40.877728689999998</v>
      </c>
      <c r="Q231">
        <v>-82.287690729999994</v>
      </c>
      <c r="R231" s="5" t="s">
        <v>134</v>
      </c>
      <c r="S231" s="5" t="s">
        <v>138</v>
      </c>
      <c r="T231" s="1">
        <v>45290</v>
      </c>
      <c r="U231"/>
      <c r="V231" s="1">
        <v>45754</v>
      </c>
      <c r="W231" t="s">
        <v>142</v>
      </c>
      <c r="X231" t="s">
        <v>79</v>
      </c>
      <c r="Y231" s="5" t="s">
        <v>60</v>
      </c>
      <c r="Z231" s="5" t="s">
        <v>61</v>
      </c>
      <c r="AA231" s="5">
        <v>642</v>
      </c>
      <c r="AB231" t="s">
        <v>62</v>
      </c>
      <c r="AC231"/>
      <c r="AD231" t="s">
        <v>64</v>
      </c>
      <c r="AE231" t="s">
        <v>64</v>
      </c>
      <c r="AF231" s="5">
        <v>2025</v>
      </c>
      <c r="AG231" s="1">
        <v>45083</v>
      </c>
      <c r="AH231" t="s">
        <v>63</v>
      </c>
      <c r="AI231"/>
      <c r="AJ231"/>
      <c r="AK231"/>
      <c r="AL231" s="1">
        <v>45456</v>
      </c>
      <c r="AM231" t="s">
        <v>65</v>
      </c>
      <c r="AN231"/>
      <c r="AO231"/>
      <c r="AP231" t="s">
        <v>64</v>
      </c>
      <c r="AQ231"/>
      <c r="AR231" s="5">
        <v>110010</v>
      </c>
      <c r="AT231" s="5">
        <v>110010</v>
      </c>
      <c r="AU231"/>
      <c r="AV231"/>
      <c r="AW231"/>
      <c r="AX231"/>
      <c r="AY231"/>
      <c r="AZ231"/>
      <c r="BA231" s="6" t="str">
        <f t="shared" si="6"/>
        <v>X</v>
      </c>
      <c r="BB231" s="6">
        <f t="shared" si="7"/>
        <v>642</v>
      </c>
    </row>
    <row r="232" spans="1:54" s="5" customFormat="1" x14ac:dyDescent="0.25">
      <c r="A232" s="5" t="s">
        <v>113</v>
      </c>
      <c r="B232" s="5" t="s">
        <v>143</v>
      </c>
      <c r="C232" s="5">
        <v>3</v>
      </c>
      <c r="D232" s="5" t="s">
        <v>52</v>
      </c>
      <c r="F232" s="5" t="s">
        <v>82</v>
      </c>
      <c r="G232" s="5">
        <v>250</v>
      </c>
      <c r="H232" s="5" t="s">
        <v>54</v>
      </c>
      <c r="I232" s="5">
        <v>16.61960689</v>
      </c>
      <c r="J232" s="5">
        <v>17.309724249999999</v>
      </c>
      <c r="K232">
        <v>49.591724249999999</v>
      </c>
      <c r="L232">
        <v>49.591724249999999</v>
      </c>
      <c r="M232" s="5">
        <v>0.69</v>
      </c>
      <c r="N232">
        <v>40.86054626</v>
      </c>
      <c r="O232">
        <v>-82.275949089999997</v>
      </c>
      <c r="P232">
        <v>40.857547279999999</v>
      </c>
      <c r="Q232">
        <v>-82.263417050000001</v>
      </c>
      <c r="R232" s="5" t="s">
        <v>134</v>
      </c>
      <c r="S232" s="5" t="s">
        <v>144</v>
      </c>
      <c r="T232" s="1">
        <v>45290</v>
      </c>
      <c r="U232"/>
      <c r="V232" s="1">
        <v>45754</v>
      </c>
      <c r="W232" t="s">
        <v>145</v>
      </c>
      <c r="X232" t="s">
        <v>59</v>
      </c>
      <c r="Y232" s="5" t="s">
        <v>146</v>
      </c>
      <c r="Z232" s="5" t="s">
        <v>61</v>
      </c>
      <c r="AA232" s="5">
        <v>642</v>
      </c>
      <c r="AB232" t="s">
        <v>62</v>
      </c>
      <c r="AC232"/>
      <c r="AD232"/>
      <c r="AE232"/>
      <c r="AF232" s="5">
        <v>2025</v>
      </c>
      <c r="AG232"/>
      <c r="AH232" t="s">
        <v>63</v>
      </c>
      <c r="AI232"/>
      <c r="AJ232"/>
      <c r="AK232"/>
      <c r="AL232" s="1">
        <v>2023</v>
      </c>
      <c r="AM232" t="s">
        <v>65</v>
      </c>
      <c r="AN232"/>
      <c r="AO232"/>
      <c r="AP232" t="s">
        <v>64</v>
      </c>
      <c r="AQ232"/>
      <c r="AR232" s="5">
        <v>110010</v>
      </c>
      <c r="AU232"/>
      <c r="AV232"/>
      <c r="AW232"/>
      <c r="AX232"/>
      <c r="AY232"/>
      <c r="AZ232"/>
      <c r="BA232" s="6" t="str">
        <f t="shared" si="6"/>
        <v>X</v>
      </c>
      <c r="BB232" s="6">
        <f t="shared" si="7"/>
        <v>642</v>
      </c>
    </row>
    <row r="233" spans="1:54" s="5" customFormat="1" x14ac:dyDescent="0.25">
      <c r="A233" s="5" t="s">
        <v>113</v>
      </c>
      <c r="B233" s="5" t="s">
        <v>143</v>
      </c>
      <c r="C233" s="5">
        <v>3</v>
      </c>
      <c r="D233" s="5" t="s">
        <v>52</v>
      </c>
      <c r="F233" s="5" t="s">
        <v>82</v>
      </c>
      <c r="G233" s="5">
        <v>250</v>
      </c>
      <c r="H233" s="5" t="s">
        <v>54</v>
      </c>
      <c r="I233" s="5">
        <v>16.61960689</v>
      </c>
      <c r="J233" s="5">
        <v>17.309724249999999</v>
      </c>
      <c r="K233">
        <v>49.591724249999999</v>
      </c>
      <c r="L233">
        <v>49.591724249999999</v>
      </c>
      <c r="M233" s="5">
        <v>0.69</v>
      </c>
      <c r="N233">
        <v>40.86054626</v>
      </c>
      <c r="O233">
        <v>-82.275949089999997</v>
      </c>
      <c r="P233">
        <v>40.857547279999999</v>
      </c>
      <c r="Q233">
        <v>-82.263417050000001</v>
      </c>
      <c r="R233" s="5" t="s">
        <v>134</v>
      </c>
      <c r="S233" s="5" t="s">
        <v>144</v>
      </c>
      <c r="T233" s="1">
        <v>45290</v>
      </c>
      <c r="U233"/>
      <c r="V233" s="1">
        <v>45754</v>
      </c>
      <c r="W233" t="s">
        <v>147</v>
      </c>
      <c r="X233" t="s">
        <v>59</v>
      </c>
      <c r="Y233" s="5" t="s">
        <v>68</v>
      </c>
      <c r="Z233" s="5" t="s">
        <v>61</v>
      </c>
      <c r="AA233" s="5">
        <v>642</v>
      </c>
      <c r="AB233" t="s">
        <v>69</v>
      </c>
      <c r="AC233"/>
      <c r="AD233"/>
      <c r="AE233"/>
      <c r="AF233" s="5">
        <v>2025</v>
      </c>
      <c r="AG233"/>
      <c r="AH233" t="s">
        <v>63</v>
      </c>
      <c r="AI233"/>
      <c r="AJ233"/>
      <c r="AK233"/>
      <c r="AL233" s="1">
        <v>2023</v>
      </c>
      <c r="AM233" t="s">
        <v>65</v>
      </c>
      <c r="AN233"/>
      <c r="AO233"/>
      <c r="AP233" t="s">
        <v>64</v>
      </c>
      <c r="AQ233"/>
      <c r="AR233" s="5">
        <v>110010</v>
      </c>
      <c r="AU233"/>
      <c r="AV233"/>
      <c r="AW233"/>
      <c r="AX233"/>
      <c r="AY233"/>
      <c r="AZ233"/>
      <c r="BA233" s="6" t="str">
        <f t="shared" si="6"/>
        <v>X</v>
      </c>
      <c r="BB233" s="6">
        <f t="shared" si="7"/>
        <v>642</v>
      </c>
    </row>
    <row r="234" spans="1:54" s="5" customFormat="1" x14ac:dyDescent="0.25">
      <c r="A234" s="5" t="s">
        <v>113</v>
      </c>
      <c r="B234" s="5" t="s">
        <v>143</v>
      </c>
      <c r="C234" s="5">
        <v>3</v>
      </c>
      <c r="D234" s="5" t="s">
        <v>52</v>
      </c>
      <c r="F234" s="5" t="s">
        <v>82</v>
      </c>
      <c r="G234" s="5">
        <v>250</v>
      </c>
      <c r="H234" s="5" t="s">
        <v>54</v>
      </c>
      <c r="I234" s="5">
        <v>16.61960689</v>
      </c>
      <c r="J234" s="5">
        <v>17.309724249999999</v>
      </c>
      <c r="K234">
        <v>49.591724249999999</v>
      </c>
      <c r="L234">
        <v>49.591724249999999</v>
      </c>
      <c r="M234" s="5">
        <v>0.69</v>
      </c>
      <c r="N234">
        <v>40.86054626</v>
      </c>
      <c r="O234">
        <v>-82.275949089999997</v>
      </c>
      <c r="P234">
        <v>40.857547279999999</v>
      </c>
      <c r="Q234">
        <v>-82.263417050000001</v>
      </c>
      <c r="R234" s="5" t="s">
        <v>134</v>
      </c>
      <c r="S234" s="5" t="s">
        <v>144</v>
      </c>
      <c r="T234" s="1">
        <v>45290</v>
      </c>
      <c r="U234"/>
      <c r="V234" s="1">
        <v>45754</v>
      </c>
      <c r="W234" t="s">
        <v>148</v>
      </c>
      <c r="X234" t="s">
        <v>59</v>
      </c>
      <c r="Y234" s="5" t="s">
        <v>60</v>
      </c>
      <c r="Z234" s="5" t="s">
        <v>61</v>
      </c>
      <c r="AA234" s="5">
        <v>642</v>
      </c>
      <c r="AB234" t="s">
        <v>62</v>
      </c>
      <c r="AC234"/>
      <c r="AD234"/>
      <c r="AE234"/>
      <c r="AF234" s="5">
        <v>2025</v>
      </c>
      <c r="AG234"/>
      <c r="AH234" t="s">
        <v>63</v>
      </c>
      <c r="AI234"/>
      <c r="AJ234"/>
      <c r="AK234"/>
      <c r="AL234" s="1">
        <v>2023</v>
      </c>
      <c r="AM234" t="s">
        <v>65</v>
      </c>
      <c r="AN234"/>
      <c r="AO234"/>
      <c r="AP234" t="s">
        <v>64</v>
      </c>
      <c r="AQ234"/>
      <c r="AR234" s="5">
        <v>110010</v>
      </c>
      <c r="AU234"/>
      <c r="AV234"/>
      <c r="AW234"/>
      <c r="AX234"/>
      <c r="AY234"/>
      <c r="AZ234"/>
      <c r="BA234" s="6" t="str">
        <f t="shared" si="6"/>
        <v>X</v>
      </c>
      <c r="BB234" s="6">
        <f t="shared" si="7"/>
        <v>642</v>
      </c>
    </row>
    <row r="235" spans="1:54" s="5" customFormat="1" x14ac:dyDescent="0.25">
      <c r="A235" s="5" t="s">
        <v>113</v>
      </c>
      <c r="B235" s="5" t="s">
        <v>143</v>
      </c>
      <c r="C235" s="5">
        <v>3</v>
      </c>
      <c r="D235" s="5" t="s">
        <v>52</v>
      </c>
      <c r="F235" s="5" t="s">
        <v>82</v>
      </c>
      <c r="G235" s="5">
        <v>250</v>
      </c>
      <c r="H235" s="5" t="s">
        <v>77</v>
      </c>
      <c r="I235" s="5">
        <v>16.61960689</v>
      </c>
      <c r="J235" s="5">
        <v>17.309724249999999</v>
      </c>
      <c r="K235">
        <v>49.591724249999999</v>
      </c>
      <c r="L235">
        <v>49.591724249999999</v>
      </c>
      <c r="M235" s="5">
        <v>0.69</v>
      </c>
      <c r="N235">
        <v>40.86054626</v>
      </c>
      <c r="O235">
        <v>-82.275949089999997</v>
      </c>
      <c r="P235">
        <v>40.857547279999999</v>
      </c>
      <c r="Q235">
        <v>-82.263417050000001</v>
      </c>
      <c r="R235" s="5" t="s">
        <v>134</v>
      </c>
      <c r="S235" s="5" t="s">
        <v>144</v>
      </c>
      <c r="T235" s="1">
        <v>45290</v>
      </c>
      <c r="U235"/>
      <c r="V235" s="1">
        <v>45754</v>
      </c>
      <c r="W235" t="s">
        <v>149</v>
      </c>
      <c r="X235" t="s">
        <v>79</v>
      </c>
      <c r="Y235" s="5" t="s">
        <v>146</v>
      </c>
      <c r="Z235" s="5" t="s">
        <v>61</v>
      </c>
      <c r="AA235" s="5">
        <v>642</v>
      </c>
      <c r="AB235" t="s">
        <v>69</v>
      </c>
      <c r="AC235"/>
      <c r="AD235"/>
      <c r="AE235"/>
      <c r="AF235" s="5">
        <v>2025</v>
      </c>
      <c r="AG235"/>
      <c r="AH235" t="s">
        <v>63</v>
      </c>
      <c r="AI235"/>
      <c r="AJ235"/>
      <c r="AK235"/>
      <c r="AL235" s="1">
        <v>2023</v>
      </c>
      <c r="AM235" t="s">
        <v>65</v>
      </c>
      <c r="AN235"/>
      <c r="AO235"/>
      <c r="AP235" t="s">
        <v>64</v>
      </c>
      <c r="AQ235"/>
      <c r="AR235" s="5">
        <v>110010</v>
      </c>
      <c r="AU235"/>
      <c r="AV235"/>
      <c r="AW235"/>
      <c r="AX235"/>
      <c r="AY235"/>
      <c r="AZ235"/>
      <c r="BA235" s="6" t="str">
        <f t="shared" si="6"/>
        <v>X</v>
      </c>
      <c r="BB235" s="6">
        <f t="shared" si="7"/>
        <v>642</v>
      </c>
    </row>
    <row r="236" spans="1:54" s="5" customFormat="1" x14ac:dyDescent="0.25">
      <c r="A236" s="5" t="s">
        <v>113</v>
      </c>
      <c r="B236" s="5" t="s">
        <v>143</v>
      </c>
      <c r="C236" s="5">
        <v>3</v>
      </c>
      <c r="D236" s="5" t="s">
        <v>52</v>
      </c>
      <c r="F236" s="5" t="s">
        <v>82</v>
      </c>
      <c r="G236" s="5">
        <v>250</v>
      </c>
      <c r="H236" s="5" t="s">
        <v>77</v>
      </c>
      <c r="I236" s="5">
        <v>16.619692369999999</v>
      </c>
      <c r="J236" s="5">
        <v>17.309691140000002</v>
      </c>
      <c r="K236">
        <v>49.591691140000002</v>
      </c>
      <c r="L236">
        <v>49.591691140000002</v>
      </c>
      <c r="M236" s="5">
        <v>0.69</v>
      </c>
      <c r="N236">
        <v>40.860545250000001</v>
      </c>
      <c r="O236">
        <v>-82.275947849999994</v>
      </c>
      <c r="P236">
        <v>40.857547109999999</v>
      </c>
      <c r="Q236">
        <v>-82.263417720000007</v>
      </c>
      <c r="R236" s="5" t="s">
        <v>150</v>
      </c>
      <c r="S236" s="5" t="s">
        <v>144</v>
      </c>
      <c r="T236" s="1">
        <v>45290</v>
      </c>
      <c r="U236"/>
      <c r="V236" s="1">
        <v>45754</v>
      </c>
      <c r="W236" t="s">
        <v>151</v>
      </c>
      <c r="X236" t="s">
        <v>79</v>
      </c>
      <c r="Y236" s="5" t="s">
        <v>60</v>
      </c>
      <c r="Z236" s="5" t="s">
        <v>61</v>
      </c>
      <c r="AA236" s="5">
        <v>642</v>
      </c>
      <c r="AB236" t="s">
        <v>62</v>
      </c>
      <c r="AC236"/>
      <c r="AD236" t="s">
        <v>64</v>
      </c>
      <c r="AE236" t="s">
        <v>64</v>
      </c>
      <c r="AF236" s="5">
        <v>2025</v>
      </c>
      <c r="AG236" s="1">
        <v>45090</v>
      </c>
      <c r="AH236" t="s">
        <v>63</v>
      </c>
      <c r="AI236"/>
      <c r="AJ236"/>
      <c r="AK236"/>
      <c r="AL236" s="1">
        <v>45465</v>
      </c>
      <c r="AM236" t="s">
        <v>65</v>
      </c>
      <c r="AN236"/>
      <c r="AO236"/>
      <c r="AP236" t="s">
        <v>64</v>
      </c>
      <c r="AQ236"/>
      <c r="AR236" s="5">
        <v>110010</v>
      </c>
      <c r="AU236"/>
      <c r="AV236"/>
      <c r="AW236"/>
      <c r="AX236"/>
      <c r="AY236"/>
      <c r="AZ236"/>
      <c r="BA236" s="6" t="str">
        <f t="shared" si="6"/>
        <v>X</v>
      </c>
      <c r="BB236" s="6">
        <f t="shared" si="7"/>
        <v>642</v>
      </c>
    </row>
    <row r="237" spans="1:54" s="5" customFormat="1" x14ac:dyDescent="0.25">
      <c r="A237" s="5" t="s">
        <v>113</v>
      </c>
      <c r="B237" s="5" t="s">
        <v>152</v>
      </c>
      <c r="C237" s="5">
        <v>3</v>
      </c>
      <c r="D237" s="5" t="s">
        <v>52</v>
      </c>
      <c r="F237" s="5" t="s">
        <v>82</v>
      </c>
      <c r="G237" s="5">
        <v>250</v>
      </c>
      <c r="H237" s="5" t="s">
        <v>77</v>
      </c>
      <c r="I237" s="5">
        <v>16.80852535</v>
      </c>
      <c r="J237" s="5">
        <v>16.701736350000001</v>
      </c>
      <c r="K237">
        <v>48.983729769999997</v>
      </c>
      <c r="L237">
        <v>48.983729769999997</v>
      </c>
      <c r="M237" s="5">
        <v>0.03</v>
      </c>
      <c r="N237">
        <v>40.85959561</v>
      </c>
      <c r="O237">
        <v>-82.272567409999994</v>
      </c>
      <c r="P237">
        <v>40.860124570000004</v>
      </c>
      <c r="Q237">
        <v>-82.274483180000004</v>
      </c>
      <c r="R237" s="5" t="s">
        <v>153</v>
      </c>
      <c r="T237" s="1">
        <v>45290</v>
      </c>
      <c r="U237"/>
      <c r="V237" s="1">
        <v>45754</v>
      </c>
      <c r="W237" t="s">
        <v>154</v>
      </c>
      <c r="X237" t="s">
        <v>79</v>
      </c>
      <c r="Y237" s="5" t="s">
        <v>97</v>
      </c>
      <c r="Z237" s="5" t="s">
        <v>98</v>
      </c>
      <c r="AA237" s="5">
        <v>642</v>
      </c>
      <c r="AB237" t="s">
        <v>62</v>
      </c>
      <c r="AC237"/>
      <c r="AD237" t="s">
        <v>64</v>
      </c>
      <c r="AE237" t="s">
        <v>64</v>
      </c>
      <c r="AF237" s="5">
        <v>2025</v>
      </c>
      <c r="AG237" s="1">
        <v>44739</v>
      </c>
      <c r="AH237" t="s">
        <v>63</v>
      </c>
      <c r="AI237"/>
      <c r="AJ237"/>
      <c r="AK237"/>
      <c r="AL237" s="1">
        <v>45478</v>
      </c>
      <c r="AM237" t="s">
        <v>65</v>
      </c>
      <c r="AN237"/>
      <c r="AO237"/>
      <c r="AP237" t="s">
        <v>64</v>
      </c>
      <c r="AQ237"/>
      <c r="AR237" s="5">
        <v>110010</v>
      </c>
      <c r="AU237"/>
      <c r="AV237"/>
      <c r="AW237"/>
      <c r="AX237"/>
      <c r="AY237"/>
      <c r="AZ237"/>
      <c r="BA237" s="6" t="str">
        <f t="shared" si="6"/>
        <v>X</v>
      </c>
      <c r="BB237" s="6">
        <f t="shared" si="7"/>
        <v>642</v>
      </c>
    </row>
    <row r="238" spans="1:54" s="5" customFormat="1" x14ac:dyDescent="0.25">
      <c r="A238" s="5" t="s">
        <v>113</v>
      </c>
      <c r="B238" s="5" t="s">
        <v>155</v>
      </c>
      <c r="C238" s="5">
        <v>3</v>
      </c>
      <c r="D238" s="5" t="s">
        <v>52</v>
      </c>
      <c r="F238" s="5" t="s">
        <v>82</v>
      </c>
      <c r="G238" s="5">
        <v>250</v>
      </c>
      <c r="H238" s="5" t="s">
        <v>77</v>
      </c>
      <c r="I238" s="5">
        <v>16.817860920000001</v>
      </c>
      <c r="J238" s="5">
        <v>16.897295450000001</v>
      </c>
      <c r="K238">
        <v>49.179295449999998</v>
      </c>
      <c r="L238">
        <v>49.179295449999998</v>
      </c>
      <c r="M238" s="5">
        <v>0.08</v>
      </c>
      <c r="N238">
        <v>40.859517779999997</v>
      </c>
      <c r="O238">
        <v>-82.272414839999996</v>
      </c>
      <c r="P238">
        <v>40.859140830000001</v>
      </c>
      <c r="Q238">
        <v>-82.270981550000002</v>
      </c>
      <c r="R238" s="5" t="s">
        <v>153</v>
      </c>
      <c r="T238" s="1">
        <v>45290</v>
      </c>
      <c r="U238"/>
      <c r="V238" s="1">
        <v>45754</v>
      </c>
      <c r="W238" t="s">
        <v>156</v>
      </c>
      <c r="X238" t="s">
        <v>79</v>
      </c>
      <c r="Y238" s="5" t="s">
        <v>102</v>
      </c>
      <c r="Z238" s="5" t="s">
        <v>98</v>
      </c>
      <c r="AA238" s="5">
        <v>642</v>
      </c>
      <c r="AB238" t="s">
        <v>62</v>
      </c>
      <c r="AC238"/>
      <c r="AD238" t="s">
        <v>64</v>
      </c>
      <c r="AE238" t="s">
        <v>64</v>
      </c>
      <c r="AF238" s="5">
        <v>2025</v>
      </c>
      <c r="AG238" s="1">
        <v>44733</v>
      </c>
      <c r="AH238" t="s">
        <v>63</v>
      </c>
      <c r="AI238"/>
      <c r="AJ238"/>
      <c r="AK238"/>
      <c r="AL238"/>
      <c r="AM238" t="s">
        <v>65</v>
      </c>
      <c r="AN238"/>
      <c r="AO238"/>
      <c r="AP238" t="s">
        <v>64</v>
      </c>
      <c r="AQ238"/>
      <c r="AR238" s="5">
        <v>110010</v>
      </c>
      <c r="AU238"/>
      <c r="AV238"/>
      <c r="AW238"/>
      <c r="AX238"/>
      <c r="AY238"/>
      <c r="AZ238"/>
      <c r="BA238" s="6" t="str">
        <f t="shared" si="6"/>
        <v>X</v>
      </c>
      <c r="BB238" s="6">
        <f t="shared" si="7"/>
        <v>642</v>
      </c>
    </row>
    <row r="239" spans="1:54" s="5" customFormat="1" x14ac:dyDescent="0.25">
      <c r="A239" s="5" t="s">
        <v>113</v>
      </c>
      <c r="B239" s="5" t="s">
        <v>157</v>
      </c>
      <c r="C239" s="5">
        <v>3</v>
      </c>
      <c r="D239" s="5" t="s">
        <v>52</v>
      </c>
      <c r="F239" s="5" t="s">
        <v>82</v>
      </c>
      <c r="G239" s="5">
        <v>250</v>
      </c>
      <c r="H239" s="5" t="s">
        <v>77</v>
      </c>
      <c r="I239" s="5">
        <v>16.84037738</v>
      </c>
      <c r="J239" s="5">
        <v>16.897308200000001</v>
      </c>
      <c r="K239">
        <v>49.179308200000001</v>
      </c>
      <c r="L239">
        <v>49.179308200000001</v>
      </c>
      <c r="M239" s="5">
        <v>0.06</v>
      </c>
      <c r="N239">
        <v>40.859348269999998</v>
      </c>
      <c r="O239">
        <v>-82.272038159999994</v>
      </c>
      <c r="P239">
        <v>40.85907821</v>
      </c>
      <c r="Q239">
        <v>-82.271010709999999</v>
      </c>
      <c r="R239" s="5" t="s">
        <v>158</v>
      </c>
      <c r="T239" s="1">
        <v>45290</v>
      </c>
      <c r="U239"/>
      <c r="V239" s="1">
        <v>45754</v>
      </c>
      <c r="W239" t="s">
        <v>159</v>
      </c>
      <c r="X239" t="s">
        <v>79</v>
      </c>
      <c r="Y239" s="5" t="s">
        <v>102</v>
      </c>
      <c r="Z239" s="5" t="s">
        <v>98</v>
      </c>
      <c r="AA239" s="5">
        <v>642</v>
      </c>
      <c r="AB239" t="s">
        <v>62</v>
      </c>
      <c r="AC239"/>
      <c r="AD239" t="s">
        <v>64</v>
      </c>
      <c r="AE239" t="s">
        <v>64</v>
      </c>
      <c r="AF239" s="5">
        <v>2025</v>
      </c>
      <c r="AG239" s="1">
        <v>44733</v>
      </c>
      <c r="AH239" t="s">
        <v>63</v>
      </c>
      <c r="AI239"/>
      <c r="AJ239"/>
      <c r="AK239"/>
      <c r="AL239" s="1">
        <v>45470</v>
      </c>
      <c r="AM239" t="s">
        <v>65</v>
      </c>
      <c r="AN239"/>
      <c r="AO239"/>
      <c r="AP239" t="s">
        <v>64</v>
      </c>
      <c r="AQ239"/>
      <c r="AR239" s="5">
        <v>110010</v>
      </c>
      <c r="AU239"/>
      <c r="AV239"/>
      <c r="AW239"/>
      <c r="AX239"/>
      <c r="AY239"/>
      <c r="AZ239"/>
      <c r="BA239" s="6" t="str">
        <f t="shared" si="6"/>
        <v>X</v>
      </c>
      <c r="BB239" s="6">
        <f t="shared" si="7"/>
        <v>642</v>
      </c>
    </row>
    <row r="240" spans="1:54" s="5" customFormat="1" x14ac:dyDescent="0.25">
      <c r="A240" s="5" t="s">
        <v>113</v>
      </c>
      <c r="B240" s="5" t="s">
        <v>160</v>
      </c>
      <c r="C240" s="5">
        <v>3</v>
      </c>
      <c r="D240" s="5" t="s">
        <v>52</v>
      </c>
      <c r="F240" s="5" t="s">
        <v>82</v>
      </c>
      <c r="G240" s="5">
        <v>250</v>
      </c>
      <c r="H240" s="5" t="s">
        <v>77</v>
      </c>
      <c r="I240" s="5">
        <v>16.915070400000001</v>
      </c>
      <c r="J240" s="5">
        <v>16.95290739</v>
      </c>
      <c r="K240">
        <v>49.234907389999996</v>
      </c>
      <c r="L240">
        <v>49.234907389999996</v>
      </c>
      <c r="M240" s="5">
        <v>0.04</v>
      </c>
      <c r="N240">
        <v>40.859091769999999</v>
      </c>
      <c r="O240">
        <v>-82.270644250000004</v>
      </c>
      <c r="P240">
        <v>40.858916929999999</v>
      </c>
      <c r="Q240">
        <v>-82.269959779999994</v>
      </c>
      <c r="R240" s="5" t="s">
        <v>153</v>
      </c>
      <c r="T240" s="1">
        <v>45290</v>
      </c>
      <c r="U240"/>
      <c r="V240" s="1">
        <v>45754</v>
      </c>
      <c r="W240" t="s">
        <v>161</v>
      </c>
      <c r="X240" t="s">
        <v>79</v>
      </c>
      <c r="Y240" s="5" t="s">
        <v>102</v>
      </c>
      <c r="Z240" s="5" t="s">
        <v>98</v>
      </c>
      <c r="AA240" s="5">
        <v>642</v>
      </c>
      <c r="AB240" t="s">
        <v>62</v>
      </c>
      <c r="AC240"/>
      <c r="AD240" t="s">
        <v>64</v>
      </c>
      <c r="AE240" t="s">
        <v>64</v>
      </c>
      <c r="AF240" s="5">
        <v>2025</v>
      </c>
      <c r="AG240" s="1">
        <v>44727</v>
      </c>
      <c r="AH240" t="s">
        <v>63</v>
      </c>
      <c r="AI240"/>
      <c r="AJ240"/>
      <c r="AK240"/>
      <c r="AL240" s="1">
        <v>45464</v>
      </c>
      <c r="AM240" t="s">
        <v>65</v>
      </c>
      <c r="AN240"/>
      <c r="AO240"/>
      <c r="AP240" t="s">
        <v>64</v>
      </c>
      <c r="AQ240"/>
      <c r="AR240" s="5">
        <v>110010</v>
      </c>
      <c r="AU240"/>
      <c r="AV240"/>
      <c r="AW240"/>
      <c r="AX240"/>
      <c r="AY240"/>
      <c r="AZ240"/>
      <c r="BA240" s="6" t="str">
        <f t="shared" si="6"/>
        <v>X</v>
      </c>
      <c r="BB240" s="6">
        <f t="shared" si="7"/>
        <v>642</v>
      </c>
    </row>
    <row r="241" spans="1:54" s="5" customFormat="1" x14ac:dyDescent="0.25">
      <c r="A241" s="5" t="s">
        <v>113</v>
      </c>
      <c r="B241" s="5" t="s">
        <v>160</v>
      </c>
      <c r="C241" s="5">
        <v>3</v>
      </c>
      <c r="D241" s="5" t="s">
        <v>52</v>
      </c>
      <c r="F241" s="5" t="s">
        <v>82</v>
      </c>
      <c r="G241" s="5">
        <v>250</v>
      </c>
      <c r="H241" s="5" t="s">
        <v>77</v>
      </c>
      <c r="I241" s="5">
        <v>16.915072760000001</v>
      </c>
      <c r="J241" s="5">
        <v>16.991982700000001</v>
      </c>
      <c r="K241">
        <v>49.273982699999998</v>
      </c>
      <c r="L241">
        <v>49.273982699999998</v>
      </c>
      <c r="M241" s="5">
        <v>0.08</v>
      </c>
      <c r="N241">
        <v>40.859153390000003</v>
      </c>
      <c r="O241">
        <v>-82.270615250000006</v>
      </c>
      <c r="P241">
        <v>40.858800289999998</v>
      </c>
      <c r="Q241">
        <v>-82.269224019999996</v>
      </c>
      <c r="R241" s="5" t="s">
        <v>158</v>
      </c>
      <c r="T241" s="1">
        <v>45290</v>
      </c>
      <c r="U241"/>
      <c r="V241" s="1">
        <v>45754</v>
      </c>
      <c r="W241" t="s">
        <v>162</v>
      </c>
      <c r="X241" t="s">
        <v>79</v>
      </c>
      <c r="Y241" s="5" t="s">
        <v>102</v>
      </c>
      <c r="Z241" s="5" t="s">
        <v>98</v>
      </c>
      <c r="AA241" s="5">
        <v>642</v>
      </c>
      <c r="AB241" t="s">
        <v>62</v>
      </c>
      <c r="AC241"/>
      <c r="AD241" t="s">
        <v>64</v>
      </c>
      <c r="AE241" t="s">
        <v>64</v>
      </c>
      <c r="AF241" s="5">
        <v>2025</v>
      </c>
      <c r="AG241" s="1">
        <v>44733</v>
      </c>
      <c r="AH241" t="s">
        <v>63</v>
      </c>
      <c r="AI241"/>
      <c r="AJ241"/>
      <c r="AK241"/>
      <c r="AL241" s="1">
        <v>45470</v>
      </c>
      <c r="AM241" t="s">
        <v>65</v>
      </c>
      <c r="AN241"/>
      <c r="AO241"/>
      <c r="AP241" t="s">
        <v>64</v>
      </c>
      <c r="AQ241"/>
      <c r="AR241" s="5">
        <v>110010</v>
      </c>
      <c r="AU241"/>
      <c r="AV241"/>
      <c r="AW241"/>
      <c r="AX241"/>
      <c r="AY241"/>
      <c r="AZ241"/>
      <c r="BA241" s="6" t="str">
        <f t="shared" si="6"/>
        <v>X</v>
      </c>
      <c r="BB241" s="6">
        <f t="shared" si="7"/>
        <v>642</v>
      </c>
    </row>
    <row r="242" spans="1:54" s="5" customFormat="1" x14ac:dyDescent="0.25">
      <c r="A242" s="5" t="s">
        <v>113</v>
      </c>
      <c r="B242" s="5" t="s">
        <v>163</v>
      </c>
      <c r="C242" s="5">
        <v>3</v>
      </c>
      <c r="D242" s="5" t="s">
        <v>52</v>
      </c>
      <c r="F242" s="5" t="s">
        <v>82</v>
      </c>
      <c r="G242" s="5">
        <v>250</v>
      </c>
      <c r="H242" s="5" t="s">
        <v>77</v>
      </c>
      <c r="I242" s="5">
        <v>16.95563769</v>
      </c>
      <c r="J242" s="5">
        <v>16.9653858</v>
      </c>
      <c r="K242">
        <v>49.247385800000004</v>
      </c>
      <c r="L242">
        <v>49.247385800000004</v>
      </c>
      <c r="M242" s="5">
        <v>7.0000000000000001E-3</v>
      </c>
      <c r="N242">
        <v>40.858877370000002</v>
      </c>
      <c r="O242">
        <v>-82.269922320000006</v>
      </c>
      <c r="P242">
        <v>40.858847449999999</v>
      </c>
      <c r="Q242">
        <v>-82.26973993</v>
      </c>
      <c r="R242" s="5" t="s">
        <v>153</v>
      </c>
      <c r="T242" s="1">
        <v>45290</v>
      </c>
      <c r="U242"/>
      <c r="V242" s="1">
        <v>45754</v>
      </c>
      <c r="W242" t="s">
        <v>164</v>
      </c>
      <c r="X242" t="s">
        <v>79</v>
      </c>
      <c r="Y242" s="5" t="s">
        <v>97</v>
      </c>
      <c r="Z242" s="5" t="s">
        <v>98</v>
      </c>
      <c r="AA242" s="5">
        <v>642</v>
      </c>
      <c r="AB242" t="s">
        <v>69</v>
      </c>
      <c r="AC242"/>
      <c r="AD242" t="s">
        <v>64</v>
      </c>
      <c r="AE242" t="s">
        <v>64</v>
      </c>
      <c r="AF242" s="5">
        <v>2025</v>
      </c>
      <c r="AG242" s="1">
        <v>44740</v>
      </c>
      <c r="AH242" t="s">
        <v>63</v>
      </c>
      <c r="AI242"/>
      <c r="AJ242"/>
      <c r="AK242"/>
      <c r="AL242" s="1">
        <v>45472</v>
      </c>
      <c r="AM242" t="s">
        <v>65</v>
      </c>
      <c r="AN242"/>
      <c r="AO242"/>
      <c r="AP242" t="s">
        <v>64</v>
      </c>
      <c r="AQ242"/>
      <c r="AR242" s="5">
        <v>110010</v>
      </c>
      <c r="AU242"/>
      <c r="AV242"/>
      <c r="AW242"/>
      <c r="AX242"/>
      <c r="AY242"/>
      <c r="AZ242"/>
      <c r="BA242" s="6" t="str">
        <f t="shared" si="6"/>
        <v>X</v>
      </c>
      <c r="BB242" s="6">
        <f t="shared" si="7"/>
        <v>642</v>
      </c>
    </row>
    <row r="243" spans="1:54" s="5" customFormat="1" x14ac:dyDescent="0.25">
      <c r="A243" s="5" t="s">
        <v>113</v>
      </c>
      <c r="B243" s="5" t="s">
        <v>165</v>
      </c>
      <c r="C243" s="5">
        <v>3</v>
      </c>
      <c r="D243" s="5" t="s">
        <v>52</v>
      </c>
      <c r="F243" s="5" t="s">
        <v>82</v>
      </c>
      <c r="G243" s="5">
        <v>250</v>
      </c>
      <c r="H243" s="5" t="s">
        <v>77</v>
      </c>
      <c r="I243" s="5">
        <v>16.98287569</v>
      </c>
      <c r="J243" s="5">
        <v>16.992322130000002</v>
      </c>
      <c r="K243">
        <v>49.274322130000002</v>
      </c>
      <c r="L243">
        <v>49.274322130000002</v>
      </c>
      <c r="M243" s="5">
        <v>0.01</v>
      </c>
      <c r="N243">
        <v>40.858781780000001</v>
      </c>
      <c r="O243">
        <v>-82.269417059999995</v>
      </c>
      <c r="P243">
        <v>40.858737779999998</v>
      </c>
      <c r="Q243">
        <v>-82.269245740000002</v>
      </c>
      <c r="R243" s="5" t="s">
        <v>166</v>
      </c>
      <c r="T243" s="1">
        <v>45290</v>
      </c>
      <c r="U243"/>
      <c r="V243" s="1">
        <v>45754</v>
      </c>
      <c r="W243" t="s">
        <v>167</v>
      </c>
      <c r="X243" t="s">
        <v>79</v>
      </c>
      <c r="Y243" s="5" t="s">
        <v>102</v>
      </c>
      <c r="Z243" s="5" t="s">
        <v>98</v>
      </c>
      <c r="AA243" s="5">
        <v>642</v>
      </c>
      <c r="AB243" t="s">
        <v>62</v>
      </c>
      <c r="AC243"/>
      <c r="AD243" t="s">
        <v>64</v>
      </c>
      <c r="AE243" t="s">
        <v>64</v>
      </c>
      <c r="AF243" s="5">
        <v>2025</v>
      </c>
      <c r="AG243" s="1">
        <v>44725</v>
      </c>
      <c r="AH243" t="s">
        <v>63</v>
      </c>
      <c r="AI243"/>
      <c r="AJ243"/>
      <c r="AK243"/>
      <c r="AL243" s="1">
        <v>45470</v>
      </c>
      <c r="AM243" t="s">
        <v>65</v>
      </c>
      <c r="AN243"/>
      <c r="AO243"/>
      <c r="AP243" t="s">
        <v>64</v>
      </c>
      <c r="AQ243"/>
      <c r="AR243" s="5">
        <v>110010</v>
      </c>
      <c r="AU243"/>
      <c r="AV243"/>
      <c r="AW243"/>
      <c r="AX243"/>
      <c r="AY243"/>
      <c r="AZ243"/>
      <c r="BA243" s="6" t="str">
        <f t="shared" si="6"/>
        <v>X</v>
      </c>
      <c r="BB243" s="6">
        <f t="shared" si="7"/>
        <v>642</v>
      </c>
    </row>
    <row r="244" spans="1:54" s="5" customFormat="1" x14ac:dyDescent="0.25">
      <c r="A244" s="5" t="s">
        <v>113</v>
      </c>
      <c r="B244" s="5" t="s">
        <v>168</v>
      </c>
      <c r="C244" s="5">
        <v>3</v>
      </c>
      <c r="D244" s="5" t="s">
        <v>52</v>
      </c>
      <c r="F244" s="5" t="s">
        <v>82</v>
      </c>
      <c r="G244" s="5">
        <v>250</v>
      </c>
      <c r="H244" s="5" t="s">
        <v>77</v>
      </c>
      <c r="I244" s="5">
        <v>17.069299999999998</v>
      </c>
      <c r="J244" s="5">
        <v>17.011623950000001</v>
      </c>
      <c r="K244">
        <v>49.293623949999997</v>
      </c>
      <c r="L244">
        <v>49.293623949999997</v>
      </c>
      <c r="M244" s="5">
        <v>0.06</v>
      </c>
      <c r="N244">
        <v>40.858354499999997</v>
      </c>
      <c r="O244">
        <v>-82.267873449999996</v>
      </c>
      <c r="P244">
        <v>40.858617199999998</v>
      </c>
      <c r="Q244">
        <v>-82.268911459999998</v>
      </c>
      <c r="R244" s="5" t="s">
        <v>169</v>
      </c>
      <c r="T244" s="1">
        <v>45290</v>
      </c>
      <c r="U244"/>
      <c r="V244" s="1">
        <v>45754</v>
      </c>
      <c r="W244" t="s">
        <v>170</v>
      </c>
      <c r="X244" t="s">
        <v>79</v>
      </c>
      <c r="Y244" s="5" t="s">
        <v>102</v>
      </c>
      <c r="Z244" s="5" t="s">
        <v>98</v>
      </c>
      <c r="AA244" s="5">
        <v>642</v>
      </c>
      <c r="AB244" t="s">
        <v>62</v>
      </c>
      <c r="AC244"/>
      <c r="AD244" t="s">
        <v>64</v>
      </c>
      <c r="AE244" t="s">
        <v>64</v>
      </c>
      <c r="AF244" s="5">
        <v>2025</v>
      </c>
      <c r="AG244" s="1">
        <v>44739</v>
      </c>
      <c r="AH244" t="s">
        <v>63</v>
      </c>
      <c r="AI244"/>
      <c r="AJ244"/>
      <c r="AK244"/>
      <c r="AL244" s="1">
        <v>45477</v>
      </c>
      <c r="AM244" t="s">
        <v>65</v>
      </c>
      <c r="AN244"/>
      <c r="AO244"/>
      <c r="AP244" t="s">
        <v>64</v>
      </c>
      <c r="AQ244"/>
      <c r="AR244" s="5">
        <v>110010</v>
      </c>
      <c r="AU244"/>
      <c r="AV244"/>
      <c r="AW244"/>
      <c r="AX244"/>
      <c r="AY244"/>
      <c r="AZ244"/>
      <c r="BA244" s="6" t="str">
        <f t="shared" si="6"/>
        <v>X</v>
      </c>
      <c r="BB244" s="6">
        <f t="shared" si="7"/>
        <v>642</v>
      </c>
    </row>
    <row r="245" spans="1:54" s="5" customFormat="1" x14ac:dyDescent="0.25">
      <c r="A245" s="5" t="s">
        <v>113</v>
      </c>
      <c r="B245" s="5" t="s">
        <v>171</v>
      </c>
      <c r="C245" s="5">
        <v>3</v>
      </c>
      <c r="D245" s="5" t="s">
        <v>52</v>
      </c>
      <c r="F245" s="5" t="s">
        <v>82</v>
      </c>
      <c r="G245" s="5">
        <v>250</v>
      </c>
      <c r="H245" s="5" t="s">
        <v>77</v>
      </c>
      <c r="I245" s="5">
        <v>17.086894300000001</v>
      </c>
      <c r="J245" s="5">
        <v>17.13398239</v>
      </c>
      <c r="K245">
        <v>49.415982390000003</v>
      </c>
      <c r="L245">
        <v>49.415982390000003</v>
      </c>
      <c r="M245" s="5">
        <v>0.05</v>
      </c>
      <c r="N245">
        <v>40.858303880000001</v>
      </c>
      <c r="O245">
        <v>-82.267535969999997</v>
      </c>
      <c r="P245">
        <v>40.858096959999997</v>
      </c>
      <c r="Q245">
        <v>-82.266680679999993</v>
      </c>
      <c r="R245" s="5" t="s">
        <v>169</v>
      </c>
      <c r="T245" s="1">
        <v>45290</v>
      </c>
      <c r="U245"/>
      <c r="V245" s="1">
        <v>45754</v>
      </c>
      <c r="W245" t="s">
        <v>172</v>
      </c>
      <c r="X245" t="s">
        <v>79</v>
      </c>
      <c r="Y245" s="5" t="s">
        <v>102</v>
      </c>
      <c r="Z245" s="5" t="s">
        <v>98</v>
      </c>
      <c r="AA245" s="5">
        <v>642</v>
      </c>
      <c r="AB245" t="s">
        <v>62</v>
      </c>
      <c r="AC245"/>
      <c r="AD245" t="s">
        <v>64</v>
      </c>
      <c r="AE245" t="s">
        <v>64</v>
      </c>
      <c r="AF245" s="5">
        <v>2025</v>
      </c>
      <c r="AG245" s="1">
        <v>44726</v>
      </c>
      <c r="AH245" t="s">
        <v>63</v>
      </c>
      <c r="AI245"/>
      <c r="AJ245"/>
      <c r="AK245"/>
      <c r="AL245" s="1">
        <v>45463</v>
      </c>
      <c r="AM245" t="s">
        <v>65</v>
      </c>
      <c r="AN245"/>
      <c r="AO245"/>
      <c r="AP245" t="s">
        <v>64</v>
      </c>
      <c r="AQ245"/>
      <c r="AR245" s="5">
        <v>110010</v>
      </c>
      <c r="AU245"/>
      <c r="AV245"/>
      <c r="AW245"/>
      <c r="AX245"/>
      <c r="AY245"/>
      <c r="AZ245"/>
      <c r="BA245" s="6" t="str">
        <f t="shared" si="6"/>
        <v>X</v>
      </c>
      <c r="BB245" s="6">
        <f t="shared" si="7"/>
        <v>642</v>
      </c>
    </row>
    <row r="246" spans="1:54" s="5" customFormat="1" x14ac:dyDescent="0.25">
      <c r="A246" s="5" t="s">
        <v>113</v>
      </c>
      <c r="B246" s="5" t="s">
        <v>173</v>
      </c>
      <c r="C246" s="5">
        <v>3</v>
      </c>
      <c r="D246" s="5" t="s">
        <v>52</v>
      </c>
      <c r="F246" s="5" t="s">
        <v>82</v>
      </c>
      <c r="G246" s="5">
        <v>250</v>
      </c>
      <c r="H246" s="5" t="s">
        <v>77</v>
      </c>
      <c r="I246" s="5">
        <v>17.138209239999998</v>
      </c>
      <c r="J246" s="5">
        <v>17.147126069999999</v>
      </c>
      <c r="K246">
        <v>49.429126070000002</v>
      </c>
      <c r="L246">
        <v>49.429126070000002</v>
      </c>
      <c r="M246" s="5">
        <v>6.0000000000000001E-3</v>
      </c>
      <c r="N246">
        <v>40.858050040000002</v>
      </c>
      <c r="O246">
        <v>-82.266615110000004</v>
      </c>
      <c r="P246">
        <v>40.858028480000002</v>
      </c>
      <c r="Q246">
        <v>-82.266446130000006</v>
      </c>
      <c r="T246" s="1">
        <v>45290</v>
      </c>
      <c r="U246"/>
      <c r="V246" s="1">
        <v>45754</v>
      </c>
      <c r="W246" t="s">
        <v>174</v>
      </c>
      <c r="X246" t="s">
        <v>79</v>
      </c>
      <c r="Y246" s="5" t="s">
        <v>97</v>
      </c>
      <c r="Z246" s="5" t="s">
        <v>98</v>
      </c>
      <c r="AA246" s="5">
        <v>642</v>
      </c>
      <c r="AB246" t="s">
        <v>69</v>
      </c>
      <c r="AC246"/>
      <c r="AD246" t="s">
        <v>64</v>
      </c>
      <c r="AE246" t="s">
        <v>64</v>
      </c>
      <c r="AF246" s="5">
        <v>2025</v>
      </c>
      <c r="AG246" s="1">
        <v>44732</v>
      </c>
      <c r="AH246" t="s">
        <v>63</v>
      </c>
      <c r="AI246"/>
      <c r="AJ246"/>
      <c r="AK246"/>
      <c r="AL246" s="1">
        <v>45470</v>
      </c>
      <c r="AM246" t="s">
        <v>65</v>
      </c>
      <c r="AN246"/>
      <c r="AO246"/>
      <c r="AP246" t="s">
        <v>64</v>
      </c>
      <c r="AQ246"/>
      <c r="AR246" s="5">
        <v>110010</v>
      </c>
      <c r="AT246" s="5">
        <v>110010</v>
      </c>
      <c r="AU246"/>
      <c r="AV246"/>
      <c r="AW246"/>
      <c r="AX246"/>
      <c r="AY246"/>
      <c r="AZ246"/>
      <c r="BA246" s="6" t="str">
        <f t="shared" si="6"/>
        <v>X</v>
      </c>
      <c r="BB246" s="6">
        <f t="shared" si="7"/>
        <v>642</v>
      </c>
    </row>
    <row r="247" spans="1:54" s="5" customFormat="1" x14ac:dyDescent="0.25">
      <c r="A247" s="5" t="s">
        <v>113</v>
      </c>
      <c r="B247" s="5" t="s">
        <v>175</v>
      </c>
      <c r="C247" s="5">
        <v>3</v>
      </c>
      <c r="D247" s="5" t="s">
        <v>52</v>
      </c>
      <c r="F247" s="5" t="s">
        <v>82</v>
      </c>
      <c r="G247" s="5">
        <v>250</v>
      </c>
      <c r="H247" s="5" t="s">
        <v>77</v>
      </c>
      <c r="I247" s="5">
        <v>17.298613549999999</v>
      </c>
      <c r="J247" s="5">
        <v>17.307051649999998</v>
      </c>
      <c r="K247">
        <v>49.589051650000002</v>
      </c>
      <c r="L247">
        <v>49.589051650000002</v>
      </c>
      <c r="M247" s="5">
        <v>0.01</v>
      </c>
      <c r="N247">
        <v>40.857577540000001</v>
      </c>
      <c r="O247">
        <v>-82.263625590000004</v>
      </c>
      <c r="P247">
        <v>40.857525299999999</v>
      </c>
      <c r="Q247">
        <v>-82.263472030000003</v>
      </c>
      <c r="R247" s="5" t="s">
        <v>176</v>
      </c>
      <c r="T247" s="1">
        <v>45290</v>
      </c>
      <c r="U247"/>
      <c r="V247" s="1">
        <v>45754</v>
      </c>
      <c r="W247" t="s">
        <v>177</v>
      </c>
      <c r="X247" t="s">
        <v>79</v>
      </c>
      <c r="Y247" s="5" t="s">
        <v>97</v>
      </c>
      <c r="Z247" s="5" t="s">
        <v>98</v>
      </c>
      <c r="AA247" s="5">
        <v>642</v>
      </c>
      <c r="AB247" t="s">
        <v>69</v>
      </c>
      <c r="AC247"/>
      <c r="AD247" t="s">
        <v>64</v>
      </c>
      <c r="AE247" t="s">
        <v>64</v>
      </c>
      <c r="AF247" s="5">
        <v>2025</v>
      </c>
      <c r="AG247" s="1">
        <v>44717</v>
      </c>
      <c r="AH247" t="s">
        <v>63</v>
      </c>
      <c r="AI247"/>
      <c r="AJ247"/>
      <c r="AK247"/>
      <c r="AL247" s="1">
        <v>45456</v>
      </c>
      <c r="AM247" t="s">
        <v>65</v>
      </c>
      <c r="AN247"/>
      <c r="AO247"/>
      <c r="AP247" t="s">
        <v>64</v>
      </c>
      <c r="AQ247"/>
      <c r="AR247" s="5">
        <v>110010</v>
      </c>
      <c r="AT247" s="5">
        <v>110010</v>
      </c>
      <c r="AU247"/>
      <c r="AV247"/>
      <c r="AW247"/>
      <c r="AX247"/>
      <c r="AY247"/>
      <c r="AZ247"/>
      <c r="BA247" s="6" t="str">
        <f t="shared" si="6"/>
        <v>X</v>
      </c>
      <c r="BB247" s="6">
        <f t="shared" si="7"/>
        <v>642</v>
      </c>
    </row>
    <row r="248" spans="1:54" s="5" customFormat="1" x14ac:dyDescent="0.25">
      <c r="A248" s="5" t="s">
        <v>113</v>
      </c>
      <c r="B248" s="5" t="s">
        <v>178</v>
      </c>
      <c r="C248" s="5">
        <v>3</v>
      </c>
      <c r="D248" s="5" t="s">
        <v>52</v>
      </c>
      <c r="F248" s="5" t="s">
        <v>82</v>
      </c>
      <c r="G248" s="5">
        <v>250</v>
      </c>
      <c r="H248" s="5" t="s">
        <v>77</v>
      </c>
      <c r="I248" s="5">
        <v>17.30879904</v>
      </c>
      <c r="J248" s="5">
        <v>17.823693970000001</v>
      </c>
      <c r="K248">
        <v>50.105693969999997</v>
      </c>
      <c r="L248">
        <v>50.105693969999997</v>
      </c>
      <c r="M248" s="5">
        <v>0.51</v>
      </c>
      <c r="N248">
        <v>40.857553930000002</v>
      </c>
      <c r="O248">
        <v>-82.263433820000003</v>
      </c>
      <c r="P248">
        <v>40.857357909999998</v>
      </c>
      <c r="Q248">
        <v>-82.253650460000003</v>
      </c>
      <c r="R248" s="5" t="s">
        <v>144</v>
      </c>
      <c r="S248" s="5" t="s">
        <v>179</v>
      </c>
      <c r="T248" s="1">
        <v>45290</v>
      </c>
      <c r="U248"/>
      <c r="V248" s="1">
        <v>45754</v>
      </c>
      <c r="W248" t="s">
        <v>180</v>
      </c>
      <c r="X248" t="s">
        <v>79</v>
      </c>
      <c r="Y248" s="5" t="s">
        <v>60</v>
      </c>
      <c r="Z248" s="5" t="s">
        <v>61</v>
      </c>
      <c r="AA248" s="5">
        <v>642</v>
      </c>
      <c r="AB248" t="s">
        <v>62</v>
      </c>
      <c r="AC248"/>
      <c r="AD248" t="s">
        <v>64</v>
      </c>
      <c r="AE248" t="s">
        <v>64</v>
      </c>
      <c r="AF248" s="5">
        <v>2025</v>
      </c>
      <c r="AG248" s="1">
        <v>44733</v>
      </c>
      <c r="AH248" t="s">
        <v>63</v>
      </c>
      <c r="AI248"/>
      <c r="AJ248"/>
      <c r="AK248"/>
      <c r="AL248" s="1">
        <v>45457</v>
      </c>
      <c r="AM248" t="s">
        <v>65</v>
      </c>
      <c r="AN248"/>
      <c r="AO248"/>
      <c r="AP248" t="s">
        <v>64</v>
      </c>
      <c r="AQ248"/>
      <c r="AR248" s="5">
        <v>110010</v>
      </c>
      <c r="AT248" s="5">
        <v>110010</v>
      </c>
      <c r="AU248"/>
      <c r="AV248"/>
      <c r="AW248"/>
      <c r="AX248"/>
      <c r="AY248"/>
      <c r="AZ248"/>
      <c r="BA248" s="6" t="str">
        <f t="shared" si="6"/>
        <v>X</v>
      </c>
      <c r="BB248" s="6">
        <f t="shared" si="7"/>
        <v>642</v>
      </c>
    </row>
    <row r="249" spans="1:54" s="5" customFormat="1" x14ac:dyDescent="0.25">
      <c r="A249" s="5" t="s">
        <v>113</v>
      </c>
      <c r="B249" s="5" t="s">
        <v>181</v>
      </c>
      <c r="C249" s="5">
        <v>3</v>
      </c>
      <c r="D249" s="5" t="s">
        <v>52</v>
      </c>
      <c r="F249" s="5" t="s">
        <v>82</v>
      </c>
      <c r="G249" s="5">
        <v>250</v>
      </c>
      <c r="H249" s="5" t="s">
        <v>54</v>
      </c>
      <c r="I249" s="5">
        <v>17.309724249999999</v>
      </c>
      <c r="J249" s="5">
        <v>17.820095769999998</v>
      </c>
      <c r="K249">
        <v>50.102095769999998</v>
      </c>
      <c r="L249">
        <v>50.102095769999998</v>
      </c>
      <c r="M249" s="5">
        <v>0.51</v>
      </c>
      <c r="N249">
        <v>40.857547279999999</v>
      </c>
      <c r="O249">
        <v>-82.263417050000001</v>
      </c>
      <c r="P249">
        <v>40.857343010000001</v>
      </c>
      <c r="Q249">
        <v>-82.253720340000001</v>
      </c>
      <c r="R249" s="5" t="s">
        <v>144</v>
      </c>
      <c r="S249" s="5" t="s">
        <v>179</v>
      </c>
      <c r="T249" s="1">
        <v>45290</v>
      </c>
      <c r="U249"/>
      <c r="V249" s="1">
        <v>45754</v>
      </c>
      <c r="W249" t="s">
        <v>182</v>
      </c>
      <c r="X249" t="s">
        <v>59</v>
      </c>
      <c r="Y249" s="5" t="s">
        <v>68</v>
      </c>
      <c r="Z249" s="5" t="s">
        <v>61</v>
      </c>
      <c r="AA249" s="5">
        <v>642</v>
      </c>
      <c r="AB249" t="s">
        <v>69</v>
      </c>
      <c r="AC249"/>
      <c r="AD249"/>
      <c r="AE249"/>
      <c r="AF249" s="5">
        <v>2025</v>
      </c>
      <c r="AG249"/>
      <c r="AH249" t="s">
        <v>63</v>
      </c>
      <c r="AI249"/>
      <c r="AJ249"/>
      <c r="AK249"/>
      <c r="AL249" s="1">
        <v>2023</v>
      </c>
      <c r="AM249" t="s">
        <v>65</v>
      </c>
      <c r="AN249"/>
      <c r="AO249"/>
      <c r="AP249" t="s">
        <v>64</v>
      </c>
      <c r="AQ249"/>
      <c r="AR249" s="5">
        <v>110010</v>
      </c>
      <c r="AT249" s="5">
        <v>110010</v>
      </c>
      <c r="AU249"/>
      <c r="AV249"/>
      <c r="AW249"/>
      <c r="AX249"/>
      <c r="AY249"/>
      <c r="AZ249"/>
      <c r="BA249" s="6" t="str">
        <f t="shared" si="6"/>
        <v>X</v>
      </c>
      <c r="BB249" s="6">
        <f t="shared" si="7"/>
        <v>642</v>
      </c>
    </row>
    <row r="250" spans="1:54" s="5" customFormat="1" x14ac:dyDescent="0.25">
      <c r="A250" s="5" t="s">
        <v>113</v>
      </c>
      <c r="B250" s="5" t="s">
        <v>181</v>
      </c>
      <c r="C250" s="5">
        <v>3</v>
      </c>
      <c r="D250" s="5" t="s">
        <v>52</v>
      </c>
      <c r="F250" s="5" t="s">
        <v>82</v>
      </c>
      <c r="G250" s="5">
        <v>250</v>
      </c>
      <c r="H250" s="5" t="s">
        <v>54</v>
      </c>
      <c r="I250" s="5">
        <v>17.309724249999999</v>
      </c>
      <c r="J250" s="5">
        <v>17.820095769999998</v>
      </c>
      <c r="K250">
        <v>50.102095769999998</v>
      </c>
      <c r="L250">
        <v>50.102095769999998</v>
      </c>
      <c r="M250" s="5">
        <v>0.51</v>
      </c>
      <c r="N250">
        <v>40.857547279999999</v>
      </c>
      <c r="O250">
        <v>-82.263417050000001</v>
      </c>
      <c r="P250">
        <v>40.857343010000001</v>
      </c>
      <c r="Q250">
        <v>-82.253720340000001</v>
      </c>
      <c r="R250" s="5" t="s">
        <v>144</v>
      </c>
      <c r="S250" s="5" t="s">
        <v>179</v>
      </c>
      <c r="T250" s="1">
        <v>45290</v>
      </c>
      <c r="U250"/>
      <c r="V250" s="1">
        <v>45754</v>
      </c>
      <c r="W250" t="s">
        <v>183</v>
      </c>
      <c r="X250" t="s">
        <v>59</v>
      </c>
      <c r="Y250" s="5" t="s">
        <v>146</v>
      </c>
      <c r="Z250" s="5" t="s">
        <v>61</v>
      </c>
      <c r="AA250" s="5">
        <v>642</v>
      </c>
      <c r="AB250" t="s">
        <v>62</v>
      </c>
      <c r="AC250"/>
      <c r="AD250"/>
      <c r="AE250"/>
      <c r="AF250" s="5">
        <v>2025</v>
      </c>
      <c r="AG250"/>
      <c r="AH250" t="s">
        <v>63</v>
      </c>
      <c r="AI250"/>
      <c r="AJ250"/>
      <c r="AK250"/>
      <c r="AL250" s="1">
        <v>2023</v>
      </c>
      <c r="AM250" t="s">
        <v>65</v>
      </c>
      <c r="AN250"/>
      <c r="AO250"/>
      <c r="AP250" t="s">
        <v>64</v>
      </c>
      <c r="AQ250"/>
      <c r="AR250" s="5">
        <v>110010</v>
      </c>
      <c r="AT250" s="5">
        <v>110010</v>
      </c>
      <c r="AU250"/>
      <c r="AV250"/>
      <c r="AW250"/>
      <c r="AX250"/>
      <c r="AY250"/>
      <c r="AZ250"/>
      <c r="BA250" s="6" t="str">
        <f t="shared" si="6"/>
        <v>X</v>
      </c>
      <c r="BB250" s="6">
        <f t="shared" si="7"/>
        <v>642</v>
      </c>
    </row>
    <row r="251" spans="1:54" s="5" customFormat="1" x14ac:dyDescent="0.25">
      <c r="A251" s="5" t="s">
        <v>113</v>
      </c>
      <c r="B251" s="5" t="s">
        <v>181</v>
      </c>
      <c r="C251" s="5">
        <v>3</v>
      </c>
      <c r="D251" s="5" t="s">
        <v>52</v>
      </c>
      <c r="F251" s="5" t="s">
        <v>82</v>
      </c>
      <c r="G251" s="5">
        <v>250</v>
      </c>
      <c r="H251" s="5" t="s">
        <v>54</v>
      </c>
      <c r="I251" s="5">
        <v>17.309724249999999</v>
      </c>
      <c r="J251" s="5">
        <v>17.820095769999998</v>
      </c>
      <c r="K251">
        <v>50.102095769999998</v>
      </c>
      <c r="L251">
        <v>50.102095769999998</v>
      </c>
      <c r="M251" s="5">
        <v>0.51</v>
      </c>
      <c r="N251">
        <v>40.857547279999999</v>
      </c>
      <c r="O251">
        <v>-82.263417050000001</v>
      </c>
      <c r="P251">
        <v>40.857343010000001</v>
      </c>
      <c r="Q251">
        <v>-82.253720340000001</v>
      </c>
      <c r="R251" s="5" t="s">
        <v>144</v>
      </c>
      <c r="S251" s="5" t="s">
        <v>179</v>
      </c>
      <c r="T251" s="1">
        <v>45290</v>
      </c>
      <c r="U251"/>
      <c r="V251" s="1">
        <v>45754</v>
      </c>
      <c r="W251" t="s">
        <v>184</v>
      </c>
      <c r="X251" t="s">
        <v>59</v>
      </c>
      <c r="Y251" s="5" t="s">
        <v>60</v>
      </c>
      <c r="Z251" s="5" t="s">
        <v>61</v>
      </c>
      <c r="AA251" s="5">
        <v>642</v>
      </c>
      <c r="AB251" t="s">
        <v>62</v>
      </c>
      <c r="AC251"/>
      <c r="AD251"/>
      <c r="AE251"/>
      <c r="AF251" s="5">
        <v>2025</v>
      </c>
      <c r="AG251"/>
      <c r="AH251" t="s">
        <v>63</v>
      </c>
      <c r="AI251"/>
      <c r="AJ251"/>
      <c r="AK251"/>
      <c r="AL251" s="1">
        <v>2023</v>
      </c>
      <c r="AM251" t="s">
        <v>65</v>
      </c>
      <c r="AN251"/>
      <c r="AO251"/>
      <c r="AP251" t="s">
        <v>64</v>
      </c>
      <c r="AQ251"/>
      <c r="AR251" s="5">
        <v>110010</v>
      </c>
      <c r="AT251" s="5">
        <v>110010</v>
      </c>
      <c r="AU251"/>
      <c r="AV251"/>
      <c r="AW251"/>
      <c r="AX251"/>
      <c r="AY251"/>
      <c r="AZ251"/>
      <c r="BA251" s="6" t="str">
        <f t="shared" si="6"/>
        <v>X</v>
      </c>
      <c r="BB251" s="6">
        <f t="shared" si="7"/>
        <v>642</v>
      </c>
    </row>
    <row r="252" spans="1:54" s="5" customFormat="1" x14ac:dyDescent="0.25">
      <c r="A252" s="5" t="s">
        <v>113</v>
      </c>
      <c r="B252" s="5" t="s">
        <v>181</v>
      </c>
      <c r="C252" s="5">
        <v>3</v>
      </c>
      <c r="D252" s="5" t="s">
        <v>52</v>
      </c>
      <c r="F252" s="5" t="s">
        <v>82</v>
      </c>
      <c r="G252" s="5">
        <v>250</v>
      </c>
      <c r="H252" s="5" t="s">
        <v>77</v>
      </c>
      <c r="I252" s="5">
        <v>17.309724249999999</v>
      </c>
      <c r="J252" s="5">
        <v>17.820095769999998</v>
      </c>
      <c r="K252">
        <v>50.102095769999998</v>
      </c>
      <c r="L252">
        <v>50.102095769999998</v>
      </c>
      <c r="M252" s="5">
        <v>0.51</v>
      </c>
      <c r="N252">
        <v>40.857547279999999</v>
      </c>
      <c r="O252">
        <v>-82.263417050000001</v>
      </c>
      <c r="P252">
        <v>40.857343010000001</v>
      </c>
      <c r="Q252">
        <v>-82.253720340000001</v>
      </c>
      <c r="R252" s="5" t="s">
        <v>144</v>
      </c>
      <c r="S252" s="5" t="s">
        <v>179</v>
      </c>
      <c r="T252" s="1">
        <v>45290</v>
      </c>
      <c r="U252"/>
      <c r="V252" s="1">
        <v>45754</v>
      </c>
      <c r="W252" t="s">
        <v>185</v>
      </c>
      <c r="X252" t="s">
        <v>79</v>
      </c>
      <c r="Y252" s="5" t="s">
        <v>146</v>
      </c>
      <c r="Z252" s="5" t="s">
        <v>61</v>
      </c>
      <c r="AA252" s="5">
        <v>642</v>
      </c>
      <c r="AB252" t="s">
        <v>62</v>
      </c>
      <c r="AC252"/>
      <c r="AD252"/>
      <c r="AE252"/>
      <c r="AF252" s="5">
        <v>2025</v>
      </c>
      <c r="AG252" s="1">
        <v>45091</v>
      </c>
      <c r="AH252" t="s">
        <v>63</v>
      </c>
      <c r="AI252"/>
      <c r="AJ252"/>
      <c r="AK252"/>
      <c r="AL252" s="1">
        <v>45473</v>
      </c>
      <c r="AM252" t="s">
        <v>65</v>
      </c>
      <c r="AN252"/>
      <c r="AO252"/>
      <c r="AP252" t="s">
        <v>64</v>
      </c>
      <c r="AQ252"/>
      <c r="AR252" s="5">
        <v>110010</v>
      </c>
      <c r="AT252" s="5">
        <v>110010</v>
      </c>
      <c r="AU252"/>
      <c r="AV252"/>
      <c r="AW252"/>
      <c r="AX252"/>
      <c r="AY252"/>
      <c r="AZ252"/>
      <c r="BA252" s="6" t="str">
        <f t="shared" si="6"/>
        <v>X</v>
      </c>
      <c r="BB252" s="6">
        <f t="shared" si="7"/>
        <v>642</v>
      </c>
    </row>
    <row r="253" spans="1:54" s="5" customFormat="1" x14ac:dyDescent="0.25">
      <c r="A253" s="5" t="s">
        <v>113</v>
      </c>
      <c r="B253" s="5" t="s">
        <v>186</v>
      </c>
      <c r="C253" s="5">
        <v>3</v>
      </c>
      <c r="D253" s="5" t="s">
        <v>52</v>
      </c>
      <c r="F253" s="5" t="s">
        <v>82</v>
      </c>
      <c r="G253" s="5">
        <v>250</v>
      </c>
      <c r="H253" s="5" t="s">
        <v>77</v>
      </c>
      <c r="I253" s="5">
        <v>17.325399999999998</v>
      </c>
      <c r="J253" s="5">
        <v>17.406972540000002</v>
      </c>
      <c r="K253">
        <v>49.688972540000002</v>
      </c>
      <c r="L253">
        <v>49.688972540000002</v>
      </c>
      <c r="M253" s="5">
        <v>0.01</v>
      </c>
      <c r="N253">
        <v>40.85749689</v>
      </c>
      <c r="O253">
        <v>-82.263120939999993</v>
      </c>
      <c r="P253">
        <v>40.857395459999999</v>
      </c>
      <c r="Q253">
        <v>-82.261586719999997</v>
      </c>
      <c r="R253" s="5" t="s">
        <v>144</v>
      </c>
      <c r="S253" s="5" t="s">
        <v>187</v>
      </c>
      <c r="T253" s="1">
        <v>45290</v>
      </c>
      <c r="U253"/>
      <c r="V253" s="1">
        <v>45754</v>
      </c>
      <c r="W253" t="s">
        <v>188</v>
      </c>
      <c r="X253" t="s">
        <v>79</v>
      </c>
      <c r="Y253" s="5" t="s">
        <v>97</v>
      </c>
      <c r="Z253" s="5" t="s">
        <v>98</v>
      </c>
      <c r="AA253" s="5">
        <v>642</v>
      </c>
      <c r="AB253" t="s">
        <v>62</v>
      </c>
      <c r="AC253"/>
      <c r="AD253" t="s">
        <v>64</v>
      </c>
      <c r="AE253" t="s">
        <v>64</v>
      </c>
      <c r="AF253" s="5">
        <v>2025</v>
      </c>
      <c r="AG253" s="1">
        <v>43998</v>
      </c>
      <c r="AH253" t="s">
        <v>63</v>
      </c>
      <c r="AI253"/>
      <c r="AJ253"/>
      <c r="AK253"/>
      <c r="AL253" s="1">
        <v>45463</v>
      </c>
      <c r="AM253" t="s">
        <v>65</v>
      </c>
      <c r="AN253"/>
      <c r="AO253"/>
      <c r="AP253" t="s">
        <v>64</v>
      </c>
      <c r="AQ253"/>
      <c r="AR253" s="5">
        <v>110010</v>
      </c>
      <c r="AU253"/>
      <c r="AV253"/>
      <c r="AW253"/>
      <c r="AX253"/>
      <c r="AY253"/>
      <c r="AZ253"/>
      <c r="BA253" s="6" t="str">
        <f t="shared" si="6"/>
        <v>X</v>
      </c>
      <c r="BB253" s="6">
        <f t="shared" si="7"/>
        <v>642</v>
      </c>
    </row>
    <row r="254" spans="1:54" s="5" customFormat="1" x14ac:dyDescent="0.25">
      <c r="A254" s="5" t="s">
        <v>113</v>
      </c>
      <c r="B254" s="5" t="s">
        <v>189</v>
      </c>
      <c r="C254" s="5">
        <v>3</v>
      </c>
      <c r="D254" s="5" t="s">
        <v>52</v>
      </c>
      <c r="F254" s="5" t="s">
        <v>82</v>
      </c>
      <c r="G254" s="5">
        <v>250</v>
      </c>
      <c r="H254" s="5" t="s">
        <v>77</v>
      </c>
      <c r="I254" s="5">
        <v>17.40703676</v>
      </c>
      <c r="J254" s="5">
        <v>17.325399999999998</v>
      </c>
      <c r="K254">
        <v>49.607399999999998</v>
      </c>
      <c r="L254">
        <v>49.607399999999998</v>
      </c>
      <c r="M254" s="5">
        <v>0.08</v>
      </c>
      <c r="N254">
        <v>40.857435270000003</v>
      </c>
      <c r="O254">
        <v>-82.261583700000003</v>
      </c>
      <c r="P254">
        <v>40.857531889999997</v>
      </c>
      <c r="Q254">
        <v>-82.263111559999999</v>
      </c>
      <c r="R254" s="5" t="s">
        <v>144</v>
      </c>
      <c r="S254" s="5" t="s">
        <v>190</v>
      </c>
      <c r="T254" s="1">
        <v>45290</v>
      </c>
      <c r="U254"/>
      <c r="V254" s="1">
        <v>45754</v>
      </c>
      <c r="W254" t="s">
        <v>191</v>
      </c>
      <c r="X254" t="s">
        <v>79</v>
      </c>
      <c r="Y254" s="5" t="s">
        <v>102</v>
      </c>
      <c r="Z254" s="5" t="s">
        <v>98</v>
      </c>
      <c r="AA254" s="5">
        <v>642</v>
      </c>
      <c r="AB254" t="s">
        <v>62</v>
      </c>
      <c r="AC254"/>
      <c r="AD254" t="s">
        <v>64</v>
      </c>
      <c r="AE254" t="s">
        <v>64</v>
      </c>
      <c r="AF254" s="5">
        <v>2025</v>
      </c>
      <c r="AG254" s="1">
        <v>44005</v>
      </c>
      <c r="AH254" t="s">
        <v>63</v>
      </c>
      <c r="AI254"/>
      <c r="AJ254"/>
      <c r="AK254"/>
      <c r="AL254" s="1">
        <v>45471</v>
      </c>
      <c r="AM254" t="s">
        <v>65</v>
      </c>
      <c r="AN254"/>
      <c r="AO254"/>
      <c r="AP254" t="s">
        <v>64</v>
      </c>
      <c r="AQ254"/>
      <c r="AR254" s="5">
        <v>110010</v>
      </c>
      <c r="AU254"/>
      <c r="AV254"/>
      <c r="AW254"/>
      <c r="AX254"/>
      <c r="AY254"/>
      <c r="AZ254"/>
      <c r="BA254" s="6" t="str">
        <f t="shared" si="6"/>
        <v>X</v>
      </c>
      <c r="BB254" s="6">
        <f t="shared" si="7"/>
        <v>642</v>
      </c>
    </row>
    <row r="255" spans="1:54" s="5" customFormat="1" x14ac:dyDescent="0.25">
      <c r="A255" s="5" t="s">
        <v>113</v>
      </c>
      <c r="B255" s="5" t="s">
        <v>192</v>
      </c>
      <c r="C255" s="5">
        <v>3</v>
      </c>
      <c r="D255" s="5" t="s">
        <v>52</v>
      </c>
      <c r="F255" s="5" t="s">
        <v>82</v>
      </c>
      <c r="G255" s="5">
        <v>250</v>
      </c>
      <c r="H255" s="5" t="s">
        <v>77</v>
      </c>
      <c r="I255" s="5">
        <v>17.4298</v>
      </c>
      <c r="J255" s="5">
        <v>17.480181680000001</v>
      </c>
      <c r="K255">
        <v>49.762181679999998</v>
      </c>
      <c r="L255">
        <v>49.762181679999998</v>
      </c>
      <c r="M255" s="5">
        <v>0.05</v>
      </c>
      <c r="N255">
        <v>40.857426109999999</v>
      </c>
      <c r="O255">
        <v>-82.261160450000006</v>
      </c>
      <c r="P255">
        <v>40.857415209999999</v>
      </c>
      <c r="Q255">
        <v>-82.260195519999996</v>
      </c>
      <c r="R255" s="5" t="s">
        <v>193</v>
      </c>
      <c r="T255" s="1">
        <v>45290</v>
      </c>
      <c r="U255"/>
      <c r="V255" s="1">
        <v>45754</v>
      </c>
      <c r="W255" t="s">
        <v>194</v>
      </c>
      <c r="X255" t="s">
        <v>79</v>
      </c>
      <c r="Y255" s="5" t="s">
        <v>102</v>
      </c>
      <c r="Z255" s="5" t="s">
        <v>98</v>
      </c>
      <c r="AA255" s="5">
        <v>642</v>
      </c>
      <c r="AB255" t="s">
        <v>62</v>
      </c>
      <c r="AC255"/>
      <c r="AD255" t="s">
        <v>64</v>
      </c>
      <c r="AE255" t="s">
        <v>64</v>
      </c>
      <c r="AF255" s="5">
        <v>2025</v>
      </c>
      <c r="AG255" s="1">
        <v>44011</v>
      </c>
      <c r="AH255" t="s">
        <v>63</v>
      </c>
      <c r="AI255"/>
      <c r="AJ255"/>
      <c r="AK255"/>
      <c r="AL255" s="1">
        <v>45470</v>
      </c>
      <c r="AM255" t="s">
        <v>65</v>
      </c>
      <c r="AN255"/>
      <c r="AO255"/>
      <c r="AP255" t="s">
        <v>64</v>
      </c>
      <c r="AQ255"/>
      <c r="AR255" s="5">
        <v>110010</v>
      </c>
      <c r="AU255"/>
      <c r="AV255"/>
      <c r="AW255"/>
      <c r="AX255"/>
      <c r="AY255"/>
      <c r="AZ255"/>
      <c r="BA255" s="6" t="str">
        <f t="shared" si="6"/>
        <v>X</v>
      </c>
      <c r="BB255" s="6">
        <f t="shared" si="7"/>
        <v>642</v>
      </c>
    </row>
    <row r="256" spans="1:54" s="5" customFormat="1" x14ac:dyDescent="0.25">
      <c r="A256" s="5" t="s">
        <v>113</v>
      </c>
      <c r="B256" s="5" t="s">
        <v>192</v>
      </c>
      <c r="C256" s="5">
        <v>3</v>
      </c>
      <c r="D256" s="5" t="s">
        <v>52</v>
      </c>
      <c r="F256" s="5" t="s">
        <v>82</v>
      </c>
      <c r="G256" s="5">
        <v>250</v>
      </c>
      <c r="H256" s="5" t="s">
        <v>77</v>
      </c>
      <c r="I256" s="5">
        <v>17.4298</v>
      </c>
      <c r="J256" s="5">
        <v>16.474330689999999</v>
      </c>
      <c r="K256">
        <v>49.994407539999997</v>
      </c>
      <c r="L256">
        <v>49.994407539999997</v>
      </c>
      <c r="M256" s="5">
        <v>0.12</v>
      </c>
      <c r="N256">
        <v>40.857385280000003</v>
      </c>
      <c r="O256">
        <v>-82.261163800000006</v>
      </c>
      <c r="P256">
        <v>40.85736043</v>
      </c>
      <c r="Q256">
        <v>-82.255761829999997</v>
      </c>
      <c r="R256" s="5" t="s">
        <v>195</v>
      </c>
      <c r="S256" s="5" t="s">
        <v>196</v>
      </c>
      <c r="T256" s="1">
        <v>45290</v>
      </c>
      <c r="U256"/>
      <c r="V256" s="1">
        <v>45754</v>
      </c>
      <c r="W256" t="s">
        <v>197</v>
      </c>
      <c r="X256" t="s">
        <v>79</v>
      </c>
      <c r="Y256" s="5" t="s">
        <v>97</v>
      </c>
      <c r="Z256" s="5" t="s">
        <v>98</v>
      </c>
      <c r="AA256" s="5">
        <v>642</v>
      </c>
      <c r="AB256" t="s">
        <v>62</v>
      </c>
      <c r="AC256"/>
      <c r="AD256" t="s">
        <v>64</v>
      </c>
      <c r="AE256" t="s">
        <v>64</v>
      </c>
      <c r="AF256" s="5">
        <v>2025</v>
      </c>
      <c r="AG256" s="1">
        <v>43999</v>
      </c>
      <c r="AH256" t="s">
        <v>63</v>
      </c>
      <c r="AI256"/>
      <c r="AJ256"/>
      <c r="AK256"/>
      <c r="AL256" s="1">
        <v>45463</v>
      </c>
      <c r="AM256" t="s">
        <v>65</v>
      </c>
      <c r="AN256"/>
      <c r="AO256"/>
      <c r="AP256" t="s">
        <v>64</v>
      </c>
      <c r="AQ256"/>
      <c r="AR256" s="5">
        <v>110010</v>
      </c>
      <c r="AT256" s="5">
        <v>110010</v>
      </c>
      <c r="AU256"/>
      <c r="AV256"/>
      <c r="AW256"/>
      <c r="AX256"/>
      <c r="AY256"/>
      <c r="AZ256"/>
      <c r="BA256" s="6" t="str">
        <f t="shared" si="6"/>
        <v>X</v>
      </c>
      <c r="BB256" s="6">
        <f t="shared" si="7"/>
        <v>642</v>
      </c>
    </row>
    <row r="257" spans="1:54" s="5" customFormat="1" x14ac:dyDescent="0.25">
      <c r="A257" s="5" t="s">
        <v>113</v>
      </c>
      <c r="B257" s="5" t="s">
        <v>198</v>
      </c>
      <c r="C257" s="5">
        <v>3</v>
      </c>
      <c r="D257" s="5" t="s">
        <v>52</v>
      </c>
      <c r="F257" s="5" t="s">
        <v>82</v>
      </c>
      <c r="G257" s="5">
        <v>250</v>
      </c>
      <c r="H257" s="5" t="s">
        <v>77</v>
      </c>
      <c r="I257" s="5">
        <v>17.734248690000001</v>
      </c>
      <c r="J257" s="5">
        <v>17.811900000000001</v>
      </c>
      <c r="K257">
        <v>50.093899999999998</v>
      </c>
      <c r="L257">
        <v>50.093899999999998</v>
      </c>
      <c r="M257" s="5">
        <v>0.03</v>
      </c>
      <c r="N257">
        <v>40.857356119999999</v>
      </c>
      <c r="O257">
        <v>-82.255344919999999</v>
      </c>
      <c r="P257">
        <v>40.857367279999998</v>
      </c>
      <c r="Q257">
        <v>-82.253865680000004</v>
      </c>
      <c r="R257" s="5" t="s">
        <v>196</v>
      </c>
      <c r="S257" s="5" t="s">
        <v>199</v>
      </c>
      <c r="T257" s="1">
        <v>45290</v>
      </c>
      <c r="U257"/>
      <c r="V257" s="1">
        <v>45754</v>
      </c>
      <c r="W257" t="s">
        <v>200</v>
      </c>
      <c r="X257" t="s">
        <v>79</v>
      </c>
      <c r="Y257" s="5" t="s">
        <v>97</v>
      </c>
      <c r="Z257" s="5" t="s">
        <v>98</v>
      </c>
      <c r="AA257" s="5">
        <v>642</v>
      </c>
      <c r="AB257" t="s">
        <v>62</v>
      </c>
      <c r="AC257"/>
      <c r="AD257" t="s">
        <v>64</v>
      </c>
      <c r="AE257" t="s">
        <v>64</v>
      </c>
      <c r="AF257" s="5">
        <v>2025</v>
      </c>
      <c r="AG257" s="1">
        <v>44005</v>
      </c>
      <c r="AH257" t="s">
        <v>63</v>
      </c>
      <c r="AI257"/>
      <c r="AJ257"/>
      <c r="AK257"/>
      <c r="AL257" s="1">
        <v>45461</v>
      </c>
      <c r="AM257" t="s">
        <v>65</v>
      </c>
      <c r="AN257"/>
      <c r="AO257"/>
      <c r="AP257" t="s">
        <v>64</v>
      </c>
      <c r="AQ257"/>
      <c r="AR257" s="5">
        <v>110010</v>
      </c>
      <c r="AU257"/>
      <c r="AV257"/>
      <c r="AW257"/>
      <c r="AX257"/>
      <c r="AY257"/>
      <c r="AZ257"/>
      <c r="BA257" s="6" t="str">
        <f t="shared" si="6"/>
        <v>X</v>
      </c>
      <c r="BB257" s="6">
        <f t="shared" si="7"/>
        <v>642</v>
      </c>
    </row>
    <row r="258" spans="1:54" s="5" customFormat="1" x14ac:dyDescent="0.25">
      <c r="A258" s="5" t="s">
        <v>113</v>
      </c>
      <c r="B258" s="5" t="s">
        <v>201</v>
      </c>
      <c r="C258" s="5">
        <v>3</v>
      </c>
      <c r="D258" s="5" t="s">
        <v>52</v>
      </c>
      <c r="F258" s="5" t="s">
        <v>82</v>
      </c>
      <c r="G258" s="5">
        <v>250</v>
      </c>
      <c r="H258" s="5" t="s">
        <v>77</v>
      </c>
      <c r="I258" s="5">
        <v>17.811900000000001</v>
      </c>
      <c r="J258" s="5">
        <v>17.76690791</v>
      </c>
      <c r="K258">
        <v>50.048907909999997</v>
      </c>
      <c r="L258">
        <v>50.048907909999997</v>
      </c>
      <c r="M258" s="5">
        <v>0.05</v>
      </c>
      <c r="N258">
        <v>40.857326970000003</v>
      </c>
      <c r="O258">
        <v>-82.253852330000001</v>
      </c>
      <c r="P258">
        <v>40.857330009999998</v>
      </c>
      <c r="Q258">
        <v>-82.254720699999993</v>
      </c>
      <c r="R258" s="5" t="s">
        <v>202</v>
      </c>
      <c r="T258" s="1">
        <v>45290</v>
      </c>
      <c r="U258"/>
      <c r="V258" s="1">
        <v>45754</v>
      </c>
      <c r="W258" t="s">
        <v>203</v>
      </c>
      <c r="X258" t="s">
        <v>79</v>
      </c>
      <c r="Y258" s="5" t="s">
        <v>102</v>
      </c>
      <c r="Z258" s="5" t="s">
        <v>98</v>
      </c>
      <c r="AA258" s="5">
        <v>642</v>
      </c>
      <c r="AB258" t="s">
        <v>62</v>
      </c>
      <c r="AC258"/>
      <c r="AD258" t="s">
        <v>64</v>
      </c>
      <c r="AE258" t="s">
        <v>64</v>
      </c>
      <c r="AF258" s="5">
        <v>2025</v>
      </c>
      <c r="AG258" s="1">
        <v>44006</v>
      </c>
      <c r="AH258" t="s">
        <v>63</v>
      </c>
      <c r="AI258"/>
      <c r="AJ258"/>
      <c r="AK258"/>
      <c r="AL258" s="1">
        <v>45463</v>
      </c>
      <c r="AM258" t="s">
        <v>65</v>
      </c>
      <c r="AN258"/>
      <c r="AO258"/>
      <c r="AP258" t="s">
        <v>64</v>
      </c>
      <c r="AQ258"/>
      <c r="AR258" s="5">
        <v>110010</v>
      </c>
      <c r="AU258"/>
      <c r="AV258"/>
      <c r="AW258"/>
      <c r="AX258"/>
      <c r="AY258"/>
      <c r="AZ258"/>
      <c r="BA258" s="6" t="str">
        <f t="shared" ref="BA258:BA321" si="8">IF(AND(AA258=642,AF258&lt;2026,AS258=""),"X",IF(AND(AA258=643,AF258&lt;2025,AS258=""),"X",IF(AND(AA258=644,AF258&lt;2023,AS258=""),"X",IF(AND(AA258=807,AF258&lt;2022,AS258=""),"X",IF(AND(AA258=642,AF258=2025,AS258&gt;0),"X","")))))</f>
        <v>X</v>
      </c>
      <c r="BB258" s="6">
        <f t="shared" ref="BB258:BB321" si="9">IF(AND(BA258="X",AS258&gt;0,AF258=2025,AA258=642),643,IF(BA258="X",642,""))</f>
        <v>642</v>
      </c>
    </row>
    <row r="259" spans="1:54" s="5" customFormat="1" x14ac:dyDescent="0.25">
      <c r="A259" s="5" t="s">
        <v>113</v>
      </c>
      <c r="B259" s="5" t="s">
        <v>204</v>
      </c>
      <c r="C259" s="5">
        <v>3</v>
      </c>
      <c r="D259" s="5" t="s">
        <v>52</v>
      </c>
      <c r="F259" s="5" t="s">
        <v>82</v>
      </c>
      <c r="G259" s="5">
        <v>250</v>
      </c>
      <c r="H259" s="5" t="s">
        <v>54</v>
      </c>
      <c r="I259" s="5">
        <v>17.820095769999998</v>
      </c>
      <c r="J259" s="5">
        <v>24.745000000000001</v>
      </c>
      <c r="K259">
        <v>57.027000000000001</v>
      </c>
      <c r="L259">
        <v>57.027000000000001</v>
      </c>
      <c r="M259" s="5">
        <v>6.93</v>
      </c>
      <c r="N259">
        <v>40.857343010000001</v>
      </c>
      <c r="O259">
        <v>-82.253720340000001</v>
      </c>
      <c r="P259">
        <v>40.850329790000004</v>
      </c>
      <c r="Q259">
        <v>-82.125537739999999</v>
      </c>
      <c r="R259" s="5" t="s">
        <v>179</v>
      </c>
      <c r="S259" s="5" t="s">
        <v>205</v>
      </c>
      <c r="T259" s="1">
        <v>45290</v>
      </c>
      <c r="U259"/>
      <c r="V259" s="1">
        <v>45754</v>
      </c>
      <c r="W259" t="s">
        <v>206</v>
      </c>
      <c r="X259" t="s">
        <v>59</v>
      </c>
      <c r="Y259" s="5" t="s">
        <v>68</v>
      </c>
      <c r="Z259" s="5" t="s">
        <v>61</v>
      </c>
      <c r="AA259" s="5">
        <v>642</v>
      </c>
      <c r="AB259" t="s">
        <v>69</v>
      </c>
      <c r="AC259"/>
      <c r="AD259"/>
      <c r="AE259"/>
      <c r="AF259" s="5">
        <v>2025</v>
      </c>
      <c r="AG259"/>
      <c r="AH259" t="s">
        <v>63</v>
      </c>
      <c r="AI259"/>
      <c r="AJ259"/>
      <c r="AK259"/>
      <c r="AL259" s="1">
        <v>2023</v>
      </c>
      <c r="AM259" t="s">
        <v>65</v>
      </c>
      <c r="AN259"/>
      <c r="AO259"/>
      <c r="AP259" t="s">
        <v>64</v>
      </c>
      <c r="AQ259" t="s">
        <v>207</v>
      </c>
      <c r="AR259" s="5">
        <v>110010</v>
      </c>
      <c r="AU259"/>
      <c r="AV259"/>
      <c r="AW259"/>
      <c r="AX259"/>
      <c r="AY259"/>
      <c r="AZ259"/>
      <c r="BA259" s="6" t="str">
        <f t="shared" si="8"/>
        <v>X</v>
      </c>
      <c r="BB259" s="6">
        <f t="shared" si="9"/>
        <v>642</v>
      </c>
    </row>
    <row r="260" spans="1:54" s="5" customFormat="1" x14ac:dyDescent="0.25">
      <c r="A260" s="5" t="s">
        <v>113</v>
      </c>
      <c r="B260" s="5" t="s">
        <v>204</v>
      </c>
      <c r="C260" s="5">
        <v>3</v>
      </c>
      <c r="D260" s="5" t="s">
        <v>52</v>
      </c>
      <c r="F260" s="5" t="s">
        <v>82</v>
      </c>
      <c r="G260" s="5">
        <v>250</v>
      </c>
      <c r="H260" s="5" t="s">
        <v>54</v>
      </c>
      <c r="I260" s="5">
        <v>17.820095769999998</v>
      </c>
      <c r="J260" s="5">
        <v>24.745000000000001</v>
      </c>
      <c r="K260">
        <v>57.027000000000001</v>
      </c>
      <c r="L260">
        <v>57.027000000000001</v>
      </c>
      <c r="M260" s="5">
        <v>6.93</v>
      </c>
      <c r="N260">
        <v>40.857343010000001</v>
      </c>
      <c r="O260">
        <v>-82.253720340000001</v>
      </c>
      <c r="P260">
        <v>40.850329790000004</v>
      </c>
      <c r="Q260">
        <v>-82.125537739999999</v>
      </c>
      <c r="R260" s="5" t="s">
        <v>179</v>
      </c>
      <c r="S260" s="5" t="s">
        <v>205</v>
      </c>
      <c r="T260" s="1">
        <v>45290</v>
      </c>
      <c r="U260"/>
      <c r="V260" s="1">
        <v>45754</v>
      </c>
      <c r="W260" t="s">
        <v>208</v>
      </c>
      <c r="X260" t="s">
        <v>59</v>
      </c>
      <c r="Y260" s="5" t="s">
        <v>60</v>
      </c>
      <c r="Z260" s="5" t="s">
        <v>61</v>
      </c>
      <c r="AA260" s="5">
        <v>642</v>
      </c>
      <c r="AB260" t="s">
        <v>62</v>
      </c>
      <c r="AC260"/>
      <c r="AD260"/>
      <c r="AE260"/>
      <c r="AF260" s="5">
        <v>2025</v>
      </c>
      <c r="AG260"/>
      <c r="AH260" t="s">
        <v>63</v>
      </c>
      <c r="AI260"/>
      <c r="AJ260"/>
      <c r="AK260"/>
      <c r="AL260" s="1">
        <v>2023</v>
      </c>
      <c r="AM260" t="s">
        <v>65</v>
      </c>
      <c r="AN260"/>
      <c r="AO260"/>
      <c r="AP260" t="s">
        <v>64</v>
      </c>
      <c r="AQ260" t="s">
        <v>207</v>
      </c>
      <c r="AR260" s="5">
        <v>110010</v>
      </c>
      <c r="AU260"/>
      <c r="AV260"/>
      <c r="AW260"/>
      <c r="AX260"/>
      <c r="AY260"/>
      <c r="AZ260"/>
      <c r="BA260" s="6" t="str">
        <f t="shared" si="8"/>
        <v>X</v>
      </c>
      <c r="BB260" s="6">
        <f t="shared" si="9"/>
        <v>642</v>
      </c>
    </row>
    <row r="261" spans="1:54" s="5" customFormat="1" x14ac:dyDescent="0.25">
      <c r="A261" s="5" t="s">
        <v>113</v>
      </c>
      <c r="B261" s="5" t="s">
        <v>204</v>
      </c>
      <c r="C261" s="5">
        <v>3</v>
      </c>
      <c r="D261" s="5" t="s">
        <v>52</v>
      </c>
      <c r="F261" s="5" t="s">
        <v>82</v>
      </c>
      <c r="G261" s="5">
        <v>250</v>
      </c>
      <c r="H261" s="5" t="s">
        <v>77</v>
      </c>
      <c r="I261" s="5">
        <v>17.82027347</v>
      </c>
      <c r="J261" s="5">
        <v>24.745000000000001</v>
      </c>
      <c r="K261">
        <v>57.027000000000001</v>
      </c>
      <c r="L261">
        <v>57.027000000000001</v>
      </c>
      <c r="M261" s="5">
        <v>6.93</v>
      </c>
      <c r="N261">
        <v>40.857344550000001</v>
      </c>
      <c r="O261">
        <v>-82.253717550000005</v>
      </c>
      <c r="P261">
        <v>40.850329950000003</v>
      </c>
      <c r="Q261">
        <v>-82.125538039999995</v>
      </c>
      <c r="R261" s="5" t="s">
        <v>179</v>
      </c>
      <c r="S261" s="5" t="s">
        <v>205</v>
      </c>
      <c r="T261" s="1">
        <v>45290</v>
      </c>
      <c r="U261"/>
      <c r="V261" s="1">
        <v>45754</v>
      </c>
      <c r="W261" t="s">
        <v>209</v>
      </c>
      <c r="X261" t="s">
        <v>79</v>
      </c>
      <c r="Y261" s="5" t="s">
        <v>60</v>
      </c>
      <c r="Z261" s="5" t="s">
        <v>61</v>
      </c>
      <c r="AA261" s="5">
        <v>642</v>
      </c>
      <c r="AB261" t="s">
        <v>62</v>
      </c>
      <c r="AC261"/>
      <c r="AD261" t="s">
        <v>64</v>
      </c>
      <c r="AE261" t="s">
        <v>64</v>
      </c>
      <c r="AF261" s="5">
        <v>2025</v>
      </c>
      <c r="AG261" s="1">
        <v>45091</v>
      </c>
      <c r="AH261" t="s">
        <v>63</v>
      </c>
      <c r="AI261"/>
      <c r="AJ261"/>
      <c r="AK261"/>
      <c r="AL261" s="1">
        <v>45470</v>
      </c>
      <c r="AM261" t="s">
        <v>65</v>
      </c>
      <c r="AN261"/>
      <c r="AO261"/>
      <c r="AP261" t="s">
        <v>64</v>
      </c>
      <c r="AQ261" t="s">
        <v>207</v>
      </c>
      <c r="AR261" s="5">
        <v>110010</v>
      </c>
      <c r="AT261" s="5">
        <v>110010</v>
      </c>
      <c r="AU261"/>
      <c r="AV261"/>
      <c r="AW261"/>
      <c r="AX261"/>
      <c r="AY261"/>
      <c r="AZ261"/>
      <c r="BA261" s="6" t="str">
        <f t="shared" si="8"/>
        <v>X</v>
      </c>
      <c r="BB261" s="6">
        <f t="shared" si="9"/>
        <v>642</v>
      </c>
    </row>
    <row r="262" spans="1:54" s="5" customFormat="1" x14ac:dyDescent="0.25">
      <c r="A262" s="5" t="s">
        <v>113</v>
      </c>
      <c r="B262" s="5" t="s">
        <v>210</v>
      </c>
      <c r="C262" s="5">
        <v>3</v>
      </c>
      <c r="D262" s="5" t="s">
        <v>52</v>
      </c>
      <c r="F262" s="5" t="s">
        <v>82</v>
      </c>
      <c r="G262" s="5">
        <v>250</v>
      </c>
      <c r="H262" s="5" t="s">
        <v>77</v>
      </c>
      <c r="I262" s="5">
        <v>17.829877669999998</v>
      </c>
      <c r="J262" s="5">
        <v>17.90774425</v>
      </c>
      <c r="K262">
        <v>50.189744249999997</v>
      </c>
      <c r="L262">
        <v>50.189744249999997</v>
      </c>
      <c r="M262" s="5">
        <v>0.05</v>
      </c>
      <c r="N262">
        <v>40.857346200000002</v>
      </c>
      <c r="O262">
        <v>-82.253532309999997</v>
      </c>
      <c r="P262">
        <v>40.857358120000001</v>
      </c>
      <c r="Q262">
        <v>-82.252048369999997</v>
      </c>
      <c r="R262" s="5" t="s">
        <v>211</v>
      </c>
      <c r="S262" s="5" t="s">
        <v>212</v>
      </c>
      <c r="T262" s="1">
        <v>45290</v>
      </c>
      <c r="U262"/>
      <c r="V262" s="1">
        <v>45754</v>
      </c>
      <c r="W262" t="s">
        <v>213</v>
      </c>
      <c r="X262" t="s">
        <v>79</v>
      </c>
      <c r="Y262" s="5" t="s">
        <v>97</v>
      </c>
      <c r="Z262" s="5" t="s">
        <v>98</v>
      </c>
      <c r="AA262" s="5">
        <v>642</v>
      </c>
      <c r="AB262" t="s">
        <v>62</v>
      </c>
      <c r="AC262"/>
      <c r="AD262" t="s">
        <v>64</v>
      </c>
      <c r="AE262" t="s">
        <v>64</v>
      </c>
      <c r="AF262" s="5">
        <v>2025</v>
      </c>
      <c r="AG262" s="1">
        <v>44740</v>
      </c>
      <c r="AH262" t="s">
        <v>63</v>
      </c>
      <c r="AI262"/>
      <c r="AJ262"/>
      <c r="AK262"/>
      <c r="AL262" s="1">
        <v>45462</v>
      </c>
      <c r="AM262" t="s">
        <v>65</v>
      </c>
      <c r="AN262"/>
      <c r="AO262"/>
      <c r="AP262" t="s">
        <v>64</v>
      </c>
      <c r="AQ262"/>
      <c r="AR262" s="5">
        <v>110010</v>
      </c>
      <c r="AT262" s="5">
        <v>110010</v>
      </c>
      <c r="AU262"/>
      <c r="AV262"/>
      <c r="AW262"/>
      <c r="AX262"/>
      <c r="AY262"/>
      <c r="AZ262"/>
      <c r="BA262" s="6" t="str">
        <f t="shared" si="8"/>
        <v>X</v>
      </c>
      <c r="BB262" s="6">
        <f t="shared" si="9"/>
        <v>642</v>
      </c>
    </row>
    <row r="263" spans="1:54" s="5" customFormat="1" x14ac:dyDescent="0.25">
      <c r="A263" s="5" t="s">
        <v>113</v>
      </c>
      <c r="B263" s="5" t="s">
        <v>214</v>
      </c>
      <c r="C263" s="5">
        <v>3</v>
      </c>
      <c r="D263" s="5" t="s">
        <v>52</v>
      </c>
      <c r="F263" s="5" t="s">
        <v>82</v>
      </c>
      <c r="G263" s="5">
        <v>250</v>
      </c>
      <c r="H263" s="5" t="s">
        <v>77</v>
      </c>
      <c r="I263" s="5">
        <v>17.9132663</v>
      </c>
      <c r="J263" s="5">
        <v>18.000999319999998</v>
      </c>
      <c r="K263">
        <v>50.282999279999999</v>
      </c>
      <c r="L263">
        <v>50.282999279999999</v>
      </c>
      <c r="M263" s="5">
        <v>0.09</v>
      </c>
      <c r="N263">
        <v>40.857324009999999</v>
      </c>
      <c r="O263">
        <v>-82.251943429999997</v>
      </c>
      <c r="P263">
        <v>40.857311580000001</v>
      </c>
      <c r="Q263">
        <v>-82.250270740000005</v>
      </c>
      <c r="R263" s="5" t="s">
        <v>212</v>
      </c>
      <c r="T263" s="1">
        <v>45290</v>
      </c>
      <c r="U263"/>
      <c r="V263" s="1">
        <v>45754</v>
      </c>
      <c r="W263" t="s">
        <v>215</v>
      </c>
      <c r="X263" t="s">
        <v>79</v>
      </c>
      <c r="Y263" s="5" t="s">
        <v>102</v>
      </c>
      <c r="Z263" s="5" t="s">
        <v>98</v>
      </c>
      <c r="AA263" s="5">
        <v>642</v>
      </c>
      <c r="AB263" t="s">
        <v>62</v>
      </c>
      <c r="AC263"/>
      <c r="AD263" t="s">
        <v>64</v>
      </c>
      <c r="AE263" t="s">
        <v>64</v>
      </c>
      <c r="AF263" s="5">
        <v>2025</v>
      </c>
      <c r="AG263" s="1">
        <v>44728</v>
      </c>
      <c r="AH263" t="s">
        <v>63</v>
      </c>
      <c r="AI263"/>
      <c r="AJ263"/>
      <c r="AK263"/>
      <c r="AL263" s="1">
        <v>45470</v>
      </c>
      <c r="AM263" t="s">
        <v>65</v>
      </c>
      <c r="AN263"/>
      <c r="AO263"/>
      <c r="AP263" t="s">
        <v>64</v>
      </c>
      <c r="AQ263"/>
      <c r="AR263" s="5">
        <v>110010</v>
      </c>
      <c r="AU263"/>
      <c r="AV263"/>
      <c r="AW263"/>
      <c r="AX263"/>
      <c r="AY263"/>
      <c r="AZ263"/>
      <c r="BA263" s="6" t="str">
        <f t="shared" si="8"/>
        <v>X</v>
      </c>
      <c r="BB263" s="6">
        <f t="shared" si="9"/>
        <v>642</v>
      </c>
    </row>
    <row r="264" spans="1:54" s="5" customFormat="1" x14ac:dyDescent="0.25">
      <c r="A264" s="5" t="s">
        <v>113</v>
      </c>
      <c r="B264" s="5" t="s">
        <v>216</v>
      </c>
      <c r="C264" s="5">
        <v>3</v>
      </c>
      <c r="D264" s="5" t="s">
        <v>52</v>
      </c>
      <c r="F264" s="5" t="s">
        <v>82</v>
      </c>
      <c r="G264" s="5">
        <v>250</v>
      </c>
      <c r="H264" s="5" t="s">
        <v>77</v>
      </c>
      <c r="I264" s="5">
        <v>18.014255479999999</v>
      </c>
      <c r="J264" s="5">
        <v>18.060520189999998</v>
      </c>
      <c r="K264">
        <v>50.342520190000002</v>
      </c>
      <c r="L264">
        <v>50.342520190000002</v>
      </c>
      <c r="M264" s="5">
        <v>0.02</v>
      </c>
      <c r="N264">
        <v>40.857325529999997</v>
      </c>
      <c r="O264">
        <v>-82.250016930000001</v>
      </c>
      <c r="P264">
        <v>40.857316660000002</v>
      </c>
      <c r="Q264">
        <v>-82.249133150000006</v>
      </c>
      <c r="R264" s="5" t="s">
        <v>217</v>
      </c>
      <c r="T264" s="1">
        <v>45290</v>
      </c>
      <c r="U264"/>
      <c r="V264" s="1">
        <v>45754</v>
      </c>
      <c r="W264" t="s">
        <v>218</v>
      </c>
      <c r="X264" t="s">
        <v>79</v>
      </c>
      <c r="Y264" s="5" t="s">
        <v>97</v>
      </c>
      <c r="Z264" s="5" t="s">
        <v>98</v>
      </c>
      <c r="AA264" s="5">
        <v>642</v>
      </c>
      <c r="AB264" t="s">
        <v>62</v>
      </c>
      <c r="AC264"/>
      <c r="AD264" t="s">
        <v>64</v>
      </c>
      <c r="AE264" t="s">
        <v>64</v>
      </c>
      <c r="AF264" s="5">
        <v>2025</v>
      </c>
      <c r="AG264" s="1">
        <v>44733</v>
      </c>
      <c r="AH264" t="s">
        <v>63</v>
      </c>
      <c r="AI264"/>
      <c r="AJ264"/>
      <c r="AK264"/>
      <c r="AL264" s="1">
        <v>45471</v>
      </c>
      <c r="AM264" t="s">
        <v>65</v>
      </c>
      <c r="AN264"/>
      <c r="AO264"/>
      <c r="AP264" t="s">
        <v>64</v>
      </c>
      <c r="AQ264"/>
      <c r="AR264" s="5">
        <v>110010</v>
      </c>
      <c r="AU264"/>
      <c r="AV264"/>
      <c r="AW264"/>
      <c r="AX264"/>
      <c r="AY264"/>
      <c r="AZ264"/>
      <c r="BA264" s="6" t="str">
        <f t="shared" si="8"/>
        <v>X</v>
      </c>
      <c r="BB264" s="6">
        <f t="shared" si="9"/>
        <v>642</v>
      </c>
    </row>
    <row r="265" spans="1:54" s="5" customFormat="1" x14ac:dyDescent="0.25">
      <c r="A265" s="5" t="s">
        <v>113</v>
      </c>
      <c r="B265" s="5" t="s">
        <v>219</v>
      </c>
      <c r="C265" s="5">
        <v>3</v>
      </c>
      <c r="D265" s="5" t="s">
        <v>52</v>
      </c>
      <c r="E265" s="5" t="s">
        <v>220</v>
      </c>
      <c r="F265" s="5" t="s">
        <v>82</v>
      </c>
      <c r="G265" s="5">
        <v>250</v>
      </c>
      <c r="H265" s="5" t="s">
        <v>77</v>
      </c>
      <c r="I265" s="5">
        <v>6.3390000000000004</v>
      </c>
      <c r="J265" s="5">
        <v>7.2494422299999997</v>
      </c>
      <c r="K265">
        <v>39.531410229999999</v>
      </c>
      <c r="L265">
        <v>39.531410229999999</v>
      </c>
      <c r="M265" s="5">
        <v>0.91</v>
      </c>
      <c r="N265">
        <v>40.973657099999997</v>
      </c>
      <c r="O265">
        <v>-82.366661320000006</v>
      </c>
      <c r="P265">
        <v>40.960668230000003</v>
      </c>
      <c r="Q265">
        <v>-82.364575599999995</v>
      </c>
      <c r="R265" s="5" t="s">
        <v>115</v>
      </c>
      <c r="S265" s="5" t="s">
        <v>115</v>
      </c>
      <c r="T265" s="1">
        <v>45290</v>
      </c>
      <c r="U265"/>
      <c r="V265" s="1">
        <v>45754</v>
      </c>
      <c r="W265" t="s">
        <v>221</v>
      </c>
      <c r="X265" t="s">
        <v>79</v>
      </c>
      <c r="Y265" s="5" t="s">
        <v>60</v>
      </c>
      <c r="Z265" s="5" t="s">
        <v>61</v>
      </c>
      <c r="AA265" s="5">
        <v>642</v>
      </c>
      <c r="AB265" t="s">
        <v>62</v>
      </c>
      <c r="AC265"/>
      <c r="AD265"/>
      <c r="AE265"/>
      <c r="AF265" s="5">
        <v>2025</v>
      </c>
      <c r="AG265" s="1">
        <v>45083</v>
      </c>
      <c r="AH265" t="s">
        <v>63</v>
      </c>
      <c r="AI265"/>
      <c r="AJ265"/>
      <c r="AK265"/>
      <c r="AL265" s="1">
        <v>45464</v>
      </c>
      <c r="AM265" t="s">
        <v>65</v>
      </c>
      <c r="AN265"/>
      <c r="AO265"/>
      <c r="AP265" t="s">
        <v>64</v>
      </c>
      <c r="AQ265"/>
      <c r="AR265" s="5">
        <v>110010</v>
      </c>
      <c r="AT265" s="5">
        <v>110010</v>
      </c>
      <c r="AU265"/>
      <c r="AV265"/>
      <c r="AW265"/>
      <c r="AX265"/>
      <c r="AY265"/>
      <c r="AZ265"/>
      <c r="BA265" s="6" t="str">
        <f t="shared" si="8"/>
        <v>X</v>
      </c>
      <c r="BB265" s="6">
        <f t="shared" si="9"/>
        <v>642</v>
      </c>
    </row>
    <row r="266" spans="1:54" hidden="1" x14ac:dyDescent="0.25">
      <c r="A266" t="s">
        <v>665</v>
      </c>
      <c r="B266" t="s">
        <v>686</v>
      </c>
      <c r="C266">
        <v>3</v>
      </c>
      <c r="D266" t="s">
        <v>52</v>
      </c>
      <c r="F266" t="s">
        <v>53</v>
      </c>
      <c r="G266">
        <v>603</v>
      </c>
      <c r="H266" t="s">
        <v>77</v>
      </c>
      <c r="I266">
        <v>4.10316584</v>
      </c>
      <c r="J266">
        <v>4.0574311400000003</v>
      </c>
      <c r="K266">
        <v>9.9054311399999992</v>
      </c>
      <c r="L266">
        <v>9.9054311399999992</v>
      </c>
      <c r="M266">
        <v>0.01</v>
      </c>
      <c r="N266">
        <v>40.773889099999998</v>
      </c>
      <c r="O266">
        <v>-82.368891739999995</v>
      </c>
      <c r="P266">
        <v>40.773827660000002</v>
      </c>
      <c r="Q266">
        <v>-82.368015670000005</v>
      </c>
      <c r="R266" t="s">
        <v>687</v>
      </c>
      <c r="T266" s="1">
        <v>45290</v>
      </c>
      <c r="V266" s="1">
        <v>45755</v>
      </c>
      <c r="W266" t="s">
        <v>688</v>
      </c>
      <c r="X266" t="s">
        <v>79</v>
      </c>
      <c r="Y266" t="s">
        <v>97</v>
      </c>
      <c r="Z266" t="s">
        <v>290</v>
      </c>
      <c r="AA266">
        <v>644</v>
      </c>
      <c r="AB266" t="s">
        <v>69</v>
      </c>
      <c r="AD266" t="s">
        <v>64</v>
      </c>
      <c r="AE266" t="s">
        <v>64</v>
      </c>
      <c r="AF266">
        <v>2025</v>
      </c>
      <c r="AH266" t="s">
        <v>63</v>
      </c>
      <c r="AM266" t="s">
        <v>65</v>
      </c>
      <c r="AP266" t="s">
        <v>64</v>
      </c>
      <c r="AS266">
        <v>119429</v>
      </c>
      <c r="AT266">
        <v>119429</v>
      </c>
      <c r="BA266" s="4" t="str">
        <f t="shared" si="8"/>
        <v/>
      </c>
      <c r="BB266" s="4" t="str">
        <f t="shared" si="9"/>
        <v/>
      </c>
    </row>
    <row r="267" spans="1:54" hidden="1" x14ac:dyDescent="0.25">
      <c r="A267" t="s">
        <v>665</v>
      </c>
      <c r="B267" t="s">
        <v>689</v>
      </c>
      <c r="C267">
        <v>3</v>
      </c>
      <c r="D267" t="s">
        <v>52</v>
      </c>
      <c r="F267" t="s">
        <v>53</v>
      </c>
      <c r="G267">
        <v>603</v>
      </c>
      <c r="H267" t="s">
        <v>77</v>
      </c>
      <c r="I267">
        <v>4.1361999999999997</v>
      </c>
      <c r="J267">
        <v>4.1750597100000002</v>
      </c>
      <c r="K267">
        <v>10.02305971</v>
      </c>
      <c r="L267">
        <v>10.02305971</v>
      </c>
      <c r="M267">
        <v>0.01</v>
      </c>
      <c r="N267">
        <v>40.774065819999997</v>
      </c>
      <c r="O267">
        <v>-82.369474789999998</v>
      </c>
      <c r="P267">
        <v>40.77443169</v>
      </c>
      <c r="Q267">
        <v>-82.370042749999996</v>
      </c>
      <c r="R267" t="s">
        <v>690</v>
      </c>
      <c r="T267" s="1">
        <v>45290</v>
      </c>
      <c r="V267" s="1">
        <v>45755</v>
      </c>
      <c r="W267" t="s">
        <v>691</v>
      </c>
      <c r="X267" t="s">
        <v>79</v>
      </c>
      <c r="Y267" t="s">
        <v>97</v>
      </c>
      <c r="Z267" t="s">
        <v>290</v>
      </c>
      <c r="AA267">
        <v>644</v>
      </c>
      <c r="AB267" t="s">
        <v>69</v>
      </c>
      <c r="AD267" t="s">
        <v>64</v>
      </c>
      <c r="AE267" t="s">
        <v>64</v>
      </c>
      <c r="AF267">
        <v>2025</v>
      </c>
      <c r="AH267" t="s">
        <v>63</v>
      </c>
      <c r="AM267" t="s">
        <v>65</v>
      </c>
      <c r="AP267" t="s">
        <v>64</v>
      </c>
      <c r="AS267">
        <v>119429</v>
      </c>
      <c r="AT267">
        <v>119429</v>
      </c>
      <c r="BA267" s="4" t="str">
        <f t="shared" si="8"/>
        <v/>
      </c>
      <c r="BB267" s="4" t="str">
        <f t="shared" si="9"/>
        <v/>
      </c>
    </row>
    <row r="268" spans="1:54" s="5" customFormat="1" x14ac:dyDescent="0.25">
      <c r="A268" s="5" t="s">
        <v>113</v>
      </c>
      <c r="B268" s="5" t="s">
        <v>219</v>
      </c>
      <c r="C268" s="5">
        <v>3</v>
      </c>
      <c r="D268" s="5" t="s">
        <v>52</v>
      </c>
      <c r="E268" s="5" t="s">
        <v>220</v>
      </c>
      <c r="F268" s="5" t="s">
        <v>82</v>
      </c>
      <c r="G268" s="5">
        <v>250</v>
      </c>
      <c r="H268" s="5" t="s">
        <v>77</v>
      </c>
      <c r="I268" s="5">
        <v>6.3390000000000004</v>
      </c>
      <c r="J268" s="5">
        <v>7.2494422299999997</v>
      </c>
      <c r="K268">
        <v>39.531410229999999</v>
      </c>
      <c r="L268">
        <v>39.531410229999999</v>
      </c>
      <c r="M268" s="5">
        <v>0.91</v>
      </c>
      <c r="N268">
        <v>40.973657099999997</v>
      </c>
      <c r="O268">
        <v>-82.366661320000006</v>
      </c>
      <c r="P268">
        <v>40.960668230000003</v>
      </c>
      <c r="Q268">
        <v>-82.364575599999995</v>
      </c>
      <c r="R268" s="5" t="s">
        <v>115</v>
      </c>
      <c r="S268" s="5" t="s">
        <v>115</v>
      </c>
      <c r="T268" s="1">
        <v>45290</v>
      </c>
      <c r="U268"/>
      <c r="V268" s="1">
        <v>45754</v>
      </c>
      <c r="W268" t="s">
        <v>222</v>
      </c>
      <c r="X268" t="s">
        <v>79</v>
      </c>
      <c r="Y268" s="5" t="s">
        <v>68</v>
      </c>
      <c r="Z268" s="5" t="s">
        <v>61</v>
      </c>
      <c r="AA268" s="5">
        <v>642</v>
      </c>
      <c r="AB268" t="s">
        <v>69</v>
      </c>
      <c r="AC268"/>
      <c r="AD268"/>
      <c r="AE268"/>
      <c r="AF268" s="5">
        <v>2025</v>
      </c>
      <c r="AG268" s="1">
        <v>45083</v>
      </c>
      <c r="AH268" t="s">
        <v>63</v>
      </c>
      <c r="AI268"/>
      <c r="AJ268"/>
      <c r="AK268"/>
      <c r="AL268" s="1">
        <v>45471</v>
      </c>
      <c r="AM268" t="s">
        <v>65</v>
      </c>
      <c r="AN268"/>
      <c r="AO268"/>
      <c r="AP268" t="s">
        <v>64</v>
      </c>
      <c r="AQ268"/>
      <c r="AR268" s="5">
        <v>110010</v>
      </c>
      <c r="AT268" s="5">
        <v>110010</v>
      </c>
      <c r="AU268"/>
      <c r="AV268"/>
      <c r="AW268"/>
      <c r="AX268"/>
      <c r="AY268"/>
      <c r="AZ268"/>
      <c r="BA268" s="6" t="str">
        <f t="shared" si="8"/>
        <v>X</v>
      </c>
      <c r="BB268" s="6">
        <f t="shared" si="9"/>
        <v>642</v>
      </c>
    </row>
    <row r="269" spans="1:54" s="5" customFormat="1" x14ac:dyDescent="0.25">
      <c r="A269" s="5" t="s">
        <v>113</v>
      </c>
      <c r="B269" s="5" t="s">
        <v>219</v>
      </c>
      <c r="C269" s="5">
        <v>3</v>
      </c>
      <c r="D269" s="5" t="s">
        <v>52</v>
      </c>
      <c r="E269" s="5" t="s">
        <v>220</v>
      </c>
      <c r="F269" s="5" t="s">
        <v>82</v>
      </c>
      <c r="G269" s="5">
        <v>250</v>
      </c>
      <c r="H269" s="5" t="s">
        <v>77</v>
      </c>
      <c r="I269" s="5">
        <v>6.3390000000000004</v>
      </c>
      <c r="J269" s="5">
        <v>7.2447999999999997</v>
      </c>
      <c r="K269">
        <v>39.526800000000001</v>
      </c>
      <c r="L269">
        <v>39.526800000000001</v>
      </c>
      <c r="M269" s="5">
        <v>0.91</v>
      </c>
      <c r="N269">
        <v>40.973654529999997</v>
      </c>
      <c r="O269">
        <v>-82.366658610000002</v>
      </c>
      <c r="P269">
        <v>40.960741749999997</v>
      </c>
      <c r="Q269">
        <v>-82.364578550000004</v>
      </c>
      <c r="R269" s="5" t="s">
        <v>115</v>
      </c>
      <c r="S269" s="5" t="s">
        <v>115</v>
      </c>
      <c r="T269" s="1">
        <v>45290</v>
      </c>
      <c r="U269"/>
      <c r="V269" s="1">
        <v>45754</v>
      </c>
      <c r="W269" t="s">
        <v>223</v>
      </c>
      <c r="X269" t="s">
        <v>79</v>
      </c>
      <c r="Y269" s="5" t="s">
        <v>60</v>
      </c>
      <c r="Z269" s="5" t="s">
        <v>61</v>
      </c>
      <c r="AA269" s="5">
        <v>642</v>
      </c>
      <c r="AB269" t="s">
        <v>62</v>
      </c>
      <c r="AC269"/>
      <c r="AD269" t="s">
        <v>64</v>
      </c>
      <c r="AE269" t="s">
        <v>64</v>
      </c>
      <c r="AF269" s="5">
        <v>2025</v>
      </c>
      <c r="AG269" s="1">
        <v>45099</v>
      </c>
      <c r="AH269" t="s">
        <v>63</v>
      </c>
      <c r="AI269"/>
      <c r="AJ269"/>
      <c r="AK269"/>
      <c r="AL269" s="1">
        <v>45471</v>
      </c>
      <c r="AM269" t="s">
        <v>65</v>
      </c>
      <c r="AN269"/>
      <c r="AO269"/>
      <c r="AP269" t="s">
        <v>64</v>
      </c>
      <c r="AQ269"/>
      <c r="AR269" s="5">
        <v>110010</v>
      </c>
      <c r="AT269" s="5">
        <v>110010</v>
      </c>
      <c r="AU269"/>
      <c r="AV269"/>
      <c r="AW269"/>
      <c r="AX269"/>
      <c r="AY269"/>
      <c r="AZ269"/>
      <c r="BA269" s="6" t="str">
        <f t="shared" si="8"/>
        <v>X</v>
      </c>
      <c r="BB269" s="6">
        <f t="shared" si="9"/>
        <v>642</v>
      </c>
    </row>
    <row r="270" spans="1:54" s="5" customFormat="1" x14ac:dyDescent="0.25">
      <c r="A270" s="5" t="s">
        <v>113</v>
      </c>
      <c r="B270" s="5" t="s">
        <v>224</v>
      </c>
      <c r="C270" s="5">
        <v>3</v>
      </c>
      <c r="D270" s="5" t="s">
        <v>52</v>
      </c>
      <c r="F270" s="5" t="s">
        <v>82</v>
      </c>
      <c r="G270" s="5">
        <v>250</v>
      </c>
      <c r="H270" s="5" t="s">
        <v>77</v>
      </c>
      <c r="I270" s="5">
        <v>7.2494422299999997</v>
      </c>
      <c r="J270" s="5">
        <v>7.7694127399999999</v>
      </c>
      <c r="K270">
        <v>40.051412740000004</v>
      </c>
      <c r="L270">
        <v>40.051412740000004</v>
      </c>
      <c r="M270" s="5">
        <v>0.52</v>
      </c>
      <c r="N270">
        <v>40.960668230000003</v>
      </c>
      <c r="O270">
        <v>-82.364575599999995</v>
      </c>
      <c r="P270">
        <v>40.953226639999997</v>
      </c>
      <c r="Q270">
        <v>-82.363554879999995</v>
      </c>
      <c r="R270" s="5" t="s">
        <v>115</v>
      </c>
      <c r="S270" s="5" t="s">
        <v>133</v>
      </c>
      <c r="T270" s="1">
        <v>45290</v>
      </c>
      <c r="U270"/>
      <c r="V270" s="1">
        <v>45754</v>
      </c>
      <c r="W270" t="s">
        <v>225</v>
      </c>
      <c r="X270" t="s">
        <v>79</v>
      </c>
      <c r="Y270" s="5" t="s">
        <v>60</v>
      </c>
      <c r="Z270" s="5" t="s">
        <v>61</v>
      </c>
      <c r="AA270" s="5">
        <v>642</v>
      </c>
      <c r="AB270" t="s">
        <v>62</v>
      </c>
      <c r="AC270"/>
      <c r="AD270"/>
      <c r="AE270"/>
      <c r="AF270" s="5">
        <v>2025</v>
      </c>
      <c r="AG270" s="1">
        <v>45090</v>
      </c>
      <c r="AH270" t="s">
        <v>63</v>
      </c>
      <c r="AI270"/>
      <c r="AJ270"/>
      <c r="AK270"/>
      <c r="AL270" s="1">
        <v>45471</v>
      </c>
      <c r="AM270" t="s">
        <v>65</v>
      </c>
      <c r="AN270"/>
      <c r="AO270"/>
      <c r="AP270" t="s">
        <v>64</v>
      </c>
      <c r="AQ270"/>
      <c r="AR270" s="5">
        <v>110010</v>
      </c>
      <c r="AT270" s="5">
        <v>110010</v>
      </c>
      <c r="AU270"/>
      <c r="AV270"/>
      <c r="AW270"/>
      <c r="AX270"/>
      <c r="AY270"/>
      <c r="AZ270"/>
      <c r="BA270" s="6" t="str">
        <f t="shared" si="8"/>
        <v>X</v>
      </c>
      <c r="BB270" s="6">
        <f t="shared" si="9"/>
        <v>642</v>
      </c>
    </row>
    <row r="271" spans="1:54" s="5" customFormat="1" x14ac:dyDescent="0.25">
      <c r="A271" s="5" t="s">
        <v>113</v>
      </c>
      <c r="B271" s="5" t="s">
        <v>224</v>
      </c>
      <c r="C271" s="5">
        <v>3</v>
      </c>
      <c r="D271" s="5" t="s">
        <v>52</v>
      </c>
      <c r="F271" s="5" t="s">
        <v>82</v>
      </c>
      <c r="G271" s="5">
        <v>250</v>
      </c>
      <c r="H271" s="5" t="s">
        <v>77</v>
      </c>
      <c r="I271" s="5">
        <v>7.2494422299999997</v>
      </c>
      <c r="J271" s="5">
        <v>7.7694127399999999</v>
      </c>
      <c r="K271">
        <v>40.051412740000004</v>
      </c>
      <c r="L271">
        <v>40.051412740000004</v>
      </c>
      <c r="M271" s="5">
        <v>0.52</v>
      </c>
      <c r="N271">
        <v>40.960668230000003</v>
      </c>
      <c r="O271">
        <v>-82.364575599999995</v>
      </c>
      <c r="P271">
        <v>40.953226639999997</v>
      </c>
      <c r="Q271">
        <v>-82.363554879999995</v>
      </c>
      <c r="R271" s="5" t="s">
        <v>115</v>
      </c>
      <c r="S271" s="5" t="s">
        <v>133</v>
      </c>
      <c r="T271" s="1">
        <v>45290</v>
      </c>
      <c r="U271"/>
      <c r="V271" s="1">
        <v>45754</v>
      </c>
      <c r="W271" t="s">
        <v>226</v>
      </c>
      <c r="X271" t="s">
        <v>79</v>
      </c>
      <c r="Y271" s="5" t="s">
        <v>68</v>
      </c>
      <c r="Z271" s="5" t="s">
        <v>61</v>
      </c>
      <c r="AA271" s="5">
        <v>642</v>
      </c>
      <c r="AB271" t="s">
        <v>69</v>
      </c>
      <c r="AC271"/>
      <c r="AD271"/>
      <c r="AE271"/>
      <c r="AF271" s="5">
        <v>2025</v>
      </c>
      <c r="AG271" s="1">
        <v>45091</v>
      </c>
      <c r="AH271" t="s">
        <v>63</v>
      </c>
      <c r="AI271"/>
      <c r="AJ271"/>
      <c r="AK271"/>
      <c r="AL271" s="1">
        <v>45456</v>
      </c>
      <c r="AM271" t="s">
        <v>65</v>
      </c>
      <c r="AN271"/>
      <c r="AO271"/>
      <c r="AP271" t="s">
        <v>64</v>
      </c>
      <c r="AQ271"/>
      <c r="AR271" s="5">
        <v>110010</v>
      </c>
      <c r="AT271" s="5">
        <v>110010</v>
      </c>
      <c r="AU271"/>
      <c r="AV271"/>
      <c r="AW271"/>
      <c r="AX271"/>
      <c r="AY271"/>
      <c r="AZ271"/>
      <c r="BA271" s="6" t="str">
        <f t="shared" si="8"/>
        <v>X</v>
      </c>
      <c r="BB271" s="6">
        <f t="shared" si="9"/>
        <v>642</v>
      </c>
    </row>
    <row r="272" spans="1:54" hidden="1" x14ac:dyDescent="0.25">
      <c r="A272" t="s">
        <v>702</v>
      </c>
      <c r="B272" t="s">
        <v>703</v>
      </c>
      <c r="C272">
        <v>3</v>
      </c>
      <c r="D272" t="s">
        <v>52</v>
      </c>
      <c r="F272" t="s">
        <v>53</v>
      </c>
      <c r="G272">
        <v>604</v>
      </c>
      <c r="H272" t="s">
        <v>54</v>
      </c>
      <c r="I272">
        <v>7.3973700000000003E-3</v>
      </c>
      <c r="J272">
        <v>3.3780000000000001</v>
      </c>
      <c r="K272">
        <v>3.3780000000000001</v>
      </c>
      <c r="L272">
        <v>3.3780000000000001</v>
      </c>
      <c r="M272">
        <v>3.3799990000000002</v>
      </c>
      <c r="N272">
        <v>40.915370950000003</v>
      </c>
      <c r="O272">
        <v>-82.192278569999999</v>
      </c>
      <c r="P272">
        <v>40.915339959999997</v>
      </c>
      <c r="Q272">
        <v>-82.127915220000006</v>
      </c>
      <c r="R272" t="s">
        <v>138</v>
      </c>
      <c r="S272" t="s">
        <v>205</v>
      </c>
      <c r="T272" s="1">
        <v>45290</v>
      </c>
      <c r="V272" s="1">
        <v>45754</v>
      </c>
      <c r="W272" t="s">
        <v>704</v>
      </c>
      <c r="X272" t="s">
        <v>59</v>
      </c>
      <c r="Y272" t="s">
        <v>68</v>
      </c>
      <c r="Z272" t="s">
        <v>61</v>
      </c>
      <c r="AA272">
        <v>643</v>
      </c>
      <c r="AB272" t="s">
        <v>69</v>
      </c>
      <c r="AF272">
        <v>2025</v>
      </c>
      <c r="AH272" t="s">
        <v>63</v>
      </c>
      <c r="AM272" t="s">
        <v>65</v>
      </c>
      <c r="AO272" t="s">
        <v>705</v>
      </c>
      <c r="AP272" t="s">
        <v>64</v>
      </c>
      <c r="AQ272" t="s">
        <v>706</v>
      </c>
      <c r="AR272">
        <v>110010</v>
      </c>
      <c r="AS272">
        <v>116945</v>
      </c>
      <c r="AT272">
        <v>110010</v>
      </c>
      <c r="BA272" s="4" t="str">
        <f t="shared" si="8"/>
        <v/>
      </c>
      <c r="BB272" s="4" t="str">
        <f t="shared" si="9"/>
        <v/>
      </c>
    </row>
    <row r="273" spans="1:54" hidden="1" x14ac:dyDescent="0.25">
      <c r="A273" t="s">
        <v>702</v>
      </c>
      <c r="B273" t="s">
        <v>707</v>
      </c>
      <c r="C273">
        <v>3</v>
      </c>
      <c r="D273" t="s">
        <v>52</v>
      </c>
      <c r="F273" t="s">
        <v>53</v>
      </c>
      <c r="G273">
        <v>604</v>
      </c>
      <c r="H273" t="s">
        <v>54</v>
      </c>
      <c r="I273">
        <v>7.7535499999999997E-3</v>
      </c>
      <c r="J273">
        <v>3.3780000000000001</v>
      </c>
      <c r="K273">
        <v>3.3780000000000001</v>
      </c>
      <c r="L273">
        <v>3.3780000000000001</v>
      </c>
      <c r="M273">
        <v>3.3799990000000002</v>
      </c>
      <c r="N273">
        <v>40.915374999999997</v>
      </c>
      <c r="O273">
        <v>-82.192271860000005</v>
      </c>
      <c r="P273">
        <v>40.915339959999997</v>
      </c>
      <c r="Q273">
        <v>-82.127915220000006</v>
      </c>
      <c r="R273" t="s">
        <v>138</v>
      </c>
      <c r="S273" t="s">
        <v>205</v>
      </c>
      <c r="T273" s="1">
        <v>45290</v>
      </c>
      <c r="V273" s="1">
        <v>45754</v>
      </c>
      <c r="W273" t="s">
        <v>708</v>
      </c>
      <c r="X273" t="s">
        <v>59</v>
      </c>
      <c r="Y273" t="s">
        <v>60</v>
      </c>
      <c r="Z273" t="s">
        <v>61</v>
      </c>
      <c r="AA273">
        <v>643</v>
      </c>
      <c r="AB273" t="s">
        <v>62</v>
      </c>
      <c r="AF273">
        <v>2025</v>
      </c>
      <c r="AH273" t="s">
        <v>63</v>
      </c>
      <c r="AM273" t="s">
        <v>65</v>
      </c>
      <c r="AO273" t="s">
        <v>705</v>
      </c>
      <c r="AP273" t="s">
        <v>64</v>
      </c>
      <c r="AQ273" t="s">
        <v>706</v>
      </c>
      <c r="AR273">
        <v>110010</v>
      </c>
      <c r="AS273">
        <v>116945</v>
      </c>
      <c r="AT273">
        <v>110010</v>
      </c>
      <c r="BA273" s="4" t="str">
        <f t="shared" si="8"/>
        <v/>
      </c>
      <c r="BB273" s="4" t="str">
        <f t="shared" si="9"/>
        <v/>
      </c>
    </row>
    <row r="274" spans="1:54" s="5" customFormat="1" x14ac:dyDescent="0.25">
      <c r="A274" s="5" t="s">
        <v>113</v>
      </c>
      <c r="B274" s="5" t="s">
        <v>224</v>
      </c>
      <c r="C274" s="5">
        <v>3</v>
      </c>
      <c r="D274" s="5" t="s">
        <v>52</v>
      </c>
      <c r="F274" s="5" t="s">
        <v>82</v>
      </c>
      <c r="G274" s="5">
        <v>250</v>
      </c>
      <c r="H274" s="5" t="s">
        <v>77</v>
      </c>
      <c r="I274" s="5">
        <v>7.2489754099999999</v>
      </c>
      <c r="J274" s="5">
        <v>7.7693247400000001</v>
      </c>
      <c r="K274">
        <v>40.051324739999998</v>
      </c>
      <c r="L274">
        <v>40.051324739999998</v>
      </c>
      <c r="M274" s="5">
        <v>0.52</v>
      </c>
      <c r="N274">
        <v>40.960674709999999</v>
      </c>
      <c r="O274">
        <v>-82.364584969999996</v>
      </c>
      <c r="P274">
        <v>40.953227550000001</v>
      </c>
      <c r="Q274">
        <v>-82.363556340000002</v>
      </c>
      <c r="R274" s="5" t="s">
        <v>115</v>
      </c>
      <c r="S274" s="5" t="s">
        <v>133</v>
      </c>
      <c r="T274" s="1">
        <v>45290</v>
      </c>
      <c r="U274"/>
      <c r="V274" s="1">
        <v>45754</v>
      </c>
      <c r="W274" t="s">
        <v>227</v>
      </c>
      <c r="X274" t="s">
        <v>79</v>
      </c>
      <c r="Y274" s="5" t="s">
        <v>60</v>
      </c>
      <c r="Z274" s="5" t="s">
        <v>61</v>
      </c>
      <c r="AA274" s="5">
        <v>642</v>
      </c>
      <c r="AB274" t="s">
        <v>62</v>
      </c>
      <c r="AC274"/>
      <c r="AD274" t="s">
        <v>64</v>
      </c>
      <c r="AE274" t="s">
        <v>64</v>
      </c>
      <c r="AF274" s="5">
        <v>2025</v>
      </c>
      <c r="AG274" s="1">
        <v>45084</v>
      </c>
      <c r="AH274" t="s">
        <v>63</v>
      </c>
      <c r="AI274"/>
      <c r="AJ274"/>
      <c r="AK274"/>
      <c r="AL274" s="1">
        <v>45465</v>
      </c>
      <c r="AM274" t="s">
        <v>65</v>
      </c>
      <c r="AN274"/>
      <c r="AO274"/>
      <c r="AP274" t="s">
        <v>64</v>
      </c>
      <c r="AQ274"/>
      <c r="AR274" s="5">
        <v>110010</v>
      </c>
      <c r="AT274" s="5">
        <v>110010</v>
      </c>
      <c r="AU274"/>
      <c r="AV274"/>
      <c r="AW274"/>
      <c r="AX274"/>
      <c r="AY274"/>
      <c r="AZ274"/>
      <c r="BA274" s="6" t="str">
        <f t="shared" si="8"/>
        <v>X</v>
      </c>
      <c r="BB274" s="6">
        <f t="shared" si="9"/>
        <v>642</v>
      </c>
    </row>
    <row r="275" spans="1:54" s="5" customFormat="1" x14ac:dyDescent="0.25">
      <c r="A275" s="5" t="s">
        <v>113</v>
      </c>
      <c r="B275" s="5" t="s">
        <v>228</v>
      </c>
      <c r="C275" s="5">
        <v>3</v>
      </c>
      <c r="D275" s="5" t="s">
        <v>52</v>
      </c>
      <c r="E275" s="5" t="s">
        <v>229</v>
      </c>
      <c r="F275" s="5" t="s">
        <v>82</v>
      </c>
      <c r="G275" s="5">
        <v>250</v>
      </c>
      <c r="H275" s="5" t="s">
        <v>77</v>
      </c>
      <c r="I275" s="5">
        <v>7.7694127399999999</v>
      </c>
      <c r="J275" s="5">
        <v>8.4494120000000006</v>
      </c>
      <c r="K275">
        <v>40.731411960000003</v>
      </c>
      <c r="L275">
        <v>40.731411960000003</v>
      </c>
      <c r="M275" s="5">
        <v>0.68</v>
      </c>
      <c r="N275">
        <v>40.953226639999997</v>
      </c>
      <c r="O275">
        <v>-82.363554879999995</v>
      </c>
      <c r="P275">
        <v>40.944151509999998</v>
      </c>
      <c r="Q275">
        <v>-82.358441369999994</v>
      </c>
      <c r="R275" s="5" t="s">
        <v>133</v>
      </c>
      <c r="S275" s="5" t="s">
        <v>133</v>
      </c>
      <c r="T275" s="1">
        <v>45290</v>
      </c>
      <c r="U275"/>
      <c r="V275" s="1">
        <v>45754</v>
      </c>
      <c r="W275" t="s">
        <v>230</v>
      </c>
      <c r="X275" t="s">
        <v>79</v>
      </c>
      <c r="Y275" s="5" t="s">
        <v>68</v>
      </c>
      <c r="Z275" s="5" t="s">
        <v>61</v>
      </c>
      <c r="AA275" s="5">
        <v>642</v>
      </c>
      <c r="AB275" t="s">
        <v>69</v>
      </c>
      <c r="AC275"/>
      <c r="AD275"/>
      <c r="AE275"/>
      <c r="AF275" s="5">
        <v>2025</v>
      </c>
      <c r="AG275" s="1">
        <v>45082</v>
      </c>
      <c r="AH275" t="s">
        <v>63</v>
      </c>
      <c r="AI275"/>
      <c r="AJ275"/>
      <c r="AK275"/>
      <c r="AL275" s="1">
        <v>45470</v>
      </c>
      <c r="AM275" t="s">
        <v>65</v>
      </c>
      <c r="AN275"/>
      <c r="AO275"/>
      <c r="AP275" t="s">
        <v>64</v>
      </c>
      <c r="AQ275"/>
      <c r="AR275" s="5">
        <v>110010</v>
      </c>
      <c r="AT275" s="5">
        <v>110010</v>
      </c>
      <c r="AU275"/>
      <c r="AV275"/>
      <c r="AW275"/>
      <c r="AX275"/>
      <c r="AY275"/>
      <c r="AZ275"/>
      <c r="BA275" s="6" t="str">
        <f t="shared" si="8"/>
        <v>X</v>
      </c>
      <c r="BB275" s="6">
        <f t="shared" si="9"/>
        <v>642</v>
      </c>
    </row>
    <row r="276" spans="1:54" s="5" customFormat="1" x14ac:dyDescent="0.25">
      <c r="A276" s="5" t="s">
        <v>113</v>
      </c>
      <c r="B276" s="5" t="s">
        <v>228</v>
      </c>
      <c r="C276" s="5">
        <v>3</v>
      </c>
      <c r="D276" s="5" t="s">
        <v>52</v>
      </c>
      <c r="E276" s="5" t="s">
        <v>229</v>
      </c>
      <c r="F276" s="5" t="s">
        <v>82</v>
      </c>
      <c r="G276" s="5">
        <v>250</v>
      </c>
      <c r="H276" s="5" t="s">
        <v>77</v>
      </c>
      <c r="I276" s="5">
        <v>7.7694127399999999</v>
      </c>
      <c r="J276" s="5">
        <v>8.4494120000000006</v>
      </c>
      <c r="K276">
        <v>40.731411960000003</v>
      </c>
      <c r="L276">
        <v>40.731411960000003</v>
      </c>
      <c r="M276" s="5">
        <v>0.68</v>
      </c>
      <c r="N276">
        <v>40.953226639999997</v>
      </c>
      <c r="O276">
        <v>-82.363554879999995</v>
      </c>
      <c r="P276">
        <v>40.944151509999998</v>
      </c>
      <c r="Q276">
        <v>-82.358441369999994</v>
      </c>
      <c r="R276" s="5" t="s">
        <v>133</v>
      </c>
      <c r="S276" s="5" t="s">
        <v>133</v>
      </c>
      <c r="T276" s="1">
        <v>45290</v>
      </c>
      <c r="U276"/>
      <c r="V276" s="1">
        <v>45754</v>
      </c>
      <c r="W276" t="s">
        <v>231</v>
      </c>
      <c r="X276" t="s">
        <v>79</v>
      </c>
      <c r="Y276" s="5" t="s">
        <v>60</v>
      </c>
      <c r="Z276" s="5" t="s">
        <v>61</v>
      </c>
      <c r="AA276" s="5">
        <v>642</v>
      </c>
      <c r="AB276" t="s">
        <v>62</v>
      </c>
      <c r="AC276"/>
      <c r="AD276"/>
      <c r="AE276"/>
      <c r="AF276" s="5">
        <v>2025</v>
      </c>
      <c r="AG276" s="1">
        <v>45085</v>
      </c>
      <c r="AH276" t="s">
        <v>63</v>
      </c>
      <c r="AI276"/>
      <c r="AJ276"/>
      <c r="AK276"/>
      <c r="AL276" s="1">
        <v>45470</v>
      </c>
      <c r="AM276" t="s">
        <v>65</v>
      </c>
      <c r="AN276"/>
      <c r="AO276"/>
      <c r="AP276" t="s">
        <v>64</v>
      </c>
      <c r="AQ276"/>
      <c r="AR276" s="5">
        <v>110010</v>
      </c>
      <c r="AT276" s="5">
        <v>110010</v>
      </c>
      <c r="AU276"/>
      <c r="AV276"/>
      <c r="AW276"/>
      <c r="AX276"/>
      <c r="AY276"/>
      <c r="AZ276"/>
      <c r="BA276" s="6" t="str">
        <f t="shared" si="8"/>
        <v>X</v>
      </c>
      <c r="BB276" s="6">
        <f t="shared" si="9"/>
        <v>642</v>
      </c>
    </row>
    <row r="277" spans="1:54" s="5" customFormat="1" x14ac:dyDescent="0.25">
      <c r="A277" s="5" t="s">
        <v>113</v>
      </c>
      <c r="B277" s="5" t="s">
        <v>228</v>
      </c>
      <c r="C277" s="5">
        <v>3</v>
      </c>
      <c r="D277" s="5" t="s">
        <v>52</v>
      </c>
      <c r="E277" s="5" t="s">
        <v>229</v>
      </c>
      <c r="F277" s="5" t="s">
        <v>82</v>
      </c>
      <c r="G277" s="5">
        <v>250</v>
      </c>
      <c r="H277" s="5" t="s">
        <v>77</v>
      </c>
      <c r="I277" s="5">
        <v>7.7693526999999998</v>
      </c>
      <c r="J277" s="5">
        <v>8.44946515</v>
      </c>
      <c r="K277">
        <v>40.731465110000002</v>
      </c>
      <c r="L277">
        <v>40.731465110000002</v>
      </c>
      <c r="M277" s="5">
        <v>0.68</v>
      </c>
      <c r="N277">
        <v>40.953227550000001</v>
      </c>
      <c r="O277">
        <v>-82.363555000000005</v>
      </c>
      <c r="P277">
        <v>40.944150669999999</v>
      </c>
      <c r="Q277">
        <v>-82.358441369999994</v>
      </c>
      <c r="R277" s="5" t="s">
        <v>133</v>
      </c>
      <c r="S277" s="5" t="s">
        <v>133</v>
      </c>
      <c r="T277" s="1">
        <v>45290</v>
      </c>
      <c r="U277"/>
      <c r="V277" s="1">
        <v>45754</v>
      </c>
      <c r="W277" t="s">
        <v>232</v>
      </c>
      <c r="X277" t="s">
        <v>79</v>
      </c>
      <c r="Y277" s="5" t="s">
        <v>60</v>
      </c>
      <c r="Z277" s="5" t="s">
        <v>61</v>
      </c>
      <c r="AA277" s="5">
        <v>642</v>
      </c>
      <c r="AB277" t="s">
        <v>62</v>
      </c>
      <c r="AC277"/>
      <c r="AD277" t="s">
        <v>64</v>
      </c>
      <c r="AE277" t="s">
        <v>64</v>
      </c>
      <c r="AF277" s="5">
        <v>2025</v>
      </c>
      <c r="AG277" s="1">
        <v>45099</v>
      </c>
      <c r="AH277" t="s">
        <v>63</v>
      </c>
      <c r="AI277"/>
      <c r="AJ277"/>
      <c r="AK277"/>
      <c r="AL277" s="1">
        <v>45464</v>
      </c>
      <c r="AM277" t="s">
        <v>65</v>
      </c>
      <c r="AN277"/>
      <c r="AO277"/>
      <c r="AP277" t="s">
        <v>64</v>
      </c>
      <c r="AQ277"/>
      <c r="AR277" s="5">
        <v>110010</v>
      </c>
      <c r="AT277" s="5">
        <v>110010</v>
      </c>
      <c r="AU277"/>
      <c r="AV277"/>
      <c r="AW277"/>
      <c r="AX277"/>
      <c r="AY277"/>
      <c r="AZ277"/>
      <c r="BA277" s="6" t="str">
        <f t="shared" si="8"/>
        <v>X</v>
      </c>
      <c r="BB277" s="6">
        <f t="shared" si="9"/>
        <v>642</v>
      </c>
    </row>
    <row r="278" spans="1:54" s="5" customFormat="1" x14ac:dyDescent="0.25">
      <c r="A278" s="5" t="s">
        <v>113</v>
      </c>
      <c r="B278" s="5" t="s">
        <v>233</v>
      </c>
      <c r="C278" s="5">
        <v>3</v>
      </c>
      <c r="D278" s="5" t="s">
        <v>52</v>
      </c>
      <c r="F278" s="5" t="s">
        <v>82</v>
      </c>
      <c r="G278" s="5">
        <v>250</v>
      </c>
      <c r="H278" s="5" t="s">
        <v>77</v>
      </c>
      <c r="I278" s="5">
        <v>8.4494120000000006</v>
      </c>
      <c r="J278" s="5">
        <v>12.47941239</v>
      </c>
      <c r="K278">
        <v>44.761404300000002</v>
      </c>
      <c r="L278">
        <v>44.761404300000002</v>
      </c>
      <c r="M278" s="5">
        <v>4.03</v>
      </c>
      <c r="N278">
        <v>40.944151509999998</v>
      </c>
      <c r="O278">
        <v>-82.358441369999994</v>
      </c>
      <c r="P278">
        <v>40.890468769999998</v>
      </c>
      <c r="Q278">
        <v>-82.32811495</v>
      </c>
      <c r="R278" s="5" t="s">
        <v>133</v>
      </c>
      <c r="S278" s="5" t="s">
        <v>134</v>
      </c>
      <c r="T278" s="1">
        <v>45290</v>
      </c>
      <c r="U278"/>
      <c r="V278" s="1">
        <v>45754</v>
      </c>
      <c r="W278" t="s">
        <v>234</v>
      </c>
      <c r="X278" t="s">
        <v>79</v>
      </c>
      <c r="Y278" s="5" t="s">
        <v>68</v>
      </c>
      <c r="Z278" s="5" t="s">
        <v>61</v>
      </c>
      <c r="AA278" s="5">
        <v>642</v>
      </c>
      <c r="AB278" t="s">
        <v>69</v>
      </c>
      <c r="AC278"/>
      <c r="AD278"/>
      <c r="AE278"/>
      <c r="AF278" s="5">
        <v>2025</v>
      </c>
      <c r="AG278" s="1">
        <v>45096</v>
      </c>
      <c r="AH278" t="s">
        <v>63</v>
      </c>
      <c r="AI278"/>
      <c r="AJ278"/>
      <c r="AK278"/>
      <c r="AL278" s="1">
        <v>45457</v>
      </c>
      <c r="AM278" t="s">
        <v>65</v>
      </c>
      <c r="AN278"/>
      <c r="AO278"/>
      <c r="AP278" t="s">
        <v>64</v>
      </c>
      <c r="AQ278" t="s">
        <v>235</v>
      </c>
      <c r="AR278" s="5">
        <v>110010</v>
      </c>
      <c r="AU278"/>
      <c r="AV278"/>
      <c r="AW278"/>
      <c r="AX278"/>
      <c r="AY278"/>
      <c r="AZ278"/>
      <c r="BA278" s="6" t="str">
        <f t="shared" si="8"/>
        <v>X</v>
      </c>
      <c r="BB278" s="6">
        <f t="shared" si="9"/>
        <v>642</v>
      </c>
    </row>
    <row r="279" spans="1:54" s="5" customFormat="1" x14ac:dyDescent="0.25">
      <c r="A279" s="5" t="s">
        <v>113</v>
      </c>
      <c r="B279" s="5" t="s">
        <v>233</v>
      </c>
      <c r="C279" s="5">
        <v>3</v>
      </c>
      <c r="D279" s="5" t="s">
        <v>52</v>
      </c>
      <c r="F279" s="5" t="s">
        <v>82</v>
      </c>
      <c r="G279" s="5">
        <v>250</v>
      </c>
      <c r="H279" s="5" t="s">
        <v>54</v>
      </c>
      <c r="I279" s="5">
        <v>8.4494120000000006</v>
      </c>
      <c r="J279" s="5">
        <v>12.47941239</v>
      </c>
      <c r="K279">
        <v>44.761404300000002</v>
      </c>
      <c r="L279">
        <v>44.761404300000002</v>
      </c>
      <c r="M279" s="5">
        <v>4.03</v>
      </c>
      <c r="N279">
        <v>40.944151509999998</v>
      </c>
      <c r="O279">
        <v>-82.358441369999994</v>
      </c>
      <c r="P279">
        <v>40.890468769999998</v>
      </c>
      <c r="Q279">
        <v>-82.32811495</v>
      </c>
      <c r="R279" s="5" t="s">
        <v>133</v>
      </c>
      <c r="S279" s="5" t="s">
        <v>134</v>
      </c>
      <c r="T279" s="1">
        <v>45290</v>
      </c>
      <c r="U279"/>
      <c r="V279" s="1">
        <v>45754</v>
      </c>
      <c r="W279" t="s">
        <v>236</v>
      </c>
      <c r="X279" t="s">
        <v>59</v>
      </c>
      <c r="Y279" s="5" t="s">
        <v>60</v>
      </c>
      <c r="Z279" s="5" t="s">
        <v>61</v>
      </c>
      <c r="AA279" s="5">
        <v>642</v>
      </c>
      <c r="AB279" t="s">
        <v>62</v>
      </c>
      <c r="AC279"/>
      <c r="AD279"/>
      <c r="AE279"/>
      <c r="AF279" s="5">
        <v>2025</v>
      </c>
      <c r="AG279"/>
      <c r="AH279" t="s">
        <v>63</v>
      </c>
      <c r="AI279"/>
      <c r="AJ279"/>
      <c r="AK279"/>
      <c r="AL279" s="1">
        <v>2023</v>
      </c>
      <c r="AM279" t="s">
        <v>65</v>
      </c>
      <c r="AN279"/>
      <c r="AO279"/>
      <c r="AP279" t="s">
        <v>64</v>
      </c>
      <c r="AQ279" t="s">
        <v>136</v>
      </c>
      <c r="AR279" s="5">
        <v>110010</v>
      </c>
      <c r="AU279"/>
      <c r="AV279"/>
      <c r="AW279"/>
      <c r="AX279"/>
      <c r="AY279"/>
      <c r="AZ279"/>
      <c r="BA279" s="6" t="str">
        <f t="shared" si="8"/>
        <v>X</v>
      </c>
      <c r="BB279" s="6">
        <f t="shared" si="9"/>
        <v>642</v>
      </c>
    </row>
    <row r="280" spans="1:54" s="5" customFormat="1" x14ac:dyDescent="0.25">
      <c r="A280" s="5" t="s">
        <v>293</v>
      </c>
      <c r="B280" s="5" t="s">
        <v>294</v>
      </c>
      <c r="C280" s="5">
        <v>3</v>
      </c>
      <c r="D280" s="5" t="s">
        <v>52</v>
      </c>
      <c r="F280" s="5" t="s">
        <v>53</v>
      </c>
      <c r="G280" s="5">
        <v>302</v>
      </c>
      <c r="H280" s="5" t="s">
        <v>54</v>
      </c>
      <c r="I280" s="5">
        <v>0</v>
      </c>
      <c r="J280" s="5">
        <v>14.26029935</v>
      </c>
      <c r="K280">
        <v>28.189299349999999</v>
      </c>
      <c r="L280">
        <v>28.189299349999999</v>
      </c>
      <c r="M280" s="5">
        <v>14.2599999</v>
      </c>
      <c r="N280">
        <v>40.886225099999997</v>
      </c>
      <c r="O280">
        <v>-82.125062720000003</v>
      </c>
      <c r="P280">
        <v>40.960845769999999</v>
      </c>
      <c r="Q280">
        <v>-82.359944249999998</v>
      </c>
      <c r="R280" s="5" t="s">
        <v>205</v>
      </c>
      <c r="S280" s="5" t="s">
        <v>115</v>
      </c>
      <c r="T280" s="1">
        <v>45290</v>
      </c>
      <c r="U280"/>
      <c r="V280" s="1">
        <v>45754</v>
      </c>
      <c r="W280" t="s">
        <v>295</v>
      </c>
      <c r="X280" t="s">
        <v>59</v>
      </c>
      <c r="Y280" s="5" t="s">
        <v>68</v>
      </c>
      <c r="Z280" s="5" t="s">
        <v>61</v>
      </c>
      <c r="AA280" s="5">
        <v>642</v>
      </c>
      <c r="AB280" t="s">
        <v>69</v>
      </c>
      <c r="AC280"/>
      <c r="AD280"/>
      <c r="AE280"/>
      <c r="AF280" s="5">
        <v>2025</v>
      </c>
      <c r="AG280"/>
      <c r="AH280" t="s">
        <v>63</v>
      </c>
      <c r="AI280"/>
      <c r="AJ280"/>
      <c r="AK280"/>
      <c r="AL280" s="1">
        <v>2023</v>
      </c>
      <c r="AM280" t="s">
        <v>65</v>
      </c>
      <c r="AN280"/>
      <c r="AO280" t="s">
        <v>296</v>
      </c>
      <c r="AP280" t="s">
        <v>64</v>
      </c>
      <c r="AQ280" t="s">
        <v>297</v>
      </c>
      <c r="AR280" s="5">
        <v>110010</v>
      </c>
      <c r="AT280" s="5">
        <v>110010</v>
      </c>
      <c r="AU280"/>
      <c r="AV280"/>
      <c r="AW280"/>
      <c r="AX280"/>
      <c r="AY280"/>
      <c r="AZ280"/>
      <c r="BA280" s="6" t="str">
        <f t="shared" si="8"/>
        <v>X</v>
      </c>
      <c r="BB280" s="6">
        <f t="shared" si="9"/>
        <v>642</v>
      </c>
    </row>
    <row r="281" spans="1:54" s="5" customFormat="1" x14ac:dyDescent="0.25">
      <c r="A281" s="5" t="s">
        <v>293</v>
      </c>
      <c r="B281" s="5" t="s">
        <v>294</v>
      </c>
      <c r="C281" s="5">
        <v>3</v>
      </c>
      <c r="D281" s="5" t="s">
        <v>52</v>
      </c>
      <c r="F281" s="5" t="s">
        <v>53</v>
      </c>
      <c r="G281" s="5">
        <v>302</v>
      </c>
      <c r="H281" s="5" t="s">
        <v>54</v>
      </c>
      <c r="I281" s="5">
        <v>0</v>
      </c>
      <c r="J281" s="5">
        <v>14.26029935</v>
      </c>
      <c r="K281">
        <v>28.189299349999999</v>
      </c>
      <c r="L281">
        <v>28.189299349999999</v>
      </c>
      <c r="M281" s="5">
        <v>14.2599999</v>
      </c>
      <c r="N281">
        <v>40.886225099999997</v>
      </c>
      <c r="O281">
        <v>-82.125062720000003</v>
      </c>
      <c r="P281">
        <v>40.960845769999999</v>
      </c>
      <c r="Q281">
        <v>-82.359944249999998</v>
      </c>
      <c r="R281" s="5" t="s">
        <v>205</v>
      </c>
      <c r="S281" s="5" t="s">
        <v>115</v>
      </c>
      <c r="T281" s="1">
        <v>45290</v>
      </c>
      <c r="U281"/>
      <c r="V281" s="1">
        <v>45754</v>
      </c>
      <c r="W281" t="s">
        <v>298</v>
      </c>
      <c r="X281" t="s">
        <v>59</v>
      </c>
      <c r="Y281" s="5" t="s">
        <v>60</v>
      </c>
      <c r="Z281" s="5" t="s">
        <v>61</v>
      </c>
      <c r="AA281" s="5">
        <v>642</v>
      </c>
      <c r="AB281" t="s">
        <v>62</v>
      </c>
      <c r="AC281"/>
      <c r="AD281"/>
      <c r="AE281"/>
      <c r="AF281" s="5">
        <v>2025</v>
      </c>
      <c r="AG281"/>
      <c r="AH281" t="s">
        <v>63</v>
      </c>
      <c r="AI281"/>
      <c r="AJ281"/>
      <c r="AK281"/>
      <c r="AL281" s="1">
        <v>2023</v>
      </c>
      <c r="AM281" t="s">
        <v>65</v>
      </c>
      <c r="AN281"/>
      <c r="AO281" t="s">
        <v>299</v>
      </c>
      <c r="AP281" t="s">
        <v>64</v>
      </c>
      <c r="AQ281" t="s">
        <v>300</v>
      </c>
      <c r="AR281" s="5">
        <v>110010</v>
      </c>
      <c r="AT281" s="5">
        <v>110010</v>
      </c>
      <c r="AU281"/>
      <c r="AV281"/>
      <c r="AW281"/>
      <c r="AX281"/>
      <c r="AY281"/>
      <c r="AZ281"/>
      <c r="BA281" s="6" t="str">
        <f t="shared" si="8"/>
        <v>X</v>
      </c>
      <c r="BB281" s="6">
        <f t="shared" si="9"/>
        <v>642</v>
      </c>
    </row>
    <row r="282" spans="1:54" s="5" customFormat="1" x14ac:dyDescent="0.25">
      <c r="A282" s="5" t="s">
        <v>293</v>
      </c>
      <c r="B282" s="5" t="s">
        <v>294</v>
      </c>
      <c r="C282" s="5">
        <v>3</v>
      </c>
      <c r="D282" s="5" t="s">
        <v>52</v>
      </c>
      <c r="F282" s="5" t="s">
        <v>53</v>
      </c>
      <c r="G282" s="5">
        <v>302</v>
      </c>
      <c r="H282" s="5" t="s">
        <v>77</v>
      </c>
      <c r="I282" s="5">
        <v>0</v>
      </c>
      <c r="J282" s="5">
        <v>14.26026294</v>
      </c>
      <c r="K282">
        <v>28.189262939999999</v>
      </c>
      <c r="L282">
        <v>28.189262939999999</v>
      </c>
      <c r="M282" s="5">
        <v>14.26</v>
      </c>
      <c r="N282">
        <v>40.886223899999997</v>
      </c>
      <c r="O282">
        <v>-82.125068310000003</v>
      </c>
      <c r="P282">
        <v>40.960845149999997</v>
      </c>
      <c r="Q282">
        <v>-82.359943680000001</v>
      </c>
      <c r="R282" s="5" t="s">
        <v>205</v>
      </c>
      <c r="S282" s="5" t="s">
        <v>115</v>
      </c>
      <c r="T282" s="1">
        <v>45290</v>
      </c>
      <c r="U282"/>
      <c r="V282" s="1">
        <v>45754</v>
      </c>
      <c r="W282" t="s">
        <v>301</v>
      </c>
      <c r="X282" t="s">
        <v>79</v>
      </c>
      <c r="Y282" s="5" t="s">
        <v>60</v>
      </c>
      <c r="Z282" s="5" t="s">
        <v>61</v>
      </c>
      <c r="AA282" s="5">
        <v>642</v>
      </c>
      <c r="AB282" t="s">
        <v>62</v>
      </c>
      <c r="AC282"/>
      <c r="AD282" t="s">
        <v>64</v>
      </c>
      <c r="AE282" t="s">
        <v>64</v>
      </c>
      <c r="AF282" s="5">
        <v>2025</v>
      </c>
      <c r="AG282" s="1">
        <v>45090</v>
      </c>
      <c r="AH282" t="s">
        <v>63</v>
      </c>
      <c r="AI282"/>
      <c r="AJ282"/>
      <c r="AK282"/>
      <c r="AL282" s="1">
        <v>45471</v>
      </c>
      <c r="AM282" t="s">
        <v>65</v>
      </c>
      <c r="AN282"/>
      <c r="AO282" t="s">
        <v>299</v>
      </c>
      <c r="AP282" t="s">
        <v>64</v>
      </c>
      <c r="AQ282" t="s">
        <v>300</v>
      </c>
      <c r="AR282" s="5">
        <v>110010</v>
      </c>
      <c r="AT282" s="5">
        <v>110010</v>
      </c>
      <c r="AU282"/>
      <c r="AV282"/>
      <c r="AW282"/>
      <c r="AX282"/>
      <c r="AY282"/>
      <c r="AZ282"/>
      <c r="BA282" s="6" t="str">
        <f t="shared" si="8"/>
        <v>X</v>
      </c>
      <c r="BB282" s="6">
        <f t="shared" si="9"/>
        <v>642</v>
      </c>
    </row>
    <row r="283" spans="1:54" s="5" customFormat="1" x14ac:dyDescent="0.25">
      <c r="A283" s="5" t="s">
        <v>293</v>
      </c>
      <c r="B283" s="5" t="s">
        <v>302</v>
      </c>
      <c r="C283" s="5">
        <v>3</v>
      </c>
      <c r="D283" s="5" t="s">
        <v>52</v>
      </c>
      <c r="E283" s="5" t="s">
        <v>220</v>
      </c>
      <c r="F283" s="5" t="s">
        <v>53</v>
      </c>
      <c r="G283" s="5">
        <v>302</v>
      </c>
      <c r="H283" s="5" t="s">
        <v>54</v>
      </c>
      <c r="I283" s="5">
        <v>14.26029935</v>
      </c>
      <c r="J283" s="5">
        <v>14.51034201</v>
      </c>
      <c r="K283">
        <v>28.439342010000001</v>
      </c>
      <c r="L283">
        <v>28.439342010000001</v>
      </c>
      <c r="M283" s="5">
        <v>0.25</v>
      </c>
      <c r="N283">
        <v>40.960845769999999</v>
      </c>
      <c r="O283">
        <v>-82.359944249999998</v>
      </c>
      <c r="P283">
        <v>40.961647900000003</v>
      </c>
      <c r="Q283">
        <v>-82.364600199999998</v>
      </c>
      <c r="R283" s="5" t="s">
        <v>115</v>
      </c>
      <c r="S283" s="5" t="s">
        <v>303</v>
      </c>
      <c r="T283" s="1">
        <v>45290</v>
      </c>
      <c r="U283"/>
      <c r="V283" s="1">
        <v>45754</v>
      </c>
      <c r="W283" t="s">
        <v>304</v>
      </c>
      <c r="X283" t="s">
        <v>59</v>
      </c>
      <c r="Y283" s="5" t="s">
        <v>60</v>
      </c>
      <c r="Z283" s="5" t="s">
        <v>61</v>
      </c>
      <c r="AA283" s="5">
        <v>642</v>
      </c>
      <c r="AB283" t="s">
        <v>62</v>
      </c>
      <c r="AC283"/>
      <c r="AD283"/>
      <c r="AE283"/>
      <c r="AF283" s="5">
        <v>2025</v>
      </c>
      <c r="AG283"/>
      <c r="AH283" t="s">
        <v>63</v>
      </c>
      <c r="AI283"/>
      <c r="AJ283"/>
      <c r="AK283"/>
      <c r="AL283" s="1">
        <v>2023</v>
      </c>
      <c r="AM283" t="s">
        <v>65</v>
      </c>
      <c r="AN283"/>
      <c r="AO283" t="s">
        <v>305</v>
      </c>
      <c r="AP283" t="s">
        <v>64</v>
      </c>
      <c r="AQ283" t="s">
        <v>306</v>
      </c>
      <c r="AR283" s="5">
        <v>110010</v>
      </c>
      <c r="AU283"/>
      <c r="AV283"/>
      <c r="AW283"/>
      <c r="AX283"/>
      <c r="AY283"/>
      <c r="AZ283"/>
      <c r="BA283" s="6" t="str">
        <f t="shared" si="8"/>
        <v>X</v>
      </c>
      <c r="BB283" s="6">
        <f t="shared" si="9"/>
        <v>642</v>
      </c>
    </row>
    <row r="284" spans="1:54" s="5" customFormat="1" x14ac:dyDescent="0.25">
      <c r="A284" s="5" t="s">
        <v>293</v>
      </c>
      <c r="B284" s="5" t="s">
        <v>302</v>
      </c>
      <c r="C284" s="5">
        <v>3</v>
      </c>
      <c r="D284" s="5" t="s">
        <v>52</v>
      </c>
      <c r="E284" s="5" t="s">
        <v>220</v>
      </c>
      <c r="F284" s="5" t="s">
        <v>53</v>
      </c>
      <c r="G284" s="5">
        <v>302</v>
      </c>
      <c r="H284" s="5" t="s">
        <v>54</v>
      </c>
      <c r="I284" s="5">
        <v>14.26029935</v>
      </c>
      <c r="J284" s="5">
        <v>14.51034201</v>
      </c>
      <c r="K284">
        <v>28.439342010000001</v>
      </c>
      <c r="L284">
        <v>28.439342010000001</v>
      </c>
      <c r="M284" s="5">
        <v>0.25</v>
      </c>
      <c r="N284">
        <v>40.960845769999999</v>
      </c>
      <c r="O284">
        <v>-82.359944249999998</v>
      </c>
      <c r="P284">
        <v>40.961647900000003</v>
      </c>
      <c r="Q284">
        <v>-82.364600199999998</v>
      </c>
      <c r="R284" s="5" t="s">
        <v>115</v>
      </c>
      <c r="S284" s="5" t="s">
        <v>303</v>
      </c>
      <c r="T284" s="1">
        <v>45290</v>
      </c>
      <c r="U284"/>
      <c r="V284" s="1">
        <v>45754</v>
      </c>
      <c r="W284" t="s">
        <v>307</v>
      </c>
      <c r="X284" t="s">
        <v>59</v>
      </c>
      <c r="Y284" s="5" t="s">
        <v>68</v>
      </c>
      <c r="Z284" s="5" t="s">
        <v>61</v>
      </c>
      <c r="AA284" s="5">
        <v>642</v>
      </c>
      <c r="AB284" t="s">
        <v>69</v>
      </c>
      <c r="AC284"/>
      <c r="AD284"/>
      <c r="AE284"/>
      <c r="AF284" s="5">
        <v>2025</v>
      </c>
      <c r="AG284"/>
      <c r="AH284" t="s">
        <v>63</v>
      </c>
      <c r="AI284"/>
      <c r="AJ284"/>
      <c r="AK284"/>
      <c r="AL284" s="1">
        <v>2023</v>
      </c>
      <c r="AM284" t="s">
        <v>65</v>
      </c>
      <c r="AN284"/>
      <c r="AO284" t="s">
        <v>92</v>
      </c>
      <c r="AP284" t="s">
        <v>64</v>
      </c>
      <c r="AQ284" t="s">
        <v>306</v>
      </c>
      <c r="AR284" s="5">
        <v>110010</v>
      </c>
      <c r="AU284"/>
      <c r="AV284"/>
      <c r="AW284"/>
      <c r="AX284"/>
      <c r="AY284"/>
      <c r="AZ284"/>
      <c r="BA284" s="6" t="str">
        <f t="shared" si="8"/>
        <v>X</v>
      </c>
      <c r="BB284" s="6">
        <f t="shared" si="9"/>
        <v>642</v>
      </c>
    </row>
    <row r="285" spans="1:54" s="5" customFormat="1" x14ac:dyDescent="0.25">
      <c r="A285" s="5" t="s">
        <v>293</v>
      </c>
      <c r="B285" s="5" t="s">
        <v>302</v>
      </c>
      <c r="C285" s="5">
        <v>3</v>
      </c>
      <c r="D285" s="5" t="s">
        <v>52</v>
      </c>
      <c r="F285" s="5" t="s">
        <v>53</v>
      </c>
      <c r="G285" s="5">
        <v>302</v>
      </c>
      <c r="H285" s="5" t="s">
        <v>77</v>
      </c>
      <c r="I285" s="5">
        <v>14.26048958</v>
      </c>
      <c r="J285" s="5">
        <v>14.51051148</v>
      </c>
      <c r="K285">
        <v>28.43951148</v>
      </c>
      <c r="L285">
        <v>28.43951148</v>
      </c>
      <c r="M285" s="5">
        <v>0.25</v>
      </c>
      <c r="N285">
        <v>40.960846850000003</v>
      </c>
      <c r="O285">
        <v>-82.35994771</v>
      </c>
      <c r="P285">
        <v>40.961648439999998</v>
      </c>
      <c r="Q285">
        <v>-82.364603349999996</v>
      </c>
      <c r="R285" s="5" t="s">
        <v>115</v>
      </c>
      <c r="S285" s="5" t="s">
        <v>303</v>
      </c>
      <c r="T285" s="1">
        <v>45290</v>
      </c>
      <c r="U285"/>
      <c r="V285" s="1">
        <v>45754</v>
      </c>
      <c r="W285" t="s">
        <v>308</v>
      </c>
      <c r="X285" t="s">
        <v>79</v>
      </c>
      <c r="Y285" s="5" t="s">
        <v>60</v>
      </c>
      <c r="Z285" s="5" t="s">
        <v>61</v>
      </c>
      <c r="AA285" s="5">
        <v>642</v>
      </c>
      <c r="AB285" t="s">
        <v>62</v>
      </c>
      <c r="AC285"/>
      <c r="AD285" t="s">
        <v>64</v>
      </c>
      <c r="AE285" t="s">
        <v>64</v>
      </c>
      <c r="AF285" s="5">
        <v>2025</v>
      </c>
      <c r="AG285" s="1">
        <v>45089</v>
      </c>
      <c r="AH285" t="s">
        <v>63</v>
      </c>
      <c r="AI285"/>
      <c r="AJ285"/>
      <c r="AK285"/>
      <c r="AL285" s="1">
        <v>45469</v>
      </c>
      <c r="AM285" t="s">
        <v>65</v>
      </c>
      <c r="AN285"/>
      <c r="AO285"/>
      <c r="AP285" t="s">
        <v>64</v>
      </c>
      <c r="AQ285"/>
      <c r="AR285" s="5">
        <v>110010</v>
      </c>
      <c r="AT285" s="5">
        <v>110010</v>
      </c>
      <c r="AU285"/>
      <c r="AV285"/>
      <c r="AW285"/>
      <c r="AX285"/>
      <c r="AY285"/>
      <c r="AZ285"/>
      <c r="BA285" s="6" t="str">
        <f t="shared" si="8"/>
        <v>X</v>
      </c>
      <c r="BB285" s="6">
        <f t="shared" si="9"/>
        <v>642</v>
      </c>
    </row>
    <row r="286" spans="1:54" s="5" customFormat="1" x14ac:dyDescent="0.25">
      <c r="A286" s="5" t="s">
        <v>543</v>
      </c>
      <c r="B286" s="5" t="s">
        <v>549</v>
      </c>
      <c r="C286" s="5">
        <v>3</v>
      </c>
      <c r="D286" s="5" t="s">
        <v>52</v>
      </c>
      <c r="F286" s="5" t="s">
        <v>53</v>
      </c>
      <c r="G286" s="5">
        <v>511</v>
      </c>
      <c r="H286" s="5" t="s">
        <v>77</v>
      </c>
      <c r="I286" s="5">
        <v>2.694392E-2</v>
      </c>
      <c r="J286" s="5">
        <v>1.302297E-2</v>
      </c>
      <c r="K286">
        <v>1.302297E-2</v>
      </c>
      <c r="L286">
        <v>1.302297E-2</v>
      </c>
      <c r="M286" s="5">
        <v>0.01</v>
      </c>
      <c r="N286">
        <v>40.845562319999999</v>
      </c>
      <c r="O286">
        <v>-82.298772529999994</v>
      </c>
      <c r="P286">
        <v>40.845374130000003</v>
      </c>
      <c r="Q286">
        <v>-82.298648479999997</v>
      </c>
      <c r="R286" s="5" t="s">
        <v>550</v>
      </c>
      <c r="T286" s="1">
        <v>45290</v>
      </c>
      <c r="U286"/>
      <c r="V286" s="1">
        <v>45754</v>
      </c>
      <c r="W286" t="s">
        <v>551</v>
      </c>
      <c r="X286" t="s">
        <v>79</v>
      </c>
      <c r="Y286" s="5" t="s">
        <v>102</v>
      </c>
      <c r="Z286" s="5" t="s">
        <v>98</v>
      </c>
      <c r="AA286" s="5">
        <v>642</v>
      </c>
      <c r="AB286" t="s">
        <v>62</v>
      </c>
      <c r="AC286"/>
      <c r="AD286" t="s">
        <v>64</v>
      </c>
      <c r="AE286" t="s">
        <v>64</v>
      </c>
      <c r="AF286" s="5">
        <v>2025</v>
      </c>
      <c r="AG286" s="1">
        <v>45104</v>
      </c>
      <c r="AH286" t="s">
        <v>63</v>
      </c>
      <c r="AI286"/>
      <c r="AJ286"/>
      <c r="AK286"/>
      <c r="AL286" s="1">
        <v>45464</v>
      </c>
      <c r="AM286" t="s">
        <v>65</v>
      </c>
      <c r="AN286"/>
      <c r="AO286"/>
      <c r="AP286" t="s">
        <v>64</v>
      </c>
      <c r="AQ286" t="s">
        <v>552</v>
      </c>
      <c r="AR286" s="5">
        <v>110010</v>
      </c>
      <c r="AU286"/>
      <c r="AV286"/>
      <c r="AW286"/>
      <c r="AX286"/>
      <c r="AY286"/>
      <c r="AZ286"/>
      <c r="BA286" s="6" t="str">
        <f t="shared" si="8"/>
        <v>X</v>
      </c>
      <c r="BB286" s="6">
        <f t="shared" si="9"/>
        <v>642</v>
      </c>
    </row>
    <row r="287" spans="1:54" s="5" customFormat="1" x14ac:dyDescent="0.25">
      <c r="A287" s="5" t="s">
        <v>553</v>
      </c>
      <c r="B287" s="5" t="s">
        <v>554</v>
      </c>
      <c r="C287" s="5">
        <v>3</v>
      </c>
      <c r="D287" s="5" t="s">
        <v>52</v>
      </c>
      <c r="F287" s="5" t="s">
        <v>53</v>
      </c>
      <c r="G287" s="5">
        <v>511</v>
      </c>
      <c r="H287" s="5" t="s">
        <v>77</v>
      </c>
      <c r="I287" s="5">
        <v>14.068</v>
      </c>
      <c r="J287" s="5">
        <v>17.992000000000001</v>
      </c>
      <c r="K287">
        <v>24.815999999999999</v>
      </c>
      <c r="L287">
        <v>24.815999999999999</v>
      </c>
      <c r="M287" s="5">
        <v>3.9220000000000002</v>
      </c>
      <c r="N287">
        <v>40.878781230000001</v>
      </c>
      <c r="O287">
        <v>-82.319682240000006</v>
      </c>
      <c r="P287">
        <v>40.932812650000002</v>
      </c>
      <c r="Q287">
        <v>-82.315356530000003</v>
      </c>
      <c r="R287" s="5" t="s">
        <v>134</v>
      </c>
      <c r="S287" s="5" t="s">
        <v>555</v>
      </c>
      <c r="T287" s="1">
        <v>45290</v>
      </c>
      <c r="U287"/>
      <c r="V287" s="1">
        <v>45756</v>
      </c>
      <c r="W287" t="s">
        <v>556</v>
      </c>
      <c r="X287" t="s">
        <v>79</v>
      </c>
      <c r="Y287" s="5" t="s">
        <v>68</v>
      </c>
      <c r="Z287" s="5" t="s">
        <v>61</v>
      </c>
      <c r="AA287" s="5">
        <v>642</v>
      </c>
      <c r="AB287" t="s">
        <v>69</v>
      </c>
      <c r="AC287" t="s">
        <v>557</v>
      </c>
      <c r="AD287" t="s">
        <v>64</v>
      </c>
      <c r="AE287" t="s">
        <v>64</v>
      </c>
      <c r="AF287" s="5">
        <v>2025</v>
      </c>
      <c r="AG287"/>
      <c r="AH287" t="s">
        <v>63</v>
      </c>
      <c r="AI287"/>
      <c r="AJ287"/>
      <c r="AK287"/>
      <c r="AL287"/>
      <c r="AM287" t="s">
        <v>65</v>
      </c>
      <c r="AN287"/>
      <c r="AO287"/>
      <c r="AP287" t="s">
        <v>64</v>
      </c>
      <c r="AQ287"/>
      <c r="AR287" s="5">
        <v>110010</v>
      </c>
      <c r="AU287"/>
      <c r="AV287"/>
      <c r="AW287"/>
      <c r="AX287"/>
      <c r="AY287"/>
      <c r="AZ287"/>
      <c r="BA287" s="6" t="str">
        <f t="shared" si="8"/>
        <v>X</v>
      </c>
      <c r="BB287" s="6">
        <f t="shared" si="9"/>
        <v>642</v>
      </c>
    </row>
    <row r="288" spans="1:54" s="5" customFormat="1" x14ac:dyDescent="0.25">
      <c r="A288" s="5" t="s">
        <v>553</v>
      </c>
      <c r="B288" s="5" t="s">
        <v>558</v>
      </c>
      <c r="C288" s="5">
        <v>3</v>
      </c>
      <c r="D288" s="5" t="s">
        <v>52</v>
      </c>
      <c r="F288" s="5" t="s">
        <v>53</v>
      </c>
      <c r="G288" s="5">
        <v>511</v>
      </c>
      <c r="H288" s="5" t="s">
        <v>77</v>
      </c>
      <c r="I288" s="5">
        <v>14.069999989999999</v>
      </c>
      <c r="J288" s="5">
        <v>17.992000000000001</v>
      </c>
      <c r="K288">
        <v>24.815999999999999</v>
      </c>
      <c r="L288">
        <v>24.815999999999999</v>
      </c>
      <c r="M288" s="5">
        <v>3.9220000000000002</v>
      </c>
      <c r="N288">
        <v>40.878781429999997</v>
      </c>
      <c r="O288">
        <v>-82.319663219999995</v>
      </c>
      <c r="P288">
        <v>40.932812650000002</v>
      </c>
      <c r="Q288">
        <v>-82.315356530000003</v>
      </c>
      <c r="R288" s="5" t="s">
        <v>134</v>
      </c>
      <c r="S288" s="5" t="s">
        <v>555</v>
      </c>
      <c r="T288" s="1">
        <v>45290</v>
      </c>
      <c r="U288"/>
      <c r="V288" s="1">
        <v>45756</v>
      </c>
      <c r="W288" t="s">
        <v>559</v>
      </c>
      <c r="X288" t="s">
        <v>79</v>
      </c>
      <c r="Y288" s="5" t="s">
        <v>60</v>
      </c>
      <c r="Z288" s="5" t="s">
        <v>61</v>
      </c>
      <c r="AA288" s="5">
        <v>642</v>
      </c>
      <c r="AB288" t="s">
        <v>62</v>
      </c>
      <c r="AC288" t="s">
        <v>557</v>
      </c>
      <c r="AD288" t="s">
        <v>64</v>
      </c>
      <c r="AE288" t="s">
        <v>64</v>
      </c>
      <c r="AF288" s="5">
        <v>2025</v>
      </c>
      <c r="AG288"/>
      <c r="AH288" t="s">
        <v>63</v>
      </c>
      <c r="AI288"/>
      <c r="AJ288"/>
      <c r="AK288"/>
      <c r="AL288"/>
      <c r="AM288" t="s">
        <v>65</v>
      </c>
      <c r="AN288"/>
      <c r="AO288"/>
      <c r="AP288" t="s">
        <v>64</v>
      </c>
      <c r="AQ288"/>
      <c r="AR288" s="5">
        <v>110010</v>
      </c>
      <c r="AU288"/>
      <c r="AV288"/>
      <c r="AW288"/>
      <c r="AX288"/>
      <c r="AY288"/>
      <c r="AZ288"/>
      <c r="BA288" s="6" t="str">
        <f t="shared" si="8"/>
        <v>X</v>
      </c>
      <c r="BB288" s="6">
        <f t="shared" si="9"/>
        <v>642</v>
      </c>
    </row>
    <row r="289" spans="1:54" s="5" customFormat="1" x14ac:dyDescent="0.25">
      <c r="A289" s="5" t="s">
        <v>553</v>
      </c>
      <c r="B289" s="5" t="s">
        <v>558</v>
      </c>
      <c r="C289" s="5">
        <v>3</v>
      </c>
      <c r="D289" s="5" t="s">
        <v>52</v>
      </c>
      <c r="F289" s="5" t="s">
        <v>53</v>
      </c>
      <c r="G289" s="5">
        <v>511</v>
      </c>
      <c r="H289" s="5" t="s">
        <v>77</v>
      </c>
      <c r="I289" s="5">
        <v>14.069999989999999</v>
      </c>
      <c r="J289" s="5">
        <v>17.992000000000001</v>
      </c>
      <c r="K289">
        <v>24.815999999999999</v>
      </c>
      <c r="L289">
        <v>24.815999999999999</v>
      </c>
      <c r="M289" s="5">
        <v>3.9220000000000002</v>
      </c>
      <c r="N289">
        <v>40.878781429999997</v>
      </c>
      <c r="O289">
        <v>-82.319663219999995</v>
      </c>
      <c r="P289">
        <v>40.932812650000002</v>
      </c>
      <c r="Q289">
        <v>-82.315356530000003</v>
      </c>
      <c r="R289" s="5" t="s">
        <v>134</v>
      </c>
      <c r="S289" s="5" t="s">
        <v>555</v>
      </c>
      <c r="T289" s="1">
        <v>45290</v>
      </c>
      <c r="U289"/>
      <c r="V289" s="1">
        <v>45756</v>
      </c>
      <c r="W289" t="s">
        <v>560</v>
      </c>
      <c r="X289" t="s">
        <v>79</v>
      </c>
      <c r="Y289" s="5" t="s">
        <v>60</v>
      </c>
      <c r="Z289" s="5" t="s">
        <v>61</v>
      </c>
      <c r="AA289" s="5">
        <v>642</v>
      </c>
      <c r="AB289" t="s">
        <v>62</v>
      </c>
      <c r="AC289" t="s">
        <v>557</v>
      </c>
      <c r="AD289" t="s">
        <v>64</v>
      </c>
      <c r="AE289" t="s">
        <v>64</v>
      </c>
      <c r="AF289" s="5">
        <v>2025</v>
      </c>
      <c r="AG289"/>
      <c r="AH289" t="s">
        <v>63</v>
      </c>
      <c r="AI289"/>
      <c r="AJ289"/>
      <c r="AK289"/>
      <c r="AL289"/>
      <c r="AM289" t="s">
        <v>65</v>
      </c>
      <c r="AN289"/>
      <c r="AO289"/>
      <c r="AP289" t="s">
        <v>64</v>
      </c>
      <c r="AQ289"/>
      <c r="AR289" s="5">
        <v>110010</v>
      </c>
      <c r="AU289"/>
      <c r="AV289"/>
      <c r="AW289"/>
      <c r="AX289"/>
      <c r="AY289"/>
      <c r="AZ289"/>
      <c r="BA289" s="6" t="str">
        <f t="shared" si="8"/>
        <v>X</v>
      </c>
      <c r="BB289" s="6">
        <f t="shared" si="9"/>
        <v>642</v>
      </c>
    </row>
    <row r="290" spans="1:54" s="5" customFormat="1" x14ac:dyDescent="0.25">
      <c r="A290" s="5" t="s">
        <v>553</v>
      </c>
      <c r="B290" s="5" t="s">
        <v>579</v>
      </c>
      <c r="C290" s="5">
        <v>3</v>
      </c>
      <c r="D290" s="5" t="s">
        <v>52</v>
      </c>
      <c r="F290" s="5" t="s">
        <v>53</v>
      </c>
      <c r="G290" s="5">
        <v>511</v>
      </c>
      <c r="H290" s="5" t="s">
        <v>54</v>
      </c>
      <c r="I290" s="5">
        <v>6.9705461299999998</v>
      </c>
      <c r="J290" s="5">
        <v>16.386532089999999</v>
      </c>
      <c r="K290">
        <v>147.66953212000001</v>
      </c>
      <c r="L290">
        <v>147.66953212000001</v>
      </c>
      <c r="M290" s="5">
        <v>4.38</v>
      </c>
      <c r="N290">
        <v>40.78530147</v>
      </c>
      <c r="O290">
        <v>-82.306281960000007</v>
      </c>
      <c r="P290">
        <v>40.846078740000003</v>
      </c>
      <c r="Q290">
        <v>-82.296845959999999</v>
      </c>
      <c r="R290" s="5" t="s">
        <v>318</v>
      </c>
      <c r="S290" s="5" t="s">
        <v>73</v>
      </c>
      <c r="T290" s="1">
        <v>45290</v>
      </c>
      <c r="U290"/>
      <c r="V290" s="1">
        <v>45754</v>
      </c>
      <c r="W290" t="s">
        <v>580</v>
      </c>
      <c r="X290" t="s">
        <v>59</v>
      </c>
      <c r="Y290" s="5" t="s">
        <v>68</v>
      </c>
      <c r="Z290" s="5" t="s">
        <v>98</v>
      </c>
      <c r="AA290" s="5">
        <v>642</v>
      </c>
      <c r="AB290" t="s">
        <v>69</v>
      </c>
      <c r="AC290"/>
      <c r="AD290"/>
      <c r="AE290"/>
      <c r="AF290" s="5">
        <v>2025</v>
      </c>
      <c r="AG290"/>
      <c r="AH290" t="s">
        <v>63</v>
      </c>
      <c r="AI290"/>
      <c r="AJ290"/>
      <c r="AK290"/>
      <c r="AL290" s="1">
        <v>2023</v>
      </c>
      <c r="AM290" t="s">
        <v>65</v>
      </c>
      <c r="AN290"/>
      <c r="AO290"/>
      <c r="AP290" t="s">
        <v>64</v>
      </c>
      <c r="AQ290" t="s">
        <v>581</v>
      </c>
      <c r="AR290" s="5">
        <v>110010</v>
      </c>
      <c r="AU290"/>
      <c r="AV290"/>
      <c r="AW290"/>
      <c r="AX290"/>
      <c r="AY290"/>
      <c r="AZ290"/>
      <c r="BA290" s="6" t="str">
        <f t="shared" si="8"/>
        <v>X</v>
      </c>
      <c r="BB290" s="6">
        <f t="shared" si="9"/>
        <v>642</v>
      </c>
    </row>
    <row r="291" spans="1:54" s="5" customFormat="1" x14ac:dyDescent="0.25">
      <c r="A291" s="5" t="s">
        <v>553</v>
      </c>
      <c r="B291" s="5" t="s">
        <v>579</v>
      </c>
      <c r="C291" s="5">
        <v>3</v>
      </c>
      <c r="D291" s="5" t="s">
        <v>52</v>
      </c>
      <c r="F291" s="5" t="s">
        <v>53</v>
      </c>
      <c r="G291" s="5">
        <v>511</v>
      </c>
      <c r="H291" s="5" t="s">
        <v>54</v>
      </c>
      <c r="I291" s="5">
        <v>6.9705461299999998</v>
      </c>
      <c r="J291" s="5">
        <v>16.386532089999999</v>
      </c>
      <c r="K291">
        <v>147.66953212000001</v>
      </c>
      <c r="L291">
        <v>147.66953212000001</v>
      </c>
      <c r="M291" s="5">
        <v>4.38</v>
      </c>
      <c r="N291">
        <v>40.78530147</v>
      </c>
      <c r="O291">
        <v>-82.306281960000007</v>
      </c>
      <c r="P291">
        <v>40.846078740000003</v>
      </c>
      <c r="Q291">
        <v>-82.296845959999999</v>
      </c>
      <c r="R291" s="5" t="s">
        <v>318</v>
      </c>
      <c r="S291" s="5" t="s">
        <v>73</v>
      </c>
      <c r="T291" s="1">
        <v>45290</v>
      </c>
      <c r="U291"/>
      <c r="V291" s="1">
        <v>45754</v>
      </c>
      <c r="W291" t="s">
        <v>582</v>
      </c>
      <c r="X291" t="s">
        <v>59</v>
      </c>
      <c r="Y291" s="5" t="s">
        <v>60</v>
      </c>
      <c r="Z291" s="5" t="s">
        <v>98</v>
      </c>
      <c r="AA291" s="5">
        <v>642</v>
      </c>
      <c r="AB291" t="s">
        <v>62</v>
      </c>
      <c r="AC291"/>
      <c r="AD291"/>
      <c r="AE291"/>
      <c r="AF291" s="5">
        <v>2025</v>
      </c>
      <c r="AG291"/>
      <c r="AH291" t="s">
        <v>63</v>
      </c>
      <c r="AI291"/>
      <c r="AJ291"/>
      <c r="AK291"/>
      <c r="AL291" s="1">
        <v>2023</v>
      </c>
      <c r="AM291" t="s">
        <v>65</v>
      </c>
      <c r="AN291"/>
      <c r="AO291"/>
      <c r="AP291" t="s">
        <v>64</v>
      </c>
      <c r="AQ291" t="s">
        <v>583</v>
      </c>
      <c r="AR291" s="5">
        <v>110010</v>
      </c>
      <c r="AU291"/>
      <c r="AV291"/>
      <c r="AW291"/>
      <c r="AX291"/>
      <c r="AY291"/>
      <c r="AZ291"/>
      <c r="BA291" s="6" t="str">
        <f t="shared" si="8"/>
        <v>X</v>
      </c>
      <c r="BB291" s="6">
        <f t="shared" si="9"/>
        <v>642</v>
      </c>
    </row>
    <row r="292" spans="1:54" s="5" customFormat="1" x14ac:dyDescent="0.25">
      <c r="A292" s="5" t="s">
        <v>553</v>
      </c>
      <c r="B292" s="5" t="s">
        <v>579</v>
      </c>
      <c r="C292" s="5">
        <v>3</v>
      </c>
      <c r="D292" s="5" t="s">
        <v>52</v>
      </c>
      <c r="F292" s="5" t="s">
        <v>53</v>
      </c>
      <c r="G292" s="5">
        <v>511</v>
      </c>
      <c r="H292" s="5" t="s">
        <v>77</v>
      </c>
      <c r="I292" s="5">
        <v>6.9705637300000003</v>
      </c>
      <c r="J292" s="5">
        <v>1.554</v>
      </c>
      <c r="K292">
        <v>36.534999999999997</v>
      </c>
      <c r="L292">
        <v>36.534999999999997</v>
      </c>
      <c r="M292" s="5">
        <v>6.97</v>
      </c>
      <c r="N292">
        <v>40.785301869999998</v>
      </c>
      <c r="O292">
        <v>-82.306291029999997</v>
      </c>
      <c r="P292">
        <v>40.693816869999999</v>
      </c>
      <c r="Q292">
        <v>-82.31438043</v>
      </c>
      <c r="R292" s="5" t="s">
        <v>261</v>
      </c>
      <c r="S292" s="5" t="s">
        <v>318</v>
      </c>
      <c r="T292" s="1">
        <v>45290</v>
      </c>
      <c r="U292"/>
      <c r="V292" s="1">
        <v>45754</v>
      </c>
      <c r="W292" t="s">
        <v>584</v>
      </c>
      <c r="X292" t="s">
        <v>79</v>
      </c>
      <c r="Y292" s="5" t="s">
        <v>60</v>
      </c>
      <c r="Z292" s="5" t="s">
        <v>61</v>
      </c>
      <c r="AA292" s="5">
        <v>642</v>
      </c>
      <c r="AB292" t="s">
        <v>62</v>
      </c>
      <c r="AC292"/>
      <c r="AD292" t="s">
        <v>64</v>
      </c>
      <c r="AE292" t="s">
        <v>64</v>
      </c>
      <c r="AF292" s="5">
        <v>2025</v>
      </c>
      <c r="AG292" s="1">
        <v>45097</v>
      </c>
      <c r="AH292" t="s">
        <v>63</v>
      </c>
      <c r="AI292"/>
      <c r="AJ292"/>
      <c r="AK292"/>
      <c r="AL292" s="1">
        <v>45471</v>
      </c>
      <c r="AM292" t="s">
        <v>65</v>
      </c>
      <c r="AN292"/>
      <c r="AO292"/>
      <c r="AP292" t="s">
        <v>64</v>
      </c>
      <c r="AQ292" t="s">
        <v>320</v>
      </c>
      <c r="AR292" s="5">
        <v>110010</v>
      </c>
      <c r="AT292" s="5">
        <v>110010</v>
      </c>
      <c r="AU292"/>
      <c r="AV292"/>
      <c r="AW292"/>
      <c r="AX292"/>
      <c r="AY292"/>
      <c r="AZ292"/>
      <c r="BA292" s="6" t="str">
        <f t="shared" si="8"/>
        <v>X</v>
      </c>
      <c r="BB292" s="6">
        <f t="shared" si="9"/>
        <v>642</v>
      </c>
    </row>
    <row r="293" spans="1:54" s="5" customFormat="1" x14ac:dyDescent="0.25">
      <c r="A293" s="5" t="s">
        <v>553</v>
      </c>
      <c r="B293" s="5" t="s">
        <v>579</v>
      </c>
      <c r="C293" s="5">
        <v>3</v>
      </c>
      <c r="D293" s="5" t="s">
        <v>52</v>
      </c>
      <c r="F293" s="5" t="s">
        <v>53</v>
      </c>
      <c r="G293" s="5">
        <v>511</v>
      </c>
      <c r="H293" s="5" t="s">
        <v>77</v>
      </c>
      <c r="I293" s="5">
        <v>6.9705369599999996</v>
      </c>
      <c r="J293" s="5">
        <v>16.386558690000001</v>
      </c>
      <c r="K293">
        <v>147.66955872</v>
      </c>
      <c r="L293">
        <v>147.66955872</v>
      </c>
      <c r="M293" s="5">
        <v>4.38</v>
      </c>
      <c r="N293">
        <v>40.785301320000002</v>
      </c>
      <c r="O293">
        <v>-82.306281380000001</v>
      </c>
      <c r="P293">
        <v>40.8460787</v>
      </c>
      <c r="Q293">
        <v>-82.296846709999997</v>
      </c>
      <c r="R293" s="5" t="s">
        <v>318</v>
      </c>
      <c r="S293" s="5" t="s">
        <v>73</v>
      </c>
      <c r="T293" s="1">
        <v>45290</v>
      </c>
      <c r="U293"/>
      <c r="V293" s="1">
        <v>45754</v>
      </c>
      <c r="W293" t="s">
        <v>585</v>
      </c>
      <c r="X293" t="s">
        <v>79</v>
      </c>
      <c r="Y293" s="5" t="s">
        <v>60</v>
      </c>
      <c r="Z293" s="5" t="s">
        <v>98</v>
      </c>
      <c r="AA293" s="5">
        <v>642</v>
      </c>
      <c r="AB293" t="s">
        <v>62</v>
      </c>
      <c r="AC293"/>
      <c r="AD293" t="s">
        <v>64</v>
      </c>
      <c r="AE293" t="s">
        <v>64</v>
      </c>
      <c r="AF293" s="5">
        <v>2025</v>
      </c>
      <c r="AG293" s="1">
        <v>45096</v>
      </c>
      <c r="AH293" t="s">
        <v>63</v>
      </c>
      <c r="AI293"/>
      <c r="AJ293"/>
      <c r="AK293"/>
      <c r="AL293" s="1">
        <v>45471</v>
      </c>
      <c r="AM293" t="s">
        <v>65</v>
      </c>
      <c r="AN293"/>
      <c r="AO293"/>
      <c r="AP293" t="s">
        <v>64</v>
      </c>
      <c r="AQ293" t="s">
        <v>583</v>
      </c>
      <c r="AR293" s="5">
        <v>110010</v>
      </c>
      <c r="AU293"/>
      <c r="AV293"/>
      <c r="AW293"/>
      <c r="AX293"/>
      <c r="AY293"/>
      <c r="AZ293"/>
      <c r="BA293" s="6" t="str">
        <f t="shared" si="8"/>
        <v>X</v>
      </c>
      <c r="BB293" s="6">
        <f t="shared" si="9"/>
        <v>642</v>
      </c>
    </row>
    <row r="294" spans="1:54" s="5" customFormat="1" x14ac:dyDescent="0.25">
      <c r="A294" s="5" t="s">
        <v>553</v>
      </c>
      <c r="B294" s="5" t="s">
        <v>571</v>
      </c>
      <c r="C294" s="5">
        <v>3</v>
      </c>
      <c r="D294" s="5" t="s">
        <v>52</v>
      </c>
      <c r="F294" s="5" t="s">
        <v>53</v>
      </c>
      <c r="G294" s="5">
        <v>511</v>
      </c>
      <c r="H294" s="5" t="s">
        <v>77</v>
      </c>
      <c r="I294" s="5">
        <v>18.329000000000001</v>
      </c>
      <c r="J294" s="5">
        <v>22.980599999999999</v>
      </c>
      <c r="K294">
        <v>22.980599999999999</v>
      </c>
      <c r="L294">
        <v>22.980599999999999</v>
      </c>
      <c r="M294" s="5">
        <v>4.6509999999999998</v>
      </c>
      <c r="N294">
        <v>40.937372199999999</v>
      </c>
      <c r="O294">
        <v>-82.315085690000004</v>
      </c>
      <c r="P294">
        <v>40.998293439999998</v>
      </c>
      <c r="Q294">
        <v>-82.305417590000005</v>
      </c>
      <c r="R294" s="5" t="s">
        <v>555</v>
      </c>
      <c r="S294" s="5" t="s">
        <v>562</v>
      </c>
      <c r="T294" s="1">
        <v>45290</v>
      </c>
      <c r="U294"/>
      <c r="V294" s="1">
        <v>45756</v>
      </c>
      <c r="W294" t="s">
        <v>572</v>
      </c>
      <c r="X294" t="s">
        <v>79</v>
      </c>
      <c r="Y294" s="5" t="s">
        <v>68</v>
      </c>
      <c r="Z294" s="5" t="s">
        <v>61</v>
      </c>
      <c r="AA294" s="5">
        <v>642</v>
      </c>
      <c r="AB294" t="s">
        <v>69</v>
      </c>
      <c r="AC294" t="s">
        <v>557</v>
      </c>
      <c r="AD294" t="s">
        <v>64</v>
      </c>
      <c r="AE294" t="s">
        <v>64</v>
      </c>
      <c r="AF294" s="5">
        <v>2025</v>
      </c>
      <c r="AG294"/>
      <c r="AH294" t="s">
        <v>63</v>
      </c>
      <c r="AI294"/>
      <c r="AJ294"/>
      <c r="AK294"/>
      <c r="AL294"/>
      <c r="AM294" t="s">
        <v>65</v>
      </c>
      <c r="AN294"/>
      <c r="AO294"/>
      <c r="AP294" t="s">
        <v>64</v>
      </c>
      <c r="AQ294"/>
      <c r="AS294" s="5">
        <v>119430</v>
      </c>
      <c r="AT294" s="5">
        <v>119430</v>
      </c>
      <c r="AU294"/>
      <c r="AV294"/>
      <c r="AW294"/>
      <c r="AX294"/>
      <c r="AY294"/>
      <c r="AZ294"/>
      <c r="BA294" s="6" t="str">
        <f t="shared" si="8"/>
        <v>X</v>
      </c>
      <c r="BB294" s="6">
        <f t="shared" si="9"/>
        <v>643</v>
      </c>
    </row>
    <row r="295" spans="1:54" s="5" customFormat="1" x14ac:dyDescent="0.25">
      <c r="A295" s="5" t="s">
        <v>553</v>
      </c>
      <c r="B295" s="5" t="s">
        <v>571</v>
      </c>
      <c r="C295" s="5">
        <v>3</v>
      </c>
      <c r="D295" s="5" t="s">
        <v>52</v>
      </c>
      <c r="F295" s="5" t="s">
        <v>53</v>
      </c>
      <c r="G295" s="5">
        <v>511</v>
      </c>
      <c r="H295" s="5" t="s">
        <v>77</v>
      </c>
      <c r="I295" s="5">
        <v>18.329000000000001</v>
      </c>
      <c r="J295" s="5">
        <v>22.980599999999999</v>
      </c>
      <c r="K295">
        <v>22.980599999999999</v>
      </c>
      <c r="L295">
        <v>22.980599999999999</v>
      </c>
      <c r="M295" s="5">
        <v>4.6509999999999998</v>
      </c>
      <c r="N295">
        <v>40.937372199999999</v>
      </c>
      <c r="O295">
        <v>-82.315085690000004</v>
      </c>
      <c r="P295">
        <v>40.998293439999998</v>
      </c>
      <c r="Q295">
        <v>-82.305417590000005</v>
      </c>
      <c r="R295" s="5" t="s">
        <v>555</v>
      </c>
      <c r="S295" s="5" t="s">
        <v>562</v>
      </c>
      <c r="T295" s="1">
        <v>45290</v>
      </c>
      <c r="U295"/>
      <c r="V295" s="1">
        <v>45756</v>
      </c>
      <c r="W295" t="s">
        <v>573</v>
      </c>
      <c r="X295" t="s">
        <v>79</v>
      </c>
      <c r="Y295" s="5" t="s">
        <v>60</v>
      </c>
      <c r="Z295" s="5" t="s">
        <v>61</v>
      </c>
      <c r="AA295" s="5">
        <v>642</v>
      </c>
      <c r="AB295" t="s">
        <v>62</v>
      </c>
      <c r="AC295" t="s">
        <v>557</v>
      </c>
      <c r="AD295" t="s">
        <v>64</v>
      </c>
      <c r="AE295" t="s">
        <v>64</v>
      </c>
      <c r="AF295" s="5">
        <v>2025</v>
      </c>
      <c r="AG295"/>
      <c r="AH295" t="s">
        <v>63</v>
      </c>
      <c r="AI295"/>
      <c r="AJ295"/>
      <c r="AK295"/>
      <c r="AL295"/>
      <c r="AM295" t="s">
        <v>65</v>
      </c>
      <c r="AN295"/>
      <c r="AO295"/>
      <c r="AP295" t="s">
        <v>64</v>
      </c>
      <c r="AQ295"/>
      <c r="AS295" s="5">
        <v>119430</v>
      </c>
      <c r="AT295" s="5">
        <v>119430</v>
      </c>
      <c r="AU295"/>
      <c r="AV295"/>
      <c r="AW295"/>
      <c r="AX295"/>
      <c r="AY295"/>
      <c r="AZ295"/>
      <c r="BA295" s="6" t="str">
        <f t="shared" si="8"/>
        <v>X</v>
      </c>
      <c r="BB295" s="6">
        <f t="shared" si="9"/>
        <v>643</v>
      </c>
    </row>
    <row r="296" spans="1:54" s="5" customFormat="1" x14ac:dyDescent="0.25">
      <c r="A296" s="5" t="s">
        <v>553</v>
      </c>
      <c r="B296" s="5" t="s">
        <v>571</v>
      </c>
      <c r="C296" s="5">
        <v>3</v>
      </c>
      <c r="D296" s="5" t="s">
        <v>52</v>
      </c>
      <c r="F296" s="5" t="s">
        <v>53</v>
      </c>
      <c r="G296" s="5">
        <v>511</v>
      </c>
      <c r="H296" s="5" t="s">
        <v>77</v>
      </c>
      <c r="I296" s="5">
        <v>18.329000000000001</v>
      </c>
      <c r="J296" s="5">
        <v>22.980599999999999</v>
      </c>
      <c r="K296">
        <v>22.980599999999999</v>
      </c>
      <c r="L296">
        <v>22.980599999999999</v>
      </c>
      <c r="M296" s="5">
        <v>4.6509999999999998</v>
      </c>
      <c r="N296">
        <v>40.937372199999999</v>
      </c>
      <c r="O296">
        <v>-82.315085690000004</v>
      </c>
      <c r="P296">
        <v>40.998293439999998</v>
      </c>
      <c r="Q296">
        <v>-82.305417590000005</v>
      </c>
      <c r="R296" s="5" t="s">
        <v>555</v>
      </c>
      <c r="S296" s="5" t="s">
        <v>562</v>
      </c>
      <c r="T296" s="1">
        <v>45290</v>
      </c>
      <c r="U296"/>
      <c r="V296" s="1">
        <v>45756</v>
      </c>
      <c r="W296" t="s">
        <v>574</v>
      </c>
      <c r="X296" t="s">
        <v>79</v>
      </c>
      <c r="Y296" s="5" t="s">
        <v>60</v>
      </c>
      <c r="Z296" s="5" t="s">
        <v>61</v>
      </c>
      <c r="AA296" s="5">
        <v>642</v>
      </c>
      <c r="AB296" t="s">
        <v>62</v>
      </c>
      <c r="AC296" t="s">
        <v>557</v>
      </c>
      <c r="AD296" t="s">
        <v>64</v>
      </c>
      <c r="AE296" t="s">
        <v>64</v>
      </c>
      <c r="AF296" s="5">
        <v>2025</v>
      </c>
      <c r="AG296"/>
      <c r="AH296" t="s">
        <v>63</v>
      </c>
      <c r="AI296"/>
      <c r="AJ296"/>
      <c r="AK296"/>
      <c r="AL296"/>
      <c r="AM296" t="s">
        <v>65</v>
      </c>
      <c r="AN296"/>
      <c r="AO296"/>
      <c r="AP296" t="s">
        <v>64</v>
      </c>
      <c r="AQ296"/>
      <c r="AS296" s="5">
        <v>119430</v>
      </c>
      <c r="AT296" s="5">
        <v>119430</v>
      </c>
      <c r="AU296"/>
      <c r="AV296"/>
      <c r="AW296"/>
      <c r="AX296"/>
      <c r="AY296"/>
      <c r="AZ296"/>
      <c r="BA296" s="6" t="str">
        <f t="shared" si="8"/>
        <v>X</v>
      </c>
      <c r="BB296" s="6">
        <f t="shared" si="9"/>
        <v>643</v>
      </c>
    </row>
    <row r="297" spans="1:54" s="5" customFormat="1" x14ac:dyDescent="0.25">
      <c r="A297" s="5" t="s">
        <v>665</v>
      </c>
      <c r="B297" s="5" t="s">
        <v>666</v>
      </c>
      <c r="C297" s="5">
        <v>3</v>
      </c>
      <c r="D297" s="5" t="s">
        <v>52</v>
      </c>
      <c r="F297" s="5" t="s">
        <v>53</v>
      </c>
      <c r="G297" s="5">
        <v>603</v>
      </c>
      <c r="H297" s="5" t="s">
        <v>54</v>
      </c>
      <c r="I297" s="5">
        <v>0</v>
      </c>
      <c r="J297" s="5">
        <v>3.62056194</v>
      </c>
      <c r="K297"/>
      <c r="L297"/>
      <c r="M297" s="5">
        <v>3.61999</v>
      </c>
      <c r="N297">
        <v>40.726732609999999</v>
      </c>
      <c r="O297">
        <v>-82.370133170000003</v>
      </c>
      <c r="P297">
        <v>40.770853670000001</v>
      </c>
      <c r="Q297">
        <v>-82.363579139999999</v>
      </c>
      <c r="R297" s="5" t="s">
        <v>311</v>
      </c>
      <c r="S297" s="5" t="s">
        <v>667</v>
      </c>
      <c r="T297" s="1">
        <v>45290</v>
      </c>
      <c r="U297"/>
      <c r="V297" s="1">
        <v>45754</v>
      </c>
      <c r="W297" t="s">
        <v>668</v>
      </c>
      <c r="X297" t="s">
        <v>59</v>
      </c>
      <c r="Y297" s="5" t="s">
        <v>60</v>
      </c>
      <c r="Z297" s="5" t="s">
        <v>61</v>
      </c>
      <c r="AA297" s="5">
        <v>642</v>
      </c>
      <c r="AB297" t="s">
        <v>62</v>
      </c>
      <c r="AC297"/>
      <c r="AD297"/>
      <c r="AE297"/>
      <c r="AF297" s="5">
        <v>2025</v>
      </c>
      <c r="AG297"/>
      <c r="AH297" t="s">
        <v>63</v>
      </c>
      <c r="AI297"/>
      <c r="AJ297"/>
      <c r="AK297"/>
      <c r="AL297" s="1">
        <v>2023</v>
      </c>
      <c r="AM297" t="s">
        <v>65</v>
      </c>
      <c r="AN297"/>
      <c r="AO297"/>
      <c r="AP297" t="s">
        <v>64</v>
      </c>
      <c r="AQ297" t="s">
        <v>669</v>
      </c>
      <c r="AR297" s="5">
        <v>110010</v>
      </c>
      <c r="AT297" s="5">
        <v>110010</v>
      </c>
      <c r="AU297"/>
      <c r="AV297"/>
      <c r="AW297"/>
      <c r="AX297"/>
      <c r="AY297"/>
      <c r="AZ297"/>
      <c r="BA297" s="6" t="str">
        <f t="shared" si="8"/>
        <v>X</v>
      </c>
      <c r="BB297" s="6">
        <f t="shared" si="9"/>
        <v>642</v>
      </c>
    </row>
    <row r="298" spans="1:54" s="5" customFormat="1" x14ac:dyDescent="0.25">
      <c r="A298" s="5" t="s">
        <v>665</v>
      </c>
      <c r="B298" s="5" t="s">
        <v>666</v>
      </c>
      <c r="C298" s="5">
        <v>3</v>
      </c>
      <c r="D298" s="5" t="s">
        <v>52</v>
      </c>
      <c r="F298" s="5" t="s">
        <v>53</v>
      </c>
      <c r="G298" s="5">
        <v>603</v>
      </c>
      <c r="H298" s="5" t="s">
        <v>54</v>
      </c>
      <c r="I298" s="5">
        <v>0</v>
      </c>
      <c r="J298" s="5">
        <v>3.62056194</v>
      </c>
      <c r="K298"/>
      <c r="L298"/>
      <c r="M298" s="5">
        <v>3.61999</v>
      </c>
      <c r="N298">
        <v>40.726732609999999</v>
      </c>
      <c r="O298">
        <v>-82.370133170000003</v>
      </c>
      <c r="P298">
        <v>40.770853670000001</v>
      </c>
      <c r="Q298">
        <v>-82.363579139999999</v>
      </c>
      <c r="R298" s="5" t="s">
        <v>311</v>
      </c>
      <c r="S298" s="5" t="s">
        <v>667</v>
      </c>
      <c r="T298" s="1">
        <v>45290</v>
      </c>
      <c r="U298"/>
      <c r="V298" s="1">
        <v>45754</v>
      </c>
      <c r="W298" t="s">
        <v>670</v>
      </c>
      <c r="X298" t="s">
        <v>59</v>
      </c>
      <c r="Y298" s="5" t="s">
        <v>68</v>
      </c>
      <c r="Z298" s="5" t="s">
        <v>61</v>
      </c>
      <c r="AA298" s="5">
        <v>642</v>
      </c>
      <c r="AB298" t="s">
        <v>69</v>
      </c>
      <c r="AC298"/>
      <c r="AD298"/>
      <c r="AE298"/>
      <c r="AF298" s="5">
        <v>2025</v>
      </c>
      <c r="AG298"/>
      <c r="AH298" t="s">
        <v>63</v>
      </c>
      <c r="AI298"/>
      <c r="AJ298"/>
      <c r="AK298"/>
      <c r="AL298" s="1">
        <v>2023</v>
      </c>
      <c r="AM298" t="s">
        <v>65</v>
      </c>
      <c r="AN298"/>
      <c r="AO298"/>
      <c r="AP298" t="s">
        <v>64</v>
      </c>
      <c r="AQ298" t="s">
        <v>669</v>
      </c>
      <c r="AR298" s="5">
        <v>110010</v>
      </c>
      <c r="AT298" s="5">
        <v>110010</v>
      </c>
      <c r="AU298"/>
      <c r="AV298"/>
      <c r="AW298"/>
      <c r="AX298"/>
      <c r="AY298"/>
      <c r="AZ298"/>
      <c r="BA298" s="6" t="str">
        <f t="shared" si="8"/>
        <v>X</v>
      </c>
      <c r="BB298" s="6">
        <f t="shared" si="9"/>
        <v>642</v>
      </c>
    </row>
    <row r="299" spans="1:54" s="5" customFormat="1" x14ac:dyDescent="0.25">
      <c r="A299" s="5" t="s">
        <v>665</v>
      </c>
      <c r="B299" s="5" t="s">
        <v>666</v>
      </c>
      <c r="C299" s="5">
        <v>3</v>
      </c>
      <c r="D299" s="5" t="s">
        <v>52</v>
      </c>
      <c r="F299" s="5" t="s">
        <v>53</v>
      </c>
      <c r="G299" s="5">
        <v>603</v>
      </c>
      <c r="H299" s="5" t="s">
        <v>77</v>
      </c>
      <c r="I299" s="5">
        <v>0</v>
      </c>
      <c r="J299" s="5">
        <v>3.62061068</v>
      </c>
      <c r="K299"/>
      <c r="L299"/>
      <c r="M299" s="5">
        <v>3.62</v>
      </c>
      <c r="N299">
        <v>40.726733879999998</v>
      </c>
      <c r="O299">
        <v>-82.370133839999994</v>
      </c>
      <c r="P299">
        <v>40.770854360000001</v>
      </c>
      <c r="Q299">
        <v>-82.363579529999996</v>
      </c>
      <c r="R299" s="5" t="s">
        <v>311</v>
      </c>
      <c r="S299" s="5" t="s">
        <v>667</v>
      </c>
      <c r="T299" s="1">
        <v>45290</v>
      </c>
      <c r="U299"/>
      <c r="V299" s="1">
        <v>45754</v>
      </c>
      <c r="W299" t="s">
        <v>671</v>
      </c>
      <c r="X299" t="s">
        <v>79</v>
      </c>
      <c r="Y299" s="5" t="s">
        <v>60</v>
      </c>
      <c r="Z299" s="5" t="s">
        <v>61</v>
      </c>
      <c r="AA299" s="5">
        <v>642</v>
      </c>
      <c r="AB299" t="s">
        <v>62</v>
      </c>
      <c r="AC299"/>
      <c r="AD299" t="s">
        <v>64</v>
      </c>
      <c r="AE299" t="s">
        <v>64</v>
      </c>
      <c r="AF299" s="5">
        <v>2025</v>
      </c>
      <c r="AG299" s="1">
        <v>45089</v>
      </c>
      <c r="AH299" t="s">
        <v>63</v>
      </c>
      <c r="AI299"/>
      <c r="AJ299"/>
      <c r="AK299"/>
      <c r="AL299" s="1">
        <v>45441</v>
      </c>
      <c r="AM299" t="s">
        <v>65</v>
      </c>
      <c r="AN299"/>
      <c r="AO299"/>
      <c r="AP299" t="s">
        <v>64</v>
      </c>
      <c r="AQ299" t="s">
        <v>669</v>
      </c>
      <c r="AR299" s="5">
        <v>110010</v>
      </c>
      <c r="AT299" s="5">
        <v>110010</v>
      </c>
      <c r="AU299"/>
      <c r="AV299"/>
      <c r="AW299"/>
      <c r="AX299"/>
      <c r="AY299"/>
      <c r="AZ299"/>
      <c r="BA299" s="6" t="str">
        <f t="shared" si="8"/>
        <v>X</v>
      </c>
      <c r="BB299" s="6">
        <f t="shared" si="9"/>
        <v>642</v>
      </c>
    </row>
    <row r="300" spans="1:54" s="5" customFormat="1" x14ac:dyDescent="0.25">
      <c r="A300" s="5" t="s">
        <v>665</v>
      </c>
      <c r="B300" s="5" t="s">
        <v>672</v>
      </c>
      <c r="C300" s="5">
        <v>3</v>
      </c>
      <c r="D300" s="5" t="s">
        <v>52</v>
      </c>
      <c r="F300" s="5" t="s">
        <v>53</v>
      </c>
      <c r="G300" s="5">
        <v>603</v>
      </c>
      <c r="H300" s="5" t="s">
        <v>77</v>
      </c>
      <c r="I300" s="5">
        <v>1.45428219</v>
      </c>
      <c r="J300" s="5">
        <v>1.50163202</v>
      </c>
      <c r="K300">
        <v>7.3496320199999996</v>
      </c>
      <c r="L300">
        <v>7.3496320199999996</v>
      </c>
      <c r="M300" s="5">
        <v>0.05</v>
      </c>
      <c r="N300">
        <v>40.743927229999997</v>
      </c>
      <c r="O300">
        <v>-82.356935840000006</v>
      </c>
      <c r="P300">
        <v>40.74458971</v>
      </c>
      <c r="Q300">
        <v>-82.356713220000003</v>
      </c>
      <c r="R300" s="5" t="s">
        <v>673</v>
      </c>
      <c r="T300" s="1">
        <v>45290</v>
      </c>
      <c r="U300"/>
      <c r="V300" s="1">
        <v>45754</v>
      </c>
      <c r="W300" t="s">
        <v>674</v>
      </c>
      <c r="X300" t="s">
        <v>79</v>
      </c>
      <c r="Y300" s="5" t="s">
        <v>102</v>
      </c>
      <c r="Z300" s="5" t="s">
        <v>98</v>
      </c>
      <c r="AA300" s="5">
        <v>642</v>
      </c>
      <c r="AB300" t="s">
        <v>62</v>
      </c>
      <c r="AC300"/>
      <c r="AD300" t="s">
        <v>64</v>
      </c>
      <c r="AE300" t="s">
        <v>64</v>
      </c>
      <c r="AF300" s="5">
        <v>2025</v>
      </c>
      <c r="AG300" s="1">
        <v>44732</v>
      </c>
      <c r="AH300" t="s">
        <v>63</v>
      </c>
      <c r="AI300"/>
      <c r="AJ300"/>
      <c r="AK300"/>
      <c r="AL300" s="1">
        <v>45469</v>
      </c>
      <c r="AM300" t="s">
        <v>65</v>
      </c>
      <c r="AN300"/>
      <c r="AO300"/>
      <c r="AP300" t="s">
        <v>64</v>
      </c>
      <c r="AQ300" t="s">
        <v>675</v>
      </c>
      <c r="AR300" s="5">
        <v>110010</v>
      </c>
      <c r="AU300"/>
      <c r="AV300"/>
      <c r="AW300"/>
      <c r="AX300"/>
      <c r="AY300"/>
      <c r="AZ300"/>
      <c r="BA300" s="6" t="str">
        <f t="shared" si="8"/>
        <v>X</v>
      </c>
      <c r="BB300" s="6">
        <f t="shared" si="9"/>
        <v>642</v>
      </c>
    </row>
    <row r="301" spans="1:54" s="5" customFormat="1" x14ac:dyDescent="0.25">
      <c r="A301" s="5" t="s">
        <v>665</v>
      </c>
      <c r="B301" s="5" t="s">
        <v>676</v>
      </c>
      <c r="C301" s="5">
        <v>3</v>
      </c>
      <c r="D301" s="5" t="s">
        <v>52</v>
      </c>
      <c r="E301" s="5" t="s">
        <v>677</v>
      </c>
      <c r="F301" s="5" t="s">
        <v>53</v>
      </c>
      <c r="G301" s="5">
        <v>603</v>
      </c>
      <c r="H301" s="5" t="s">
        <v>54</v>
      </c>
      <c r="I301" s="5">
        <v>3.62056194</v>
      </c>
      <c r="J301" s="5">
        <v>4.0902862500000001</v>
      </c>
      <c r="K301">
        <v>9.9382897099999994</v>
      </c>
      <c r="L301">
        <v>9.9382897099999994</v>
      </c>
      <c r="M301" s="5">
        <v>0.47</v>
      </c>
      <c r="N301">
        <v>40.770853670000001</v>
      </c>
      <c r="O301">
        <v>-82.363579139999999</v>
      </c>
      <c r="P301">
        <v>40.773872500000003</v>
      </c>
      <c r="Q301">
        <v>-82.368643449999993</v>
      </c>
      <c r="R301" s="5" t="s">
        <v>667</v>
      </c>
      <c r="S301" s="5" t="s">
        <v>667</v>
      </c>
      <c r="T301" s="1">
        <v>45290</v>
      </c>
      <c r="U301"/>
      <c r="V301" s="1">
        <v>45755</v>
      </c>
      <c r="W301" t="s">
        <v>678</v>
      </c>
      <c r="X301" t="s">
        <v>79</v>
      </c>
      <c r="Y301" s="5" t="s">
        <v>60</v>
      </c>
      <c r="Z301" s="5" t="s">
        <v>61</v>
      </c>
      <c r="AA301" s="5">
        <v>642</v>
      </c>
      <c r="AB301" t="s">
        <v>62</v>
      </c>
      <c r="AC301"/>
      <c r="AD301"/>
      <c r="AE301"/>
      <c r="AF301" s="5">
        <v>2025</v>
      </c>
      <c r="AG301"/>
      <c r="AH301" t="s">
        <v>63</v>
      </c>
      <c r="AI301"/>
      <c r="AJ301"/>
      <c r="AK301"/>
      <c r="AL301"/>
      <c r="AM301" t="s">
        <v>65</v>
      </c>
      <c r="AN301"/>
      <c r="AO301"/>
      <c r="AP301" t="s">
        <v>64</v>
      </c>
      <c r="AQ301"/>
      <c r="AS301" s="5">
        <v>119429</v>
      </c>
      <c r="AT301" s="5">
        <v>119429</v>
      </c>
      <c r="AU301"/>
      <c r="AV301"/>
      <c r="AW301"/>
      <c r="AX301"/>
      <c r="AY301"/>
      <c r="AZ301"/>
      <c r="BA301" s="6" t="str">
        <f t="shared" si="8"/>
        <v>X</v>
      </c>
      <c r="BB301" s="6">
        <f t="shared" si="9"/>
        <v>643</v>
      </c>
    </row>
    <row r="302" spans="1:54" s="5" customFormat="1" x14ac:dyDescent="0.25">
      <c r="A302" s="5" t="s">
        <v>665</v>
      </c>
      <c r="B302" s="5" t="s">
        <v>676</v>
      </c>
      <c r="C302" s="5">
        <v>3</v>
      </c>
      <c r="D302" s="5" t="s">
        <v>52</v>
      </c>
      <c r="E302" s="5" t="s">
        <v>677</v>
      </c>
      <c r="F302" s="5" t="s">
        <v>53</v>
      </c>
      <c r="G302" s="5">
        <v>603</v>
      </c>
      <c r="H302" s="5" t="s">
        <v>54</v>
      </c>
      <c r="I302" s="5">
        <v>3.62056194</v>
      </c>
      <c r="J302" s="5">
        <v>4.0902862500000001</v>
      </c>
      <c r="K302">
        <v>9.9382897099999994</v>
      </c>
      <c r="L302">
        <v>9.9382897099999994</v>
      </c>
      <c r="M302" s="5">
        <v>0.47</v>
      </c>
      <c r="N302">
        <v>40.770853670000001</v>
      </c>
      <c r="O302">
        <v>-82.363579139999999</v>
      </c>
      <c r="P302">
        <v>40.773872500000003</v>
      </c>
      <c r="Q302">
        <v>-82.368643449999993</v>
      </c>
      <c r="R302" s="5" t="s">
        <v>667</v>
      </c>
      <c r="S302" s="5" t="s">
        <v>667</v>
      </c>
      <c r="T302" s="1">
        <v>45290</v>
      </c>
      <c r="U302"/>
      <c r="V302" s="1">
        <v>45755</v>
      </c>
      <c r="W302" t="s">
        <v>679</v>
      </c>
      <c r="X302" t="s">
        <v>79</v>
      </c>
      <c r="Y302" s="5" t="s">
        <v>68</v>
      </c>
      <c r="Z302" s="5" t="s">
        <v>61</v>
      </c>
      <c r="AA302" s="5">
        <v>642</v>
      </c>
      <c r="AB302" t="s">
        <v>69</v>
      </c>
      <c r="AC302"/>
      <c r="AD302"/>
      <c r="AE302"/>
      <c r="AF302" s="5">
        <v>2025</v>
      </c>
      <c r="AG302"/>
      <c r="AH302" t="s">
        <v>63</v>
      </c>
      <c r="AI302"/>
      <c r="AJ302"/>
      <c r="AK302"/>
      <c r="AL302"/>
      <c r="AM302" t="s">
        <v>65</v>
      </c>
      <c r="AN302"/>
      <c r="AO302"/>
      <c r="AP302" t="s">
        <v>64</v>
      </c>
      <c r="AQ302"/>
      <c r="AS302" s="5">
        <v>119429</v>
      </c>
      <c r="AT302" s="5">
        <v>119429</v>
      </c>
      <c r="AU302"/>
      <c r="AV302"/>
      <c r="AW302"/>
      <c r="AX302"/>
      <c r="AY302"/>
      <c r="AZ302"/>
      <c r="BA302" s="6" t="str">
        <f t="shared" si="8"/>
        <v>X</v>
      </c>
      <c r="BB302" s="6">
        <f t="shared" si="9"/>
        <v>643</v>
      </c>
    </row>
    <row r="303" spans="1:54" s="5" customFormat="1" x14ac:dyDescent="0.25">
      <c r="A303" s="5" t="s">
        <v>665</v>
      </c>
      <c r="B303" s="5" t="s">
        <v>676</v>
      </c>
      <c r="C303" s="5">
        <v>3</v>
      </c>
      <c r="D303" s="5" t="s">
        <v>52</v>
      </c>
      <c r="F303" s="5" t="s">
        <v>53</v>
      </c>
      <c r="G303" s="5">
        <v>603</v>
      </c>
      <c r="H303" s="5" t="s">
        <v>77</v>
      </c>
      <c r="I303" s="5">
        <v>3.6205687800000002</v>
      </c>
      <c r="J303" s="5">
        <v>4.0902333300000002</v>
      </c>
      <c r="K303">
        <v>9.93823686</v>
      </c>
      <c r="L303">
        <v>9.93823686</v>
      </c>
      <c r="M303" s="5">
        <v>0.47</v>
      </c>
      <c r="N303">
        <v>40.770853670000001</v>
      </c>
      <c r="O303">
        <v>-82.363581170000003</v>
      </c>
      <c r="P303">
        <v>40.773872130000001</v>
      </c>
      <c r="Q303">
        <v>-82.368642489999999</v>
      </c>
      <c r="R303" s="5" t="s">
        <v>667</v>
      </c>
      <c r="S303" s="5" t="s">
        <v>667</v>
      </c>
      <c r="T303" s="1">
        <v>45290</v>
      </c>
      <c r="U303"/>
      <c r="V303" s="1">
        <v>45755</v>
      </c>
      <c r="W303" t="s">
        <v>680</v>
      </c>
      <c r="X303" t="s">
        <v>79</v>
      </c>
      <c r="Y303" s="5" t="s">
        <v>60</v>
      </c>
      <c r="Z303" s="5" t="s">
        <v>61</v>
      </c>
      <c r="AA303" s="5">
        <v>642</v>
      </c>
      <c r="AB303" t="s">
        <v>62</v>
      </c>
      <c r="AC303"/>
      <c r="AD303" t="s">
        <v>64</v>
      </c>
      <c r="AE303" t="s">
        <v>64</v>
      </c>
      <c r="AF303" s="5">
        <v>2025</v>
      </c>
      <c r="AG303"/>
      <c r="AH303" t="s">
        <v>63</v>
      </c>
      <c r="AI303"/>
      <c r="AJ303"/>
      <c r="AK303"/>
      <c r="AL303"/>
      <c r="AM303" t="s">
        <v>65</v>
      </c>
      <c r="AN303"/>
      <c r="AO303"/>
      <c r="AP303" t="s">
        <v>64</v>
      </c>
      <c r="AQ303"/>
      <c r="AS303" s="5">
        <v>119429</v>
      </c>
      <c r="AT303" s="5">
        <v>119429</v>
      </c>
      <c r="AU303"/>
      <c r="AV303"/>
      <c r="AW303"/>
      <c r="AX303"/>
      <c r="AY303"/>
      <c r="AZ303"/>
      <c r="BA303" s="6" t="str">
        <f t="shared" si="8"/>
        <v>X</v>
      </c>
      <c r="BB303" s="6">
        <f t="shared" si="9"/>
        <v>643</v>
      </c>
    </row>
    <row r="304" spans="1:54" s="5" customFormat="1" x14ac:dyDescent="0.25">
      <c r="A304" s="5" t="s">
        <v>665</v>
      </c>
      <c r="B304" s="5" t="s">
        <v>681</v>
      </c>
      <c r="C304" s="5">
        <v>3</v>
      </c>
      <c r="D304" s="5" t="s">
        <v>52</v>
      </c>
      <c r="F304" s="5" t="s">
        <v>53</v>
      </c>
      <c r="G304" s="5">
        <v>603</v>
      </c>
      <c r="H304" s="5" t="s">
        <v>54</v>
      </c>
      <c r="I304" s="5">
        <v>4.0902862500000001</v>
      </c>
      <c r="J304" s="5">
        <v>7.2987000000000002</v>
      </c>
      <c r="K304">
        <v>13.6197</v>
      </c>
      <c r="L304">
        <v>13.6197</v>
      </c>
      <c r="M304" s="5">
        <v>3.25</v>
      </c>
      <c r="N304">
        <v>40.773872500000003</v>
      </c>
      <c r="O304">
        <v>-82.368643449999993</v>
      </c>
      <c r="P304">
        <v>40.822023909999999</v>
      </c>
      <c r="Q304">
        <v>-82.393289670000001</v>
      </c>
      <c r="R304" s="5" t="s">
        <v>667</v>
      </c>
      <c r="S304" s="5" t="s">
        <v>138</v>
      </c>
      <c r="T304" s="1">
        <v>45290</v>
      </c>
      <c r="U304"/>
      <c r="V304" s="1">
        <v>45755</v>
      </c>
      <c r="W304" t="s">
        <v>682</v>
      </c>
      <c r="X304" t="s">
        <v>79</v>
      </c>
      <c r="Y304" s="5" t="s">
        <v>68</v>
      </c>
      <c r="Z304" s="5" t="s">
        <v>61</v>
      </c>
      <c r="AA304" s="5">
        <v>642</v>
      </c>
      <c r="AB304" t="s">
        <v>69</v>
      </c>
      <c r="AC304"/>
      <c r="AD304"/>
      <c r="AE304"/>
      <c r="AF304" s="5">
        <v>2025</v>
      </c>
      <c r="AG304"/>
      <c r="AH304" t="s">
        <v>63</v>
      </c>
      <c r="AI304"/>
      <c r="AJ304"/>
      <c r="AK304"/>
      <c r="AL304"/>
      <c r="AM304" t="s">
        <v>65</v>
      </c>
      <c r="AN304"/>
      <c r="AO304"/>
      <c r="AP304" t="s">
        <v>64</v>
      </c>
      <c r="AQ304" t="s">
        <v>683</v>
      </c>
      <c r="AS304" s="5">
        <v>119429</v>
      </c>
      <c r="AT304" s="5">
        <v>119429</v>
      </c>
      <c r="AU304"/>
      <c r="AV304"/>
      <c r="AW304"/>
      <c r="AX304"/>
      <c r="AY304"/>
      <c r="AZ304"/>
      <c r="BA304" s="6" t="str">
        <f t="shared" si="8"/>
        <v>X</v>
      </c>
      <c r="BB304" s="6">
        <f t="shared" si="9"/>
        <v>643</v>
      </c>
    </row>
    <row r="305" spans="1:54" s="5" customFormat="1" x14ac:dyDescent="0.25">
      <c r="A305" s="5" t="s">
        <v>665</v>
      </c>
      <c r="B305" s="5" t="s">
        <v>681</v>
      </c>
      <c r="C305" s="5">
        <v>3</v>
      </c>
      <c r="D305" s="5" t="s">
        <v>52</v>
      </c>
      <c r="F305" s="5" t="s">
        <v>53</v>
      </c>
      <c r="G305" s="5">
        <v>603</v>
      </c>
      <c r="H305" s="5" t="s">
        <v>54</v>
      </c>
      <c r="I305" s="5">
        <v>4.0902862500000001</v>
      </c>
      <c r="J305" s="5">
        <v>7.2987000000000002</v>
      </c>
      <c r="K305">
        <v>13.6197</v>
      </c>
      <c r="L305">
        <v>13.6197</v>
      </c>
      <c r="M305" s="5">
        <v>3.25</v>
      </c>
      <c r="N305">
        <v>40.773872500000003</v>
      </c>
      <c r="O305">
        <v>-82.368643449999993</v>
      </c>
      <c r="P305">
        <v>40.822023909999999</v>
      </c>
      <c r="Q305">
        <v>-82.393289670000001</v>
      </c>
      <c r="R305" s="5" t="s">
        <v>667</v>
      </c>
      <c r="S305" s="5" t="s">
        <v>138</v>
      </c>
      <c r="T305" s="1">
        <v>45290</v>
      </c>
      <c r="U305"/>
      <c r="V305" s="1">
        <v>45755</v>
      </c>
      <c r="W305" t="s">
        <v>684</v>
      </c>
      <c r="X305" t="s">
        <v>79</v>
      </c>
      <c r="Y305" s="5" t="s">
        <v>60</v>
      </c>
      <c r="Z305" s="5" t="s">
        <v>61</v>
      </c>
      <c r="AA305" s="5">
        <v>642</v>
      </c>
      <c r="AB305" t="s">
        <v>62</v>
      </c>
      <c r="AC305"/>
      <c r="AD305"/>
      <c r="AE305"/>
      <c r="AF305" s="5">
        <v>2025</v>
      </c>
      <c r="AG305"/>
      <c r="AH305" t="s">
        <v>63</v>
      </c>
      <c r="AI305"/>
      <c r="AJ305"/>
      <c r="AK305"/>
      <c r="AL305"/>
      <c r="AM305" t="s">
        <v>65</v>
      </c>
      <c r="AN305"/>
      <c r="AO305"/>
      <c r="AP305" t="s">
        <v>64</v>
      </c>
      <c r="AQ305" t="s">
        <v>387</v>
      </c>
      <c r="AS305" s="5">
        <v>119429</v>
      </c>
      <c r="AT305" s="5">
        <v>119429</v>
      </c>
      <c r="AU305"/>
      <c r="AV305"/>
      <c r="AW305"/>
      <c r="AX305"/>
      <c r="AY305"/>
      <c r="AZ305"/>
      <c r="BA305" s="6" t="str">
        <f t="shared" si="8"/>
        <v>X</v>
      </c>
      <c r="BB305" s="6">
        <f t="shared" si="9"/>
        <v>643</v>
      </c>
    </row>
    <row r="306" spans="1:54" s="5" customFormat="1" x14ac:dyDescent="0.25">
      <c r="A306" s="5" t="s">
        <v>665</v>
      </c>
      <c r="B306" s="5" t="s">
        <v>681</v>
      </c>
      <c r="C306" s="5">
        <v>3</v>
      </c>
      <c r="D306" s="5" t="s">
        <v>52</v>
      </c>
      <c r="F306" s="5" t="s">
        <v>53</v>
      </c>
      <c r="G306" s="5">
        <v>603</v>
      </c>
      <c r="H306" s="5" t="s">
        <v>77</v>
      </c>
      <c r="I306" s="5">
        <v>4.0903805100000001</v>
      </c>
      <c r="J306" s="5">
        <v>5.8479999999999999</v>
      </c>
      <c r="K306">
        <v>12.132999999999999</v>
      </c>
      <c r="L306">
        <v>12.132999999999999</v>
      </c>
      <c r="M306" s="5">
        <v>3.25</v>
      </c>
      <c r="N306">
        <v>40.773874290000002</v>
      </c>
      <c r="O306">
        <v>-82.368644950000004</v>
      </c>
      <c r="P306">
        <v>40.801412910000003</v>
      </c>
      <c r="Q306">
        <v>-82.387831460000001</v>
      </c>
      <c r="R306" s="5" t="s">
        <v>667</v>
      </c>
      <c r="S306" s="5" t="s">
        <v>138</v>
      </c>
      <c r="T306" s="1">
        <v>45290</v>
      </c>
      <c r="U306"/>
      <c r="V306" s="1">
        <v>45755</v>
      </c>
      <c r="W306" t="s">
        <v>685</v>
      </c>
      <c r="X306" t="s">
        <v>79</v>
      </c>
      <c r="Y306" s="5" t="s">
        <v>60</v>
      </c>
      <c r="Z306" s="5" t="s">
        <v>61</v>
      </c>
      <c r="AA306" s="5">
        <v>642</v>
      </c>
      <c r="AB306" t="s">
        <v>69</v>
      </c>
      <c r="AC306"/>
      <c r="AD306" t="s">
        <v>64</v>
      </c>
      <c r="AE306" t="s">
        <v>64</v>
      </c>
      <c r="AF306" s="5">
        <v>2025</v>
      </c>
      <c r="AG306"/>
      <c r="AH306" t="s">
        <v>63</v>
      </c>
      <c r="AI306"/>
      <c r="AJ306"/>
      <c r="AK306"/>
      <c r="AL306"/>
      <c r="AM306" t="s">
        <v>65</v>
      </c>
      <c r="AN306"/>
      <c r="AO306"/>
      <c r="AP306" t="s">
        <v>64</v>
      </c>
      <c r="AQ306"/>
      <c r="AS306" s="5">
        <v>119429</v>
      </c>
      <c r="AT306" s="5">
        <v>119429</v>
      </c>
      <c r="AU306"/>
      <c r="AV306"/>
      <c r="AW306"/>
      <c r="AX306"/>
      <c r="AY306"/>
      <c r="AZ306"/>
      <c r="BA306" s="6" t="str">
        <f t="shared" si="8"/>
        <v>X</v>
      </c>
      <c r="BB306" s="6">
        <f t="shared" si="9"/>
        <v>643</v>
      </c>
    </row>
    <row r="307" spans="1:54" s="5" customFormat="1" x14ac:dyDescent="0.25">
      <c r="A307" s="5" t="s">
        <v>665</v>
      </c>
      <c r="B307" s="5" t="s">
        <v>692</v>
      </c>
      <c r="C307" s="5">
        <v>3</v>
      </c>
      <c r="D307" s="5" t="s">
        <v>52</v>
      </c>
      <c r="F307" s="5" t="s">
        <v>53</v>
      </c>
      <c r="G307" s="5">
        <v>603</v>
      </c>
      <c r="H307" s="5" t="s">
        <v>77</v>
      </c>
      <c r="I307" s="5">
        <v>6.2850000000000001</v>
      </c>
      <c r="J307" s="5">
        <v>7.2987000000000002</v>
      </c>
      <c r="K307">
        <v>13.6197</v>
      </c>
      <c r="L307">
        <v>13.6197</v>
      </c>
      <c r="M307" s="5">
        <v>3.25</v>
      </c>
      <c r="N307">
        <v>40.808135649999997</v>
      </c>
      <c r="O307">
        <v>-82.388570909999999</v>
      </c>
      <c r="P307">
        <v>40.822023610000002</v>
      </c>
      <c r="Q307">
        <v>-82.393288909999995</v>
      </c>
      <c r="R307" s="5" t="s">
        <v>677</v>
      </c>
      <c r="S307" s="5" t="s">
        <v>138</v>
      </c>
      <c r="T307" s="1">
        <v>45290</v>
      </c>
      <c r="U307"/>
      <c r="V307" s="1">
        <v>45755</v>
      </c>
      <c r="W307" t="s">
        <v>693</v>
      </c>
      <c r="X307" t="s">
        <v>79</v>
      </c>
      <c r="Y307" s="5" t="s">
        <v>60</v>
      </c>
      <c r="Z307" s="5" t="s">
        <v>61</v>
      </c>
      <c r="AA307" s="5">
        <v>642</v>
      </c>
      <c r="AB307" t="s">
        <v>62</v>
      </c>
      <c r="AC307"/>
      <c r="AD307" t="s">
        <v>64</v>
      </c>
      <c r="AE307" t="s">
        <v>64</v>
      </c>
      <c r="AF307" s="5">
        <v>2025</v>
      </c>
      <c r="AG307"/>
      <c r="AH307" t="s">
        <v>63</v>
      </c>
      <c r="AI307"/>
      <c r="AJ307"/>
      <c r="AK307"/>
      <c r="AL307"/>
      <c r="AM307" t="s">
        <v>65</v>
      </c>
      <c r="AN307"/>
      <c r="AO307"/>
      <c r="AP307" t="s">
        <v>64</v>
      </c>
      <c r="AQ307" t="s">
        <v>387</v>
      </c>
      <c r="AS307" s="5">
        <v>119429</v>
      </c>
      <c r="AT307" s="5">
        <v>119429</v>
      </c>
      <c r="AU307"/>
      <c r="AV307"/>
      <c r="AW307"/>
      <c r="AX307"/>
      <c r="AY307"/>
      <c r="AZ307"/>
      <c r="BA307" s="6" t="str">
        <f t="shared" si="8"/>
        <v>X</v>
      </c>
      <c r="BB307" s="6">
        <f t="shared" si="9"/>
        <v>643</v>
      </c>
    </row>
    <row r="308" spans="1:54" s="5" customFormat="1" x14ac:dyDescent="0.25">
      <c r="A308" s="5" t="s">
        <v>665</v>
      </c>
      <c r="B308" s="5" t="s">
        <v>694</v>
      </c>
      <c r="C308" s="5">
        <v>3</v>
      </c>
      <c r="D308" s="5" t="s">
        <v>52</v>
      </c>
      <c r="F308" s="5" t="s">
        <v>53</v>
      </c>
      <c r="G308" s="5">
        <v>603</v>
      </c>
      <c r="H308" s="5" t="s">
        <v>54</v>
      </c>
      <c r="I308" s="5">
        <v>7.2987000000000002</v>
      </c>
      <c r="J308" s="5">
        <v>11.529568769999999</v>
      </c>
      <c r="K308">
        <v>17.850568769999999</v>
      </c>
      <c r="L308">
        <v>17.850568769999999</v>
      </c>
      <c r="M308" s="5">
        <v>4.2300000000000004</v>
      </c>
      <c r="N308">
        <v>40.822023909999999</v>
      </c>
      <c r="O308">
        <v>-82.393289670000001</v>
      </c>
      <c r="P308">
        <v>40.877447400000001</v>
      </c>
      <c r="Q308">
        <v>-82.415980840000003</v>
      </c>
      <c r="R308" s="5" t="s">
        <v>138</v>
      </c>
      <c r="S308" s="5" t="s">
        <v>311</v>
      </c>
      <c r="T308" s="1">
        <v>45290</v>
      </c>
      <c r="U308"/>
      <c r="V308" s="1">
        <v>45755</v>
      </c>
      <c r="W308" t="s">
        <v>695</v>
      </c>
      <c r="X308" t="s">
        <v>79</v>
      </c>
      <c r="Y308" s="5" t="s">
        <v>68</v>
      </c>
      <c r="Z308" s="5" t="s">
        <v>61</v>
      </c>
      <c r="AA308" s="5">
        <v>642</v>
      </c>
      <c r="AB308" t="s">
        <v>69</v>
      </c>
      <c r="AC308"/>
      <c r="AD308"/>
      <c r="AE308"/>
      <c r="AF308" s="5">
        <v>2025</v>
      </c>
      <c r="AG308"/>
      <c r="AH308" t="s">
        <v>63</v>
      </c>
      <c r="AI308"/>
      <c r="AJ308"/>
      <c r="AK308"/>
      <c r="AL308"/>
      <c r="AM308" t="s">
        <v>65</v>
      </c>
      <c r="AN308"/>
      <c r="AO308" t="s">
        <v>92</v>
      </c>
      <c r="AP308" t="s">
        <v>64</v>
      </c>
      <c r="AQ308" t="s">
        <v>696</v>
      </c>
      <c r="AS308" s="5">
        <v>119429</v>
      </c>
      <c r="AT308" s="5">
        <v>119429</v>
      </c>
      <c r="AU308"/>
      <c r="AV308"/>
      <c r="AW308"/>
      <c r="AX308"/>
      <c r="AY308"/>
      <c r="AZ308"/>
      <c r="BA308" s="6" t="str">
        <f t="shared" si="8"/>
        <v>X</v>
      </c>
      <c r="BB308" s="6">
        <f t="shared" si="9"/>
        <v>643</v>
      </c>
    </row>
    <row r="309" spans="1:54" s="5" customFormat="1" x14ac:dyDescent="0.25">
      <c r="A309" s="5" t="s">
        <v>665</v>
      </c>
      <c r="B309" s="5" t="s">
        <v>694</v>
      </c>
      <c r="C309" s="5">
        <v>3</v>
      </c>
      <c r="D309" s="5" t="s">
        <v>52</v>
      </c>
      <c r="F309" s="5" t="s">
        <v>53</v>
      </c>
      <c r="G309" s="5">
        <v>603</v>
      </c>
      <c r="H309" s="5" t="s">
        <v>54</v>
      </c>
      <c r="I309" s="5">
        <v>7.2987000000000002</v>
      </c>
      <c r="J309" s="5">
        <v>11.529568769999999</v>
      </c>
      <c r="K309">
        <v>17.850568769999999</v>
      </c>
      <c r="L309">
        <v>17.850568769999999</v>
      </c>
      <c r="M309" s="5">
        <v>4.2300000000000004</v>
      </c>
      <c r="N309">
        <v>40.822023909999999</v>
      </c>
      <c r="O309">
        <v>-82.393289670000001</v>
      </c>
      <c r="P309">
        <v>40.877447400000001</v>
      </c>
      <c r="Q309">
        <v>-82.415980840000003</v>
      </c>
      <c r="R309" s="5" t="s">
        <v>138</v>
      </c>
      <c r="S309" s="5" t="s">
        <v>311</v>
      </c>
      <c r="T309" s="1">
        <v>45290</v>
      </c>
      <c r="U309"/>
      <c r="V309" s="1">
        <v>45755</v>
      </c>
      <c r="W309" t="s">
        <v>697</v>
      </c>
      <c r="X309" t="s">
        <v>79</v>
      </c>
      <c r="Y309" s="5" t="s">
        <v>60</v>
      </c>
      <c r="Z309" s="5" t="s">
        <v>61</v>
      </c>
      <c r="AA309" s="5">
        <v>642</v>
      </c>
      <c r="AB309" t="s">
        <v>62</v>
      </c>
      <c r="AC309"/>
      <c r="AD309"/>
      <c r="AE309"/>
      <c r="AF309" s="5">
        <v>2025</v>
      </c>
      <c r="AG309"/>
      <c r="AH309" t="s">
        <v>63</v>
      </c>
      <c r="AI309"/>
      <c r="AJ309"/>
      <c r="AK309"/>
      <c r="AL309"/>
      <c r="AM309" t="s">
        <v>65</v>
      </c>
      <c r="AN309"/>
      <c r="AO309" t="s">
        <v>92</v>
      </c>
      <c r="AP309" t="s">
        <v>64</v>
      </c>
      <c r="AQ309" t="s">
        <v>698</v>
      </c>
      <c r="AS309" s="5">
        <v>119429</v>
      </c>
      <c r="AT309" s="5">
        <v>119429</v>
      </c>
      <c r="AU309"/>
      <c r="AV309"/>
      <c r="AW309"/>
      <c r="AX309"/>
      <c r="AY309"/>
      <c r="AZ309"/>
      <c r="BA309" s="6" t="str">
        <f t="shared" si="8"/>
        <v>X</v>
      </c>
      <c r="BB309" s="6">
        <f t="shared" si="9"/>
        <v>643</v>
      </c>
    </row>
    <row r="310" spans="1:54" s="5" customFormat="1" x14ac:dyDescent="0.25">
      <c r="A310" s="5" t="s">
        <v>665</v>
      </c>
      <c r="B310" s="5" t="s">
        <v>694</v>
      </c>
      <c r="C310" s="5">
        <v>3</v>
      </c>
      <c r="D310" s="5" t="s">
        <v>52</v>
      </c>
      <c r="F310" s="5" t="s">
        <v>53</v>
      </c>
      <c r="G310" s="5">
        <v>603</v>
      </c>
      <c r="H310" s="5" t="s">
        <v>77</v>
      </c>
      <c r="I310" s="5">
        <v>7.2987000000000002</v>
      </c>
      <c r="J310" s="5">
        <v>11.52959712</v>
      </c>
      <c r="K310">
        <v>17.85059712</v>
      </c>
      <c r="L310">
        <v>17.85059712</v>
      </c>
      <c r="M310" s="5">
        <v>3.38</v>
      </c>
      <c r="N310">
        <v>40.822028230000001</v>
      </c>
      <c r="O310">
        <v>-82.393290010000001</v>
      </c>
      <c r="P310">
        <v>40.877447539999999</v>
      </c>
      <c r="Q310">
        <v>-82.415981500000001</v>
      </c>
      <c r="R310" s="5" t="s">
        <v>138</v>
      </c>
      <c r="S310" s="5" t="s">
        <v>311</v>
      </c>
      <c r="T310" s="1">
        <v>45290</v>
      </c>
      <c r="U310"/>
      <c r="V310" s="1">
        <v>45755</v>
      </c>
      <c r="W310" t="s">
        <v>699</v>
      </c>
      <c r="X310" t="s">
        <v>79</v>
      </c>
      <c r="Y310" s="5" t="s">
        <v>60</v>
      </c>
      <c r="Z310" s="5" t="s">
        <v>61</v>
      </c>
      <c r="AA310" s="5">
        <v>642</v>
      </c>
      <c r="AB310" t="s">
        <v>69</v>
      </c>
      <c r="AC310"/>
      <c r="AD310" t="s">
        <v>64</v>
      </c>
      <c r="AE310" t="s">
        <v>64</v>
      </c>
      <c r="AF310" s="5">
        <v>2025</v>
      </c>
      <c r="AG310"/>
      <c r="AH310" t="s">
        <v>63</v>
      </c>
      <c r="AI310"/>
      <c r="AJ310"/>
      <c r="AK310"/>
      <c r="AL310"/>
      <c r="AM310" t="s">
        <v>65</v>
      </c>
      <c r="AN310"/>
      <c r="AO310" t="s">
        <v>700</v>
      </c>
      <c r="AP310" t="s">
        <v>64</v>
      </c>
      <c r="AQ310" t="s">
        <v>701</v>
      </c>
      <c r="AS310" s="5">
        <v>119429</v>
      </c>
      <c r="AT310" s="5">
        <v>119429</v>
      </c>
      <c r="AU310"/>
      <c r="AV310"/>
      <c r="AW310"/>
      <c r="AX310"/>
      <c r="AY310"/>
      <c r="AZ310"/>
      <c r="BA310" s="6" t="str">
        <f t="shared" si="8"/>
        <v>X</v>
      </c>
      <c r="BB310" s="6">
        <f t="shared" si="9"/>
        <v>643</v>
      </c>
    </row>
    <row r="311" spans="1:54" s="5" customFormat="1" x14ac:dyDescent="0.25">
      <c r="A311" s="5" t="s">
        <v>4243</v>
      </c>
      <c r="B311" s="5" t="s">
        <v>4268</v>
      </c>
      <c r="C311" s="5">
        <v>3</v>
      </c>
      <c r="D311" s="5" t="s">
        <v>52</v>
      </c>
      <c r="F311" s="5" t="s">
        <v>53</v>
      </c>
      <c r="G311" s="5">
        <v>603</v>
      </c>
      <c r="H311" s="5" t="s">
        <v>54</v>
      </c>
      <c r="I311" s="5">
        <v>4.7195</v>
      </c>
      <c r="J311" s="5">
        <v>5.8505398700000004</v>
      </c>
      <c r="K311">
        <v>12.135539870000001</v>
      </c>
      <c r="L311">
        <v>12.135539870000001</v>
      </c>
      <c r="M311" s="5">
        <v>1.1299999999999999</v>
      </c>
      <c r="N311">
        <v>40.712239220000001</v>
      </c>
      <c r="O311">
        <v>-82.378539910000001</v>
      </c>
      <c r="P311">
        <v>40.801433160000002</v>
      </c>
      <c r="Q311">
        <v>-82.387857679999996</v>
      </c>
      <c r="R311" s="5" t="s">
        <v>261</v>
      </c>
      <c r="S311" s="5" t="s">
        <v>1921</v>
      </c>
      <c r="T311" s="1">
        <v>45290</v>
      </c>
      <c r="U311"/>
      <c r="V311" s="1">
        <v>45755</v>
      </c>
      <c r="W311" t="s">
        <v>4269</v>
      </c>
      <c r="X311" t="s">
        <v>79</v>
      </c>
      <c r="Y311" s="5" t="s">
        <v>60</v>
      </c>
      <c r="Z311" s="5" t="s">
        <v>61</v>
      </c>
      <c r="AA311" s="5">
        <v>642</v>
      </c>
      <c r="AB311" t="s">
        <v>62</v>
      </c>
      <c r="AC311"/>
      <c r="AD311"/>
      <c r="AE311"/>
      <c r="AF311" s="5">
        <v>2025</v>
      </c>
      <c r="AG311"/>
      <c r="AH311" t="s">
        <v>63</v>
      </c>
      <c r="AI311"/>
      <c r="AJ311"/>
      <c r="AK311"/>
      <c r="AL311"/>
      <c r="AM311" t="s">
        <v>65</v>
      </c>
      <c r="AN311"/>
      <c r="AO311"/>
      <c r="AP311" t="s">
        <v>64</v>
      </c>
      <c r="AQ311"/>
      <c r="AS311" s="5">
        <v>119429</v>
      </c>
      <c r="AT311" s="5">
        <v>119429</v>
      </c>
      <c r="AU311"/>
      <c r="AV311"/>
      <c r="AW311"/>
      <c r="AX311"/>
      <c r="AY311"/>
      <c r="AZ311"/>
      <c r="BA311" s="6" t="str">
        <f t="shared" si="8"/>
        <v>X</v>
      </c>
      <c r="BB311" s="6">
        <f t="shared" si="9"/>
        <v>643</v>
      </c>
    </row>
    <row r="312" spans="1:54" s="5" customFormat="1" x14ac:dyDescent="0.25">
      <c r="A312" s="5" t="s">
        <v>4243</v>
      </c>
      <c r="B312" s="5" t="s">
        <v>4268</v>
      </c>
      <c r="C312" s="5">
        <v>3</v>
      </c>
      <c r="D312" s="5" t="s">
        <v>52</v>
      </c>
      <c r="F312" s="5" t="s">
        <v>53</v>
      </c>
      <c r="G312" s="5">
        <v>603</v>
      </c>
      <c r="H312" s="5" t="s">
        <v>54</v>
      </c>
      <c r="I312" s="5">
        <v>4.7195</v>
      </c>
      <c r="J312" s="5">
        <v>5.8505398700000004</v>
      </c>
      <c r="K312">
        <v>12.135539870000001</v>
      </c>
      <c r="L312">
        <v>12.135539870000001</v>
      </c>
      <c r="M312" s="5">
        <v>1.1299999999999999</v>
      </c>
      <c r="N312">
        <v>40.712239220000001</v>
      </c>
      <c r="O312">
        <v>-82.378539910000001</v>
      </c>
      <c r="P312">
        <v>40.801433160000002</v>
      </c>
      <c r="Q312">
        <v>-82.387857679999996</v>
      </c>
      <c r="R312" s="5" t="s">
        <v>261</v>
      </c>
      <c r="S312" s="5" t="s">
        <v>1921</v>
      </c>
      <c r="T312" s="1">
        <v>45290</v>
      </c>
      <c r="U312"/>
      <c r="V312" s="1">
        <v>45755</v>
      </c>
      <c r="W312" t="s">
        <v>4270</v>
      </c>
      <c r="X312" t="s">
        <v>79</v>
      </c>
      <c r="Y312" s="5" t="s">
        <v>68</v>
      </c>
      <c r="Z312" s="5" t="s">
        <v>61</v>
      </c>
      <c r="AA312" s="5">
        <v>642</v>
      </c>
      <c r="AB312" t="s">
        <v>69</v>
      </c>
      <c r="AC312"/>
      <c r="AD312"/>
      <c r="AE312"/>
      <c r="AF312" s="5">
        <v>2025</v>
      </c>
      <c r="AG312"/>
      <c r="AH312" t="s">
        <v>63</v>
      </c>
      <c r="AI312"/>
      <c r="AJ312"/>
      <c r="AK312"/>
      <c r="AL312"/>
      <c r="AM312" t="s">
        <v>65</v>
      </c>
      <c r="AN312"/>
      <c r="AO312"/>
      <c r="AP312" t="s">
        <v>64</v>
      </c>
      <c r="AQ312"/>
      <c r="AS312" s="5">
        <v>119429</v>
      </c>
      <c r="AT312" s="5">
        <v>119429</v>
      </c>
      <c r="AU312"/>
      <c r="AV312"/>
      <c r="AW312"/>
      <c r="AX312"/>
      <c r="AY312"/>
      <c r="AZ312"/>
      <c r="BA312" s="6" t="str">
        <f t="shared" si="8"/>
        <v>X</v>
      </c>
      <c r="BB312" s="6">
        <f t="shared" si="9"/>
        <v>643</v>
      </c>
    </row>
    <row r="313" spans="1:54" s="5" customFormat="1" x14ac:dyDescent="0.25">
      <c r="A313" s="5" t="s">
        <v>4243</v>
      </c>
      <c r="B313" s="5" t="s">
        <v>4268</v>
      </c>
      <c r="C313" s="5">
        <v>3</v>
      </c>
      <c r="D313" s="5" t="s">
        <v>52</v>
      </c>
      <c r="F313" s="5" t="s">
        <v>53</v>
      </c>
      <c r="G313" s="5">
        <v>603</v>
      </c>
      <c r="H313" s="5" t="s">
        <v>77</v>
      </c>
      <c r="I313" s="5">
        <v>4.7195</v>
      </c>
      <c r="J313" s="5">
        <v>0</v>
      </c>
      <c r="K313">
        <v>5.8479999999999999</v>
      </c>
      <c r="L313">
        <v>5.8479999999999999</v>
      </c>
      <c r="N313">
        <v>40.712240129999998</v>
      </c>
      <c r="O313">
        <v>-82.378541650000003</v>
      </c>
      <c r="P313">
        <v>40.726728459999997</v>
      </c>
      <c r="Q313">
        <v>-82.370139629999997</v>
      </c>
      <c r="T313" s="1">
        <v>45290</v>
      </c>
      <c r="U313"/>
      <c r="V313" s="1">
        <v>45755</v>
      </c>
      <c r="W313" t="s">
        <v>4271</v>
      </c>
      <c r="X313" t="s">
        <v>79</v>
      </c>
      <c r="Y313" s="5" t="s">
        <v>60</v>
      </c>
      <c r="Z313" s="5" t="s">
        <v>61</v>
      </c>
      <c r="AA313" s="5">
        <v>642</v>
      </c>
      <c r="AB313" t="s">
        <v>62</v>
      </c>
      <c r="AC313"/>
      <c r="AD313" t="s">
        <v>64</v>
      </c>
      <c r="AE313" t="s">
        <v>64</v>
      </c>
      <c r="AF313" s="5">
        <v>2025</v>
      </c>
      <c r="AG313"/>
      <c r="AH313" t="s">
        <v>63</v>
      </c>
      <c r="AI313"/>
      <c r="AJ313"/>
      <c r="AK313"/>
      <c r="AL313"/>
      <c r="AM313" t="s">
        <v>65</v>
      </c>
      <c r="AN313"/>
      <c r="AO313"/>
      <c r="AP313" t="s">
        <v>64</v>
      </c>
      <c r="AQ313"/>
      <c r="AS313" s="5">
        <v>119429</v>
      </c>
      <c r="AT313" s="5">
        <v>119429</v>
      </c>
      <c r="AU313"/>
      <c r="AV313"/>
      <c r="AW313"/>
      <c r="AX313"/>
      <c r="AY313"/>
      <c r="AZ313"/>
      <c r="BA313" s="6" t="str">
        <f t="shared" si="8"/>
        <v>X</v>
      </c>
      <c r="BB313" s="6">
        <f t="shared" si="9"/>
        <v>643</v>
      </c>
    </row>
    <row r="314" spans="1:54" s="5" customFormat="1" x14ac:dyDescent="0.25">
      <c r="A314" s="5" t="s">
        <v>4243</v>
      </c>
      <c r="B314" s="5" t="s">
        <v>4272</v>
      </c>
      <c r="C314" s="5">
        <v>3</v>
      </c>
      <c r="D314" s="5" t="s">
        <v>52</v>
      </c>
      <c r="F314" s="5" t="s">
        <v>53</v>
      </c>
      <c r="G314" s="5">
        <v>603</v>
      </c>
      <c r="H314" s="5" t="s">
        <v>389</v>
      </c>
      <c r="I314" s="5">
        <v>5.85</v>
      </c>
      <c r="J314" s="5">
        <v>6.2850000000000001</v>
      </c>
      <c r="K314">
        <v>12.606</v>
      </c>
      <c r="L314">
        <v>12.606</v>
      </c>
      <c r="N314">
        <v>40.80142523</v>
      </c>
      <c r="O314">
        <v>-82.3878536</v>
      </c>
      <c r="P314">
        <v>40.808126880000003</v>
      </c>
      <c r="Q314">
        <v>-82.388568289999995</v>
      </c>
      <c r="R314" s="5" t="s">
        <v>3974</v>
      </c>
      <c r="S314" s="5" t="s">
        <v>4273</v>
      </c>
      <c r="T314" s="1">
        <v>45290</v>
      </c>
      <c r="U314"/>
      <c r="V314" s="1">
        <v>45755</v>
      </c>
      <c r="W314" t="s">
        <v>4274</v>
      </c>
      <c r="X314" t="s">
        <v>79</v>
      </c>
      <c r="Y314" s="5" t="s">
        <v>68</v>
      </c>
      <c r="Z314" s="5" t="s">
        <v>61</v>
      </c>
      <c r="AA314" s="5">
        <v>642</v>
      </c>
      <c r="AB314" t="s">
        <v>69</v>
      </c>
      <c r="AC314" t="s">
        <v>557</v>
      </c>
      <c r="AD314" t="s">
        <v>64</v>
      </c>
      <c r="AE314" t="s">
        <v>64</v>
      </c>
      <c r="AF314" s="5">
        <v>2025</v>
      </c>
      <c r="AG314"/>
      <c r="AH314" t="s">
        <v>63</v>
      </c>
      <c r="AI314"/>
      <c r="AJ314"/>
      <c r="AK314"/>
      <c r="AL314"/>
      <c r="AM314" t="s">
        <v>65</v>
      </c>
      <c r="AN314"/>
      <c r="AO314"/>
      <c r="AP314" t="s">
        <v>64</v>
      </c>
      <c r="AQ314"/>
      <c r="AS314" s="5">
        <v>119429</v>
      </c>
      <c r="AT314" s="5">
        <v>119429</v>
      </c>
      <c r="AU314"/>
      <c r="AV314"/>
      <c r="AW314"/>
      <c r="AX314"/>
      <c r="AY314"/>
      <c r="AZ314"/>
      <c r="BA314" s="6" t="str">
        <f t="shared" si="8"/>
        <v>X</v>
      </c>
      <c r="BB314" s="6">
        <f t="shared" si="9"/>
        <v>643</v>
      </c>
    </row>
    <row r="315" spans="1:54" s="5" customFormat="1" x14ac:dyDescent="0.25">
      <c r="A315" s="5" t="s">
        <v>4243</v>
      </c>
      <c r="B315" s="5" t="s">
        <v>4275</v>
      </c>
      <c r="C315" s="5">
        <v>3</v>
      </c>
      <c r="D315" s="5" t="s">
        <v>52</v>
      </c>
      <c r="F315" s="5" t="s">
        <v>53</v>
      </c>
      <c r="G315" s="5">
        <v>603</v>
      </c>
      <c r="H315" s="5" t="s">
        <v>389</v>
      </c>
      <c r="I315" s="5">
        <v>5.8518999999999997</v>
      </c>
      <c r="J315" s="5">
        <v>6.2850000000000001</v>
      </c>
      <c r="K315">
        <v>12.606</v>
      </c>
      <c r="L315">
        <v>12.606</v>
      </c>
      <c r="N315">
        <v>40.801445469999997</v>
      </c>
      <c r="O315">
        <v>-82.387878729999997</v>
      </c>
      <c r="P315">
        <v>40.808126880000003</v>
      </c>
      <c r="Q315">
        <v>-82.388568289999995</v>
      </c>
      <c r="R315" s="5" t="s">
        <v>3974</v>
      </c>
      <c r="S315" s="5" t="s">
        <v>4273</v>
      </c>
      <c r="T315" s="1">
        <v>45290</v>
      </c>
      <c r="U315"/>
      <c r="V315" s="1">
        <v>45755</v>
      </c>
      <c r="W315" t="s">
        <v>4276</v>
      </c>
      <c r="X315" t="s">
        <v>79</v>
      </c>
      <c r="Y315" s="5" t="s">
        <v>60</v>
      </c>
      <c r="Z315" s="5" t="s">
        <v>61</v>
      </c>
      <c r="AA315" s="5">
        <v>642</v>
      </c>
      <c r="AB315" t="s">
        <v>62</v>
      </c>
      <c r="AC315" t="s">
        <v>557</v>
      </c>
      <c r="AD315" t="s">
        <v>64</v>
      </c>
      <c r="AE315" t="s">
        <v>64</v>
      </c>
      <c r="AF315" s="5">
        <v>2025</v>
      </c>
      <c r="AG315"/>
      <c r="AH315" t="s">
        <v>63</v>
      </c>
      <c r="AI315"/>
      <c r="AJ315"/>
      <c r="AK315"/>
      <c r="AL315"/>
      <c r="AM315" t="s">
        <v>65</v>
      </c>
      <c r="AN315"/>
      <c r="AO315"/>
      <c r="AP315" t="s">
        <v>64</v>
      </c>
      <c r="AQ315"/>
      <c r="AS315" s="5">
        <v>119429</v>
      </c>
      <c r="AT315" s="5">
        <v>119429</v>
      </c>
      <c r="AU315"/>
      <c r="AV315"/>
      <c r="AW315"/>
      <c r="AX315"/>
      <c r="AY315"/>
      <c r="AZ315"/>
      <c r="BA315" s="6" t="str">
        <f t="shared" si="8"/>
        <v>X</v>
      </c>
      <c r="BB315" s="6">
        <f t="shared" si="9"/>
        <v>643</v>
      </c>
    </row>
    <row r="316" spans="1:54" s="5" customFormat="1" x14ac:dyDescent="0.25">
      <c r="A316" s="5" t="s">
        <v>4243</v>
      </c>
      <c r="B316" s="5" t="s">
        <v>4275</v>
      </c>
      <c r="C316" s="5">
        <v>3</v>
      </c>
      <c r="D316" s="5" t="s">
        <v>52</v>
      </c>
      <c r="F316" s="5" t="s">
        <v>53</v>
      </c>
      <c r="G316" s="5">
        <v>603</v>
      </c>
      <c r="H316" s="5" t="s">
        <v>389</v>
      </c>
      <c r="I316" s="5">
        <v>5.8518999999999997</v>
      </c>
      <c r="J316" s="5">
        <v>6.2850000000000001</v>
      </c>
      <c r="K316">
        <v>12.606</v>
      </c>
      <c r="L316">
        <v>12.606</v>
      </c>
      <c r="N316">
        <v>40.801445469999997</v>
      </c>
      <c r="O316">
        <v>-82.387878729999997</v>
      </c>
      <c r="P316">
        <v>40.808126880000003</v>
      </c>
      <c r="Q316">
        <v>-82.388568289999995</v>
      </c>
      <c r="R316" s="5" t="s">
        <v>3974</v>
      </c>
      <c r="S316" s="5" t="s">
        <v>4273</v>
      </c>
      <c r="T316" s="1">
        <v>45290</v>
      </c>
      <c r="U316"/>
      <c r="V316" s="1">
        <v>45755</v>
      </c>
      <c r="W316" t="s">
        <v>4277</v>
      </c>
      <c r="X316" t="s">
        <v>79</v>
      </c>
      <c r="Y316" s="5" t="s">
        <v>60</v>
      </c>
      <c r="Z316" s="5" t="s">
        <v>61</v>
      </c>
      <c r="AA316" s="5">
        <v>642</v>
      </c>
      <c r="AB316" t="s">
        <v>69</v>
      </c>
      <c r="AC316" t="s">
        <v>557</v>
      </c>
      <c r="AD316" t="s">
        <v>64</v>
      </c>
      <c r="AE316" t="s">
        <v>64</v>
      </c>
      <c r="AF316" s="5">
        <v>2025</v>
      </c>
      <c r="AG316"/>
      <c r="AH316" t="s">
        <v>63</v>
      </c>
      <c r="AI316"/>
      <c r="AJ316"/>
      <c r="AK316"/>
      <c r="AL316"/>
      <c r="AM316" t="s">
        <v>65</v>
      </c>
      <c r="AN316"/>
      <c r="AO316"/>
      <c r="AP316" t="s">
        <v>64</v>
      </c>
      <c r="AQ316"/>
      <c r="AS316" s="5">
        <v>119429</v>
      </c>
      <c r="AT316" s="5">
        <v>119429</v>
      </c>
      <c r="AU316"/>
      <c r="AV316"/>
      <c r="AW316"/>
      <c r="AX316"/>
      <c r="AY316"/>
      <c r="AZ316"/>
      <c r="BA316" s="6" t="str">
        <f t="shared" si="8"/>
        <v>X</v>
      </c>
      <c r="BB316" s="6">
        <f t="shared" si="9"/>
        <v>643</v>
      </c>
    </row>
    <row r="317" spans="1:54" s="5" customFormat="1" x14ac:dyDescent="0.25">
      <c r="A317" s="5" t="s">
        <v>709</v>
      </c>
      <c r="B317" s="5" t="s">
        <v>710</v>
      </c>
      <c r="C317" s="5">
        <v>3</v>
      </c>
      <c r="D317" s="5" t="s">
        <v>52</v>
      </c>
      <c r="F317" s="5" t="s">
        <v>711</v>
      </c>
      <c r="G317" s="5">
        <v>775</v>
      </c>
      <c r="H317" s="5" t="s">
        <v>77</v>
      </c>
      <c r="I317" s="5">
        <v>0</v>
      </c>
      <c r="J317" s="5">
        <v>6.0969157599999999</v>
      </c>
      <c r="K317">
        <v>178.83391576</v>
      </c>
      <c r="L317">
        <v>178.83391576</v>
      </c>
      <c r="M317" s="5">
        <v>0.17</v>
      </c>
      <c r="N317">
        <v>40.635718699999998</v>
      </c>
      <c r="O317">
        <v>-82.236723720000001</v>
      </c>
      <c r="P317">
        <v>40.635523300000003</v>
      </c>
      <c r="Q317">
        <v>-82.230527820000006</v>
      </c>
      <c r="R317" s="5" t="s">
        <v>273</v>
      </c>
      <c r="S317" s="5" t="s">
        <v>274</v>
      </c>
      <c r="T317" s="1">
        <v>45290</v>
      </c>
      <c r="U317"/>
      <c r="V317" s="1">
        <v>45519</v>
      </c>
      <c r="W317" t="s">
        <v>712</v>
      </c>
      <c r="X317" t="s">
        <v>79</v>
      </c>
      <c r="Y317" s="5" t="s">
        <v>60</v>
      </c>
      <c r="Z317" s="5" t="s">
        <v>61</v>
      </c>
      <c r="AA317" s="5">
        <v>642</v>
      </c>
      <c r="AB317" t="s">
        <v>62</v>
      </c>
      <c r="AC317"/>
      <c r="AD317" t="s">
        <v>64</v>
      </c>
      <c r="AE317" t="s">
        <v>64</v>
      </c>
      <c r="AF317" s="5">
        <v>2024</v>
      </c>
      <c r="AG317" s="1">
        <v>45074</v>
      </c>
      <c r="AH317" t="s">
        <v>63</v>
      </c>
      <c r="AI317"/>
      <c r="AJ317"/>
      <c r="AK317"/>
      <c r="AL317" s="1">
        <v>45465</v>
      </c>
      <c r="AM317" t="s">
        <v>65</v>
      </c>
      <c r="AN317"/>
      <c r="AO317"/>
      <c r="AP317" t="s">
        <v>64</v>
      </c>
      <c r="AQ317"/>
      <c r="AR317" s="5">
        <v>108033</v>
      </c>
      <c r="AU317"/>
      <c r="AV317"/>
      <c r="AW317"/>
      <c r="AX317"/>
      <c r="AY317"/>
      <c r="AZ317"/>
      <c r="BA317" s="6" t="str">
        <f t="shared" si="8"/>
        <v>X</v>
      </c>
      <c r="BB317" s="6">
        <f t="shared" si="9"/>
        <v>642</v>
      </c>
    </row>
    <row r="318" spans="1:54" s="5" customFormat="1" x14ac:dyDescent="0.25">
      <c r="A318" s="5" t="s">
        <v>920</v>
      </c>
      <c r="B318" s="5" t="s">
        <v>921</v>
      </c>
      <c r="C318" s="5">
        <v>3</v>
      </c>
      <c r="D318" s="5" t="s">
        <v>791</v>
      </c>
      <c r="F318" s="5" t="s">
        <v>53</v>
      </c>
      <c r="G318" s="5">
        <v>4</v>
      </c>
      <c r="H318" s="5" t="s">
        <v>54</v>
      </c>
      <c r="I318" s="5">
        <v>0</v>
      </c>
      <c r="J318" s="5">
        <v>6.7202930399999996</v>
      </c>
      <c r="K318">
        <v>157.95933292999999</v>
      </c>
      <c r="L318">
        <v>157.95933292999999</v>
      </c>
      <c r="M318" s="5">
        <v>6.72</v>
      </c>
      <c r="N318">
        <v>40.702930940000002</v>
      </c>
      <c r="O318">
        <v>-83.073031169999993</v>
      </c>
      <c r="P318">
        <v>40.779653199999998</v>
      </c>
      <c r="Q318">
        <v>-82.995819979999993</v>
      </c>
      <c r="R318" s="5" t="s">
        <v>792</v>
      </c>
      <c r="S318" s="5" t="s">
        <v>889</v>
      </c>
      <c r="T318" s="1">
        <v>45290</v>
      </c>
      <c r="U318"/>
      <c r="V318" s="1">
        <v>45754</v>
      </c>
      <c r="W318" t="s">
        <v>922</v>
      </c>
      <c r="X318" t="s">
        <v>59</v>
      </c>
      <c r="Y318" s="5" t="s">
        <v>68</v>
      </c>
      <c r="Z318" s="5" t="s">
        <v>61</v>
      </c>
      <c r="AA318" s="5">
        <v>642</v>
      </c>
      <c r="AB318" t="s">
        <v>69</v>
      </c>
      <c r="AC318"/>
      <c r="AD318"/>
      <c r="AE318"/>
      <c r="AF318" s="5">
        <v>2025</v>
      </c>
      <c r="AG318"/>
      <c r="AH318" t="s">
        <v>63</v>
      </c>
      <c r="AI318"/>
      <c r="AJ318"/>
      <c r="AK318"/>
      <c r="AL318" s="1">
        <v>45291</v>
      </c>
      <c r="AM318" t="s">
        <v>65</v>
      </c>
      <c r="AN318"/>
      <c r="AO318"/>
      <c r="AP318" t="s">
        <v>64</v>
      </c>
      <c r="AQ318"/>
      <c r="AR318" s="5">
        <v>110010</v>
      </c>
      <c r="AU318"/>
      <c r="AV318"/>
      <c r="AW318"/>
      <c r="AX318"/>
      <c r="AY318"/>
      <c r="AZ318"/>
      <c r="BA318" s="6" t="str">
        <f t="shared" si="8"/>
        <v>X</v>
      </c>
      <c r="BB318" s="6">
        <f t="shared" si="9"/>
        <v>642</v>
      </c>
    </row>
    <row r="319" spans="1:54" hidden="1" x14ac:dyDescent="0.25">
      <c r="A319" t="s">
        <v>798</v>
      </c>
      <c r="B319" t="s">
        <v>811</v>
      </c>
      <c r="C319">
        <v>3</v>
      </c>
      <c r="D319" t="s">
        <v>791</v>
      </c>
      <c r="F319" t="s">
        <v>53</v>
      </c>
      <c r="G319">
        <v>103</v>
      </c>
      <c r="H319" t="s">
        <v>54</v>
      </c>
      <c r="I319">
        <v>14.83977702</v>
      </c>
      <c r="J319">
        <v>23.161000000000001</v>
      </c>
      <c r="K319">
        <v>69.626000000000005</v>
      </c>
      <c r="L319">
        <v>69.626000000000005</v>
      </c>
      <c r="M319">
        <v>8.32</v>
      </c>
      <c r="N319">
        <v>40.960497859999997</v>
      </c>
      <c r="O319">
        <v>-82.844549990000004</v>
      </c>
      <c r="P319">
        <v>40.995658659999997</v>
      </c>
      <c r="Q319">
        <v>-82.730205060000003</v>
      </c>
      <c r="R319" t="s">
        <v>807</v>
      </c>
      <c r="S319" t="s">
        <v>83</v>
      </c>
      <c r="T319" s="1">
        <v>45290</v>
      </c>
      <c r="V319" s="1">
        <v>45754</v>
      </c>
      <c r="W319" t="s">
        <v>812</v>
      </c>
      <c r="X319" t="s">
        <v>59</v>
      </c>
      <c r="Y319" t="s">
        <v>60</v>
      </c>
      <c r="Z319" t="s">
        <v>61</v>
      </c>
      <c r="AA319">
        <v>643</v>
      </c>
      <c r="AB319" t="s">
        <v>62</v>
      </c>
      <c r="AF319">
        <v>2025</v>
      </c>
      <c r="AH319" t="s">
        <v>63</v>
      </c>
      <c r="AM319" t="s">
        <v>65</v>
      </c>
      <c r="AP319" t="s">
        <v>64</v>
      </c>
      <c r="AR319">
        <v>110010</v>
      </c>
      <c r="AS319">
        <v>116940</v>
      </c>
      <c r="BA319" s="4" t="str">
        <f t="shared" si="8"/>
        <v/>
      </c>
      <c r="BB319" s="4" t="str">
        <f t="shared" si="9"/>
        <v/>
      </c>
    </row>
    <row r="320" spans="1:54" hidden="1" x14ac:dyDescent="0.25">
      <c r="A320" t="s">
        <v>798</v>
      </c>
      <c r="B320" t="s">
        <v>811</v>
      </c>
      <c r="C320">
        <v>3</v>
      </c>
      <c r="D320" t="s">
        <v>791</v>
      </c>
      <c r="F320" t="s">
        <v>53</v>
      </c>
      <c r="G320">
        <v>103</v>
      </c>
      <c r="H320" t="s">
        <v>54</v>
      </c>
      <c r="I320">
        <v>14.83977702</v>
      </c>
      <c r="J320">
        <v>23.161000000000001</v>
      </c>
      <c r="K320">
        <v>69.626000000000005</v>
      </c>
      <c r="L320">
        <v>69.626000000000005</v>
      </c>
      <c r="M320">
        <v>8.32</v>
      </c>
      <c r="N320">
        <v>40.960497859999997</v>
      </c>
      <c r="O320">
        <v>-82.844549990000004</v>
      </c>
      <c r="P320">
        <v>40.995657139999999</v>
      </c>
      <c r="Q320">
        <v>-82.73020305</v>
      </c>
      <c r="R320" t="s">
        <v>807</v>
      </c>
      <c r="S320" t="s">
        <v>83</v>
      </c>
      <c r="T320" s="1">
        <v>45290</v>
      </c>
      <c r="V320" s="1">
        <v>45754</v>
      </c>
      <c r="W320" t="s">
        <v>813</v>
      </c>
      <c r="X320" t="s">
        <v>59</v>
      </c>
      <c r="Y320" t="s">
        <v>68</v>
      </c>
      <c r="Z320" t="s">
        <v>61</v>
      </c>
      <c r="AA320">
        <v>643</v>
      </c>
      <c r="AB320" t="s">
        <v>69</v>
      </c>
      <c r="AF320">
        <v>2025</v>
      </c>
      <c r="AH320" t="s">
        <v>63</v>
      </c>
      <c r="AM320" t="s">
        <v>65</v>
      </c>
      <c r="AP320" t="s">
        <v>64</v>
      </c>
      <c r="AR320">
        <v>110010</v>
      </c>
      <c r="AS320">
        <v>116940</v>
      </c>
      <c r="BA320" s="4" t="str">
        <f t="shared" si="8"/>
        <v/>
      </c>
      <c r="BB320" s="4" t="str">
        <f t="shared" si="9"/>
        <v/>
      </c>
    </row>
    <row r="321" spans="1:54" hidden="1" x14ac:dyDescent="0.25">
      <c r="A321" t="s">
        <v>798</v>
      </c>
      <c r="B321" t="s">
        <v>811</v>
      </c>
      <c r="C321">
        <v>3</v>
      </c>
      <c r="D321" t="s">
        <v>791</v>
      </c>
      <c r="F321" t="s">
        <v>53</v>
      </c>
      <c r="G321">
        <v>103</v>
      </c>
      <c r="H321" t="s">
        <v>77</v>
      </c>
      <c r="I321">
        <v>14.840066569999999</v>
      </c>
      <c r="J321">
        <v>23.161000000000001</v>
      </c>
      <c r="K321">
        <v>69.626000000000005</v>
      </c>
      <c r="L321">
        <v>69.626000000000005</v>
      </c>
      <c r="M321">
        <v>8.32</v>
      </c>
      <c r="N321">
        <v>40.960501549999996</v>
      </c>
      <c r="O321">
        <v>-82.844544400000004</v>
      </c>
      <c r="P321">
        <v>40.995658480000003</v>
      </c>
      <c r="Q321">
        <v>-82.730203840000001</v>
      </c>
      <c r="R321" t="s">
        <v>807</v>
      </c>
      <c r="S321" t="s">
        <v>83</v>
      </c>
      <c r="T321" s="1">
        <v>45290</v>
      </c>
      <c r="V321" s="1">
        <v>45754</v>
      </c>
      <c r="W321" t="s">
        <v>814</v>
      </c>
      <c r="X321" t="s">
        <v>79</v>
      </c>
      <c r="Y321" t="s">
        <v>60</v>
      </c>
      <c r="Z321" t="s">
        <v>61</v>
      </c>
      <c r="AA321">
        <v>643</v>
      </c>
      <c r="AB321" t="s">
        <v>62</v>
      </c>
      <c r="AD321" t="s">
        <v>64</v>
      </c>
      <c r="AE321" t="s">
        <v>64</v>
      </c>
      <c r="AF321">
        <v>2025</v>
      </c>
      <c r="AG321" s="1">
        <v>45117</v>
      </c>
      <c r="AH321" t="s">
        <v>63</v>
      </c>
      <c r="AL321" s="1">
        <v>45498</v>
      </c>
      <c r="AM321" t="s">
        <v>65</v>
      </c>
      <c r="AP321" t="s">
        <v>64</v>
      </c>
      <c r="AR321">
        <v>110010</v>
      </c>
      <c r="AS321">
        <v>116940</v>
      </c>
      <c r="BA321" s="4" t="str">
        <f t="shared" si="8"/>
        <v/>
      </c>
      <c r="BB321" s="4" t="str">
        <f t="shared" si="9"/>
        <v/>
      </c>
    </row>
    <row r="322" spans="1:54" s="5" customFormat="1" x14ac:dyDescent="0.25">
      <c r="A322" s="5" t="s">
        <v>920</v>
      </c>
      <c r="B322" s="5" t="s">
        <v>921</v>
      </c>
      <c r="C322" s="5">
        <v>3</v>
      </c>
      <c r="D322" s="5" t="s">
        <v>791</v>
      </c>
      <c r="F322" s="5" t="s">
        <v>53</v>
      </c>
      <c r="G322" s="5">
        <v>4</v>
      </c>
      <c r="H322" s="5" t="s">
        <v>54</v>
      </c>
      <c r="I322" s="5">
        <v>0</v>
      </c>
      <c r="J322" s="5">
        <v>6.7202930399999996</v>
      </c>
      <c r="K322">
        <v>157.95933292999999</v>
      </c>
      <c r="L322">
        <v>157.95933292999999</v>
      </c>
      <c r="M322" s="5">
        <v>6.72</v>
      </c>
      <c r="N322">
        <v>40.702930940000002</v>
      </c>
      <c r="O322">
        <v>-83.073031169999993</v>
      </c>
      <c r="P322">
        <v>40.779653199999998</v>
      </c>
      <c r="Q322">
        <v>-82.995819979999993</v>
      </c>
      <c r="R322" s="5" t="s">
        <v>792</v>
      </c>
      <c r="S322" s="5" t="s">
        <v>889</v>
      </c>
      <c r="T322" s="1">
        <v>45290</v>
      </c>
      <c r="U322"/>
      <c r="V322" s="1">
        <v>45754</v>
      </c>
      <c r="W322" t="s">
        <v>923</v>
      </c>
      <c r="X322" t="s">
        <v>59</v>
      </c>
      <c r="Y322" s="5" t="s">
        <v>60</v>
      </c>
      <c r="Z322" s="5" t="s">
        <v>61</v>
      </c>
      <c r="AA322" s="5">
        <v>642</v>
      </c>
      <c r="AB322" t="s">
        <v>62</v>
      </c>
      <c r="AC322"/>
      <c r="AD322"/>
      <c r="AE322"/>
      <c r="AF322" s="5">
        <v>2025</v>
      </c>
      <c r="AG322"/>
      <c r="AH322" t="s">
        <v>63</v>
      </c>
      <c r="AI322"/>
      <c r="AJ322"/>
      <c r="AK322"/>
      <c r="AL322" s="1">
        <v>45291</v>
      </c>
      <c r="AM322" t="s">
        <v>65</v>
      </c>
      <c r="AN322"/>
      <c r="AO322"/>
      <c r="AP322" t="s">
        <v>64</v>
      </c>
      <c r="AQ322"/>
      <c r="AR322" s="5">
        <v>110010</v>
      </c>
      <c r="AU322"/>
      <c r="AV322"/>
      <c r="AW322"/>
      <c r="AX322"/>
      <c r="AY322"/>
      <c r="AZ322"/>
      <c r="BA322" s="6" t="str">
        <f t="shared" ref="BA322:BA385" si="10">IF(AND(AA322=642,AF322&lt;2026,AS322=""),"X",IF(AND(AA322=643,AF322&lt;2025,AS322=""),"X",IF(AND(AA322=644,AF322&lt;2023,AS322=""),"X",IF(AND(AA322=807,AF322&lt;2022,AS322=""),"X",IF(AND(AA322=642,AF322=2025,AS322&gt;0),"X","")))))</f>
        <v>X</v>
      </c>
      <c r="BB322" s="6">
        <f t="shared" ref="BB322:BB385" si="11">IF(AND(BA322="X",AS322&gt;0,AF322=2025,AA322=642),643,IF(BA322="X",642,""))</f>
        <v>642</v>
      </c>
    </row>
    <row r="323" spans="1:54" s="5" customFormat="1" x14ac:dyDescent="0.25">
      <c r="A323" s="5" t="s">
        <v>920</v>
      </c>
      <c r="B323" s="5" t="s">
        <v>921</v>
      </c>
      <c r="C323" s="5">
        <v>3</v>
      </c>
      <c r="D323" s="5" t="s">
        <v>791</v>
      </c>
      <c r="F323" s="5" t="s">
        <v>53</v>
      </c>
      <c r="G323" s="5">
        <v>4</v>
      </c>
      <c r="H323" s="5" t="s">
        <v>54</v>
      </c>
      <c r="I323" s="5">
        <v>0</v>
      </c>
      <c r="J323" s="5">
        <v>6.7202930399999996</v>
      </c>
      <c r="K323">
        <v>157.95933292999999</v>
      </c>
      <c r="L323">
        <v>157.95933292999999</v>
      </c>
      <c r="M323" s="5">
        <v>6.72</v>
      </c>
      <c r="N323">
        <v>40.702930940000002</v>
      </c>
      <c r="O323">
        <v>-83.073031169999993</v>
      </c>
      <c r="P323">
        <v>40.779653199999998</v>
      </c>
      <c r="Q323">
        <v>-82.995819979999993</v>
      </c>
      <c r="R323" s="5" t="s">
        <v>792</v>
      </c>
      <c r="S323" s="5" t="s">
        <v>889</v>
      </c>
      <c r="T323" s="1">
        <v>45290</v>
      </c>
      <c r="U323"/>
      <c r="V323" s="1">
        <v>45754</v>
      </c>
      <c r="W323" t="s">
        <v>924</v>
      </c>
      <c r="X323" t="s">
        <v>59</v>
      </c>
      <c r="Y323" s="5" t="s">
        <v>60</v>
      </c>
      <c r="Z323" s="5" t="s">
        <v>61</v>
      </c>
      <c r="AA323" s="5">
        <v>642</v>
      </c>
      <c r="AB323" t="s">
        <v>62</v>
      </c>
      <c r="AC323"/>
      <c r="AD323"/>
      <c r="AE323"/>
      <c r="AF323" s="5">
        <v>2025</v>
      </c>
      <c r="AG323"/>
      <c r="AH323" t="s">
        <v>63</v>
      </c>
      <c r="AI323"/>
      <c r="AJ323"/>
      <c r="AK323"/>
      <c r="AL323" s="1">
        <v>2023</v>
      </c>
      <c r="AM323" t="s">
        <v>65</v>
      </c>
      <c r="AN323"/>
      <c r="AO323"/>
      <c r="AP323" t="s">
        <v>64</v>
      </c>
      <c r="AQ323"/>
      <c r="AR323" s="5">
        <v>110010</v>
      </c>
      <c r="AU323"/>
      <c r="AV323"/>
      <c r="AW323"/>
      <c r="AX323"/>
      <c r="AY323"/>
      <c r="AZ323"/>
      <c r="BA323" s="6" t="str">
        <f t="shared" si="10"/>
        <v>X</v>
      </c>
      <c r="BB323" s="6">
        <f t="shared" si="11"/>
        <v>642</v>
      </c>
    </row>
    <row r="324" spans="1:54" s="5" customFormat="1" x14ac:dyDescent="0.25">
      <c r="A324" s="5" t="s">
        <v>920</v>
      </c>
      <c r="B324" s="5" t="s">
        <v>925</v>
      </c>
      <c r="C324" s="5">
        <v>3</v>
      </c>
      <c r="D324" s="5" t="s">
        <v>791</v>
      </c>
      <c r="F324" s="5" t="s">
        <v>53</v>
      </c>
      <c r="G324" s="5">
        <v>4</v>
      </c>
      <c r="H324" s="5" t="s">
        <v>54</v>
      </c>
      <c r="I324" s="5">
        <v>10.86449666</v>
      </c>
      <c r="J324" s="5">
        <v>28.270571149999999</v>
      </c>
      <c r="K324">
        <v>38.674571149999998</v>
      </c>
      <c r="L324">
        <v>38.674571149999998</v>
      </c>
      <c r="M324" s="5">
        <v>12.2</v>
      </c>
      <c r="N324">
        <v>40.8341104</v>
      </c>
      <c r="O324">
        <v>-82.971377390000001</v>
      </c>
      <c r="P324">
        <v>40.993612710000001</v>
      </c>
      <c r="Q324">
        <v>-83.016279280000006</v>
      </c>
      <c r="R324" s="5" t="s">
        <v>827</v>
      </c>
      <c r="S324" s="5" t="s">
        <v>885</v>
      </c>
      <c r="T324" s="1">
        <v>45290</v>
      </c>
      <c r="U324"/>
      <c r="V324" s="1">
        <v>45754</v>
      </c>
      <c r="W324" t="s">
        <v>926</v>
      </c>
      <c r="X324" t="s">
        <v>59</v>
      </c>
      <c r="Y324" s="5" t="s">
        <v>68</v>
      </c>
      <c r="Z324" s="5" t="s">
        <v>61</v>
      </c>
      <c r="AA324" s="5">
        <v>642</v>
      </c>
      <c r="AB324" t="s">
        <v>69</v>
      </c>
      <c r="AC324"/>
      <c r="AD324"/>
      <c r="AE324"/>
      <c r="AF324" s="5">
        <v>2025</v>
      </c>
      <c r="AG324"/>
      <c r="AH324" t="s">
        <v>63</v>
      </c>
      <c r="AI324"/>
      <c r="AJ324"/>
      <c r="AK324"/>
      <c r="AL324" s="1">
        <v>2023</v>
      </c>
      <c r="AM324" t="s">
        <v>65</v>
      </c>
      <c r="AN324"/>
      <c r="AO324"/>
      <c r="AP324" t="s">
        <v>64</v>
      </c>
      <c r="AQ324"/>
      <c r="AR324" s="5">
        <v>110010</v>
      </c>
      <c r="AT324" s="5">
        <v>110010</v>
      </c>
      <c r="AU324"/>
      <c r="AV324"/>
      <c r="AW324"/>
      <c r="AX324"/>
      <c r="AY324"/>
      <c r="AZ324"/>
      <c r="BA324" s="6" t="str">
        <f t="shared" si="10"/>
        <v>X</v>
      </c>
      <c r="BB324" s="6">
        <f t="shared" si="11"/>
        <v>642</v>
      </c>
    </row>
    <row r="325" spans="1:54" s="5" customFormat="1" x14ac:dyDescent="0.25">
      <c r="A325" s="5" t="s">
        <v>920</v>
      </c>
      <c r="B325" s="5" t="s">
        <v>925</v>
      </c>
      <c r="C325" s="5">
        <v>3</v>
      </c>
      <c r="D325" s="5" t="s">
        <v>791</v>
      </c>
      <c r="F325" s="5" t="s">
        <v>53</v>
      </c>
      <c r="G325" s="5">
        <v>4</v>
      </c>
      <c r="H325" s="5" t="s">
        <v>54</v>
      </c>
      <c r="I325" s="5">
        <v>10.86449666</v>
      </c>
      <c r="J325" s="5">
        <v>28.270571149999999</v>
      </c>
      <c r="K325">
        <v>38.674571149999998</v>
      </c>
      <c r="L325">
        <v>38.674571149999998</v>
      </c>
      <c r="M325" s="5">
        <v>12.2</v>
      </c>
      <c r="N325">
        <v>40.8341104</v>
      </c>
      <c r="O325">
        <v>-82.971377390000001</v>
      </c>
      <c r="P325">
        <v>40.993612710000001</v>
      </c>
      <c r="Q325">
        <v>-83.016279280000006</v>
      </c>
      <c r="R325" s="5" t="s">
        <v>827</v>
      </c>
      <c r="S325" s="5" t="s">
        <v>885</v>
      </c>
      <c r="T325" s="1">
        <v>45290</v>
      </c>
      <c r="U325"/>
      <c r="V325" s="1">
        <v>45754</v>
      </c>
      <c r="W325" t="s">
        <v>927</v>
      </c>
      <c r="X325" t="s">
        <v>59</v>
      </c>
      <c r="Y325" s="5" t="s">
        <v>60</v>
      </c>
      <c r="Z325" s="5" t="s">
        <v>61</v>
      </c>
      <c r="AA325" s="5">
        <v>642</v>
      </c>
      <c r="AB325" t="s">
        <v>62</v>
      </c>
      <c r="AC325"/>
      <c r="AD325"/>
      <c r="AE325"/>
      <c r="AF325" s="5">
        <v>2025</v>
      </c>
      <c r="AG325"/>
      <c r="AH325" t="s">
        <v>63</v>
      </c>
      <c r="AI325"/>
      <c r="AJ325"/>
      <c r="AK325"/>
      <c r="AL325" s="1">
        <v>2023</v>
      </c>
      <c r="AM325" t="s">
        <v>65</v>
      </c>
      <c r="AN325"/>
      <c r="AO325"/>
      <c r="AP325" t="s">
        <v>64</v>
      </c>
      <c r="AQ325"/>
      <c r="AR325" s="5">
        <v>110010</v>
      </c>
      <c r="AT325" s="5">
        <v>110010</v>
      </c>
      <c r="AU325"/>
      <c r="AV325"/>
      <c r="AW325"/>
      <c r="AX325"/>
      <c r="AY325"/>
      <c r="AZ325"/>
      <c r="BA325" s="6" t="str">
        <f t="shared" si="10"/>
        <v>X</v>
      </c>
      <c r="BB325" s="6">
        <f t="shared" si="11"/>
        <v>642</v>
      </c>
    </row>
    <row r="326" spans="1:54" s="5" customFormat="1" x14ac:dyDescent="0.25">
      <c r="A326" s="5" t="s">
        <v>920</v>
      </c>
      <c r="B326" s="5" t="s">
        <v>928</v>
      </c>
      <c r="C326" s="5">
        <v>3</v>
      </c>
      <c r="D326" s="5" t="s">
        <v>791</v>
      </c>
      <c r="F326" s="5" t="s">
        <v>53</v>
      </c>
      <c r="G326" s="5">
        <v>4</v>
      </c>
      <c r="H326" s="5" t="s">
        <v>54</v>
      </c>
      <c r="I326" s="5">
        <v>11.259</v>
      </c>
      <c r="J326" s="5">
        <v>18.6494</v>
      </c>
      <c r="K326">
        <v>169.89340000000001</v>
      </c>
      <c r="L326">
        <v>169.89340000000001</v>
      </c>
      <c r="M326" s="5">
        <v>7.39</v>
      </c>
      <c r="N326">
        <v>40.839741979999999</v>
      </c>
      <c r="O326">
        <v>-82.970083720000005</v>
      </c>
      <c r="P326">
        <v>40.945303930000001</v>
      </c>
      <c r="Q326">
        <v>-82.946280389999998</v>
      </c>
      <c r="R326" s="5" t="s">
        <v>889</v>
      </c>
      <c r="S326" s="5" t="s">
        <v>821</v>
      </c>
      <c r="T326" s="1">
        <v>45290</v>
      </c>
      <c r="U326"/>
      <c r="V326" s="1">
        <v>45754</v>
      </c>
      <c r="W326" t="s">
        <v>929</v>
      </c>
      <c r="X326" t="s">
        <v>59</v>
      </c>
      <c r="Y326" s="5" t="s">
        <v>68</v>
      </c>
      <c r="Z326" s="5" t="s">
        <v>61</v>
      </c>
      <c r="AA326" s="5">
        <v>642</v>
      </c>
      <c r="AB326" t="s">
        <v>69</v>
      </c>
      <c r="AC326"/>
      <c r="AD326"/>
      <c r="AE326"/>
      <c r="AF326" s="5">
        <v>2025</v>
      </c>
      <c r="AG326"/>
      <c r="AH326" t="s">
        <v>63</v>
      </c>
      <c r="AI326"/>
      <c r="AJ326"/>
      <c r="AK326"/>
      <c r="AL326" s="1">
        <v>2023</v>
      </c>
      <c r="AM326" t="s">
        <v>65</v>
      </c>
      <c r="AN326"/>
      <c r="AO326"/>
      <c r="AP326" t="s">
        <v>64</v>
      </c>
      <c r="AQ326"/>
      <c r="AR326" s="5">
        <v>110010</v>
      </c>
      <c r="AT326" s="5">
        <v>110010</v>
      </c>
      <c r="AU326"/>
      <c r="AV326"/>
      <c r="AW326"/>
      <c r="AX326"/>
      <c r="AY326"/>
      <c r="AZ326"/>
      <c r="BA326" s="6" t="str">
        <f t="shared" si="10"/>
        <v>X</v>
      </c>
      <c r="BB326" s="6">
        <f t="shared" si="11"/>
        <v>642</v>
      </c>
    </row>
    <row r="327" spans="1:54" s="5" customFormat="1" x14ac:dyDescent="0.25">
      <c r="A327" s="5" t="s">
        <v>920</v>
      </c>
      <c r="B327" s="5" t="s">
        <v>928</v>
      </c>
      <c r="C327" s="5">
        <v>3</v>
      </c>
      <c r="D327" s="5" t="s">
        <v>791</v>
      </c>
      <c r="F327" s="5" t="s">
        <v>53</v>
      </c>
      <c r="G327" s="5">
        <v>4</v>
      </c>
      <c r="H327" s="5" t="s">
        <v>54</v>
      </c>
      <c r="I327" s="5">
        <v>11.259</v>
      </c>
      <c r="J327" s="5">
        <v>18.6494</v>
      </c>
      <c r="K327">
        <v>169.89340000000001</v>
      </c>
      <c r="L327">
        <v>169.89340000000001</v>
      </c>
      <c r="M327" s="5">
        <v>7.39</v>
      </c>
      <c r="N327">
        <v>40.839741979999999</v>
      </c>
      <c r="O327">
        <v>-82.970083720000005</v>
      </c>
      <c r="P327">
        <v>40.945303930000001</v>
      </c>
      <c r="Q327">
        <v>-82.946280389999998</v>
      </c>
      <c r="R327" s="5" t="s">
        <v>889</v>
      </c>
      <c r="S327" s="5" t="s">
        <v>821</v>
      </c>
      <c r="T327" s="1">
        <v>45290</v>
      </c>
      <c r="U327"/>
      <c r="V327" s="1">
        <v>45754</v>
      </c>
      <c r="W327" t="s">
        <v>930</v>
      </c>
      <c r="X327" t="s">
        <v>59</v>
      </c>
      <c r="Y327" s="5" t="s">
        <v>60</v>
      </c>
      <c r="Z327" s="5" t="s">
        <v>61</v>
      </c>
      <c r="AA327" s="5">
        <v>642</v>
      </c>
      <c r="AB327" t="s">
        <v>62</v>
      </c>
      <c r="AC327"/>
      <c r="AD327"/>
      <c r="AE327"/>
      <c r="AF327" s="5">
        <v>2025</v>
      </c>
      <c r="AG327"/>
      <c r="AH327" t="s">
        <v>63</v>
      </c>
      <c r="AI327"/>
      <c r="AJ327"/>
      <c r="AK327"/>
      <c r="AL327" s="1">
        <v>2023</v>
      </c>
      <c r="AM327" t="s">
        <v>65</v>
      </c>
      <c r="AN327"/>
      <c r="AO327"/>
      <c r="AP327" t="s">
        <v>64</v>
      </c>
      <c r="AQ327"/>
      <c r="AR327" s="5">
        <v>110010</v>
      </c>
      <c r="AT327" s="5">
        <v>110010</v>
      </c>
      <c r="AU327"/>
      <c r="AV327"/>
      <c r="AW327"/>
      <c r="AX327"/>
      <c r="AY327"/>
      <c r="AZ327"/>
      <c r="BA327" s="6" t="str">
        <f t="shared" si="10"/>
        <v>X</v>
      </c>
      <c r="BB327" s="6">
        <f t="shared" si="11"/>
        <v>642</v>
      </c>
    </row>
    <row r="328" spans="1:54" s="5" customFormat="1" x14ac:dyDescent="0.25">
      <c r="A328" s="5" t="s">
        <v>920</v>
      </c>
      <c r="B328" s="5" t="s">
        <v>931</v>
      </c>
      <c r="C328" s="5">
        <v>3</v>
      </c>
      <c r="D328" s="5" t="s">
        <v>791</v>
      </c>
      <c r="E328" s="5" t="s">
        <v>826</v>
      </c>
      <c r="F328" s="5" t="s">
        <v>53</v>
      </c>
      <c r="G328" s="5">
        <v>4</v>
      </c>
      <c r="H328" s="5" t="s">
        <v>54</v>
      </c>
      <c r="I328" s="5">
        <v>18.6494</v>
      </c>
      <c r="J328" s="5">
        <v>19.56043781</v>
      </c>
      <c r="K328">
        <v>170.80446531000001</v>
      </c>
      <c r="L328">
        <v>170.80446531000001</v>
      </c>
      <c r="M328" s="5">
        <v>0.91</v>
      </c>
      <c r="N328">
        <v>40.945297529999998</v>
      </c>
      <c r="O328">
        <v>-82.946281870000007</v>
      </c>
      <c r="P328">
        <v>40.957718120000003</v>
      </c>
      <c r="Q328">
        <v>-82.940352469999993</v>
      </c>
      <c r="R328" s="5" t="s">
        <v>821</v>
      </c>
      <c r="S328" s="5" t="s">
        <v>821</v>
      </c>
      <c r="T328" s="1">
        <v>45290</v>
      </c>
      <c r="U328"/>
      <c r="V328" s="1">
        <v>45754</v>
      </c>
      <c r="W328" t="s">
        <v>932</v>
      </c>
      <c r="X328" t="s">
        <v>59</v>
      </c>
      <c r="Y328" s="5" t="s">
        <v>68</v>
      </c>
      <c r="Z328" s="5" t="s">
        <v>61</v>
      </c>
      <c r="AA328" s="5">
        <v>642</v>
      </c>
      <c r="AB328" t="s">
        <v>69</v>
      </c>
      <c r="AC328"/>
      <c r="AD328"/>
      <c r="AE328"/>
      <c r="AF328" s="5">
        <v>2025</v>
      </c>
      <c r="AG328"/>
      <c r="AH328" t="s">
        <v>63</v>
      </c>
      <c r="AI328"/>
      <c r="AJ328"/>
      <c r="AK328"/>
      <c r="AL328" s="1">
        <v>2023</v>
      </c>
      <c r="AM328" t="s">
        <v>65</v>
      </c>
      <c r="AN328"/>
      <c r="AO328"/>
      <c r="AP328" t="s">
        <v>64</v>
      </c>
      <c r="AQ328"/>
      <c r="AR328" s="5">
        <v>110010</v>
      </c>
      <c r="AT328" s="5">
        <v>110010</v>
      </c>
      <c r="AU328"/>
      <c r="AV328"/>
      <c r="AW328"/>
      <c r="AX328"/>
      <c r="AY328"/>
      <c r="AZ328"/>
      <c r="BA328" s="6" t="str">
        <f t="shared" si="10"/>
        <v>X</v>
      </c>
      <c r="BB328" s="6">
        <f t="shared" si="11"/>
        <v>642</v>
      </c>
    </row>
    <row r="329" spans="1:54" s="5" customFormat="1" x14ac:dyDescent="0.25">
      <c r="A329" s="5" t="s">
        <v>920</v>
      </c>
      <c r="B329" s="5" t="s">
        <v>931</v>
      </c>
      <c r="C329" s="5">
        <v>3</v>
      </c>
      <c r="D329" s="5" t="s">
        <v>791</v>
      </c>
      <c r="E329" s="5" t="s">
        <v>826</v>
      </c>
      <c r="F329" s="5" t="s">
        <v>53</v>
      </c>
      <c r="G329" s="5">
        <v>4</v>
      </c>
      <c r="H329" s="5" t="s">
        <v>54</v>
      </c>
      <c r="I329" s="5">
        <v>18.6494</v>
      </c>
      <c r="J329" s="5">
        <v>19.56043781</v>
      </c>
      <c r="K329">
        <v>170.80446531000001</v>
      </c>
      <c r="L329">
        <v>170.80446531000001</v>
      </c>
      <c r="M329" s="5">
        <v>0.91</v>
      </c>
      <c r="N329">
        <v>40.945297529999998</v>
      </c>
      <c r="O329">
        <v>-82.946281870000007</v>
      </c>
      <c r="P329">
        <v>40.957718120000003</v>
      </c>
      <c r="Q329">
        <v>-82.940352469999993</v>
      </c>
      <c r="R329" s="5" t="s">
        <v>821</v>
      </c>
      <c r="S329" s="5" t="s">
        <v>821</v>
      </c>
      <c r="T329" s="1">
        <v>45290</v>
      </c>
      <c r="U329"/>
      <c r="V329" s="1">
        <v>45754</v>
      </c>
      <c r="W329" t="s">
        <v>933</v>
      </c>
      <c r="X329" t="s">
        <v>59</v>
      </c>
      <c r="Y329" s="5" t="s">
        <v>60</v>
      </c>
      <c r="Z329" s="5" t="s">
        <v>61</v>
      </c>
      <c r="AA329" s="5">
        <v>642</v>
      </c>
      <c r="AB329" t="s">
        <v>62</v>
      </c>
      <c r="AC329"/>
      <c r="AD329"/>
      <c r="AE329"/>
      <c r="AF329" s="5">
        <v>2025</v>
      </c>
      <c r="AG329"/>
      <c r="AH329" t="s">
        <v>63</v>
      </c>
      <c r="AI329"/>
      <c r="AJ329"/>
      <c r="AK329"/>
      <c r="AL329" s="1">
        <v>2023</v>
      </c>
      <c r="AM329" t="s">
        <v>65</v>
      </c>
      <c r="AN329"/>
      <c r="AO329"/>
      <c r="AP329" t="s">
        <v>64</v>
      </c>
      <c r="AQ329"/>
      <c r="AR329" s="5">
        <v>110010</v>
      </c>
      <c r="AT329" s="5">
        <v>110010</v>
      </c>
      <c r="AU329"/>
      <c r="AV329"/>
      <c r="AW329"/>
      <c r="AX329"/>
      <c r="AY329"/>
      <c r="AZ329"/>
      <c r="BA329" s="6" t="str">
        <f t="shared" si="10"/>
        <v>X</v>
      </c>
      <c r="BB329" s="6">
        <f t="shared" si="11"/>
        <v>642</v>
      </c>
    </row>
    <row r="330" spans="1:54" hidden="1" x14ac:dyDescent="0.25">
      <c r="A330" t="s">
        <v>798</v>
      </c>
      <c r="B330" t="s">
        <v>831</v>
      </c>
      <c r="C330">
        <v>3</v>
      </c>
      <c r="D330" t="s">
        <v>791</v>
      </c>
      <c r="F330" t="s">
        <v>53</v>
      </c>
      <c r="G330">
        <v>103</v>
      </c>
      <c r="H330" t="s">
        <v>54</v>
      </c>
      <c r="I330">
        <v>9.8932489500000003</v>
      </c>
      <c r="J330">
        <v>13.50961276</v>
      </c>
      <c r="K330">
        <v>59.974612759999999</v>
      </c>
      <c r="L330">
        <v>59.974612759999999</v>
      </c>
      <c r="M330">
        <v>3.62</v>
      </c>
      <c r="N330">
        <v>40.964894999999999</v>
      </c>
      <c r="O330">
        <v>-82.936821309999999</v>
      </c>
      <c r="P330">
        <v>40.96401316</v>
      </c>
      <c r="Q330">
        <v>-82.867935489999994</v>
      </c>
      <c r="R330" t="s">
        <v>827</v>
      </c>
      <c r="S330" t="s">
        <v>807</v>
      </c>
      <c r="T330" s="1">
        <v>45290</v>
      </c>
      <c r="V330" s="1">
        <v>45532</v>
      </c>
      <c r="W330" t="s">
        <v>832</v>
      </c>
      <c r="X330" t="s">
        <v>59</v>
      </c>
      <c r="Y330" t="s">
        <v>60</v>
      </c>
      <c r="Z330" t="s">
        <v>61</v>
      </c>
      <c r="AA330">
        <v>642</v>
      </c>
      <c r="AB330" t="s">
        <v>62</v>
      </c>
      <c r="AF330">
        <v>2024</v>
      </c>
      <c r="AH330" t="s">
        <v>63</v>
      </c>
      <c r="AM330" t="s">
        <v>65</v>
      </c>
      <c r="AP330" t="s">
        <v>64</v>
      </c>
      <c r="AS330">
        <v>116940</v>
      </c>
      <c r="BA330" s="4" t="str">
        <f t="shared" si="10"/>
        <v/>
      </c>
      <c r="BB330" s="4" t="str">
        <f t="shared" si="11"/>
        <v/>
      </c>
    </row>
    <row r="331" spans="1:54" hidden="1" x14ac:dyDescent="0.25">
      <c r="A331" t="s">
        <v>798</v>
      </c>
      <c r="B331" t="s">
        <v>833</v>
      </c>
      <c r="C331">
        <v>3</v>
      </c>
      <c r="D331" t="s">
        <v>791</v>
      </c>
      <c r="F331" t="s">
        <v>53</v>
      </c>
      <c r="G331">
        <v>103</v>
      </c>
      <c r="H331" t="s">
        <v>54</v>
      </c>
      <c r="I331">
        <v>9.8939861899999997</v>
      </c>
      <c r="J331">
        <v>13.50961276</v>
      </c>
      <c r="K331">
        <v>59.974612759999999</v>
      </c>
      <c r="L331">
        <v>59.974612759999999</v>
      </c>
      <c r="M331">
        <v>3.62</v>
      </c>
      <c r="N331">
        <v>40.964893480000001</v>
      </c>
      <c r="O331">
        <v>-82.936807220000006</v>
      </c>
      <c r="P331">
        <v>40.96401316</v>
      </c>
      <c r="Q331">
        <v>-82.867935489999994</v>
      </c>
      <c r="R331" t="s">
        <v>827</v>
      </c>
      <c r="S331" t="s">
        <v>807</v>
      </c>
      <c r="T331" s="1">
        <v>45290</v>
      </c>
      <c r="V331" s="1">
        <v>45532</v>
      </c>
      <c r="W331" t="s">
        <v>834</v>
      </c>
      <c r="X331" t="s">
        <v>59</v>
      </c>
      <c r="Y331" t="s">
        <v>68</v>
      </c>
      <c r="Z331" t="s">
        <v>61</v>
      </c>
      <c r="AA331">
        <v>642</v>
      </c>
      <c r="AB331" t="s">
        <v>69</v>
      </c>
      <c r="AF331">
        <v>2024</v>
      </c>
      <c r="AH331" t="s">
        <v>63</v>
      </c>
      <c r="AM331" t="s">
        <v>65</v>
      </c>
      <c r="AP331" t="s">
        <v>64</v>
      </c>
      <c r="AS331">
        <v>116940</v>
      </c>
      <c r="BA331" s="4" t="str">
        <f t="shared" si="10"/>
        <v/>
      </c>
      <c r="BB331" s="4" t="str">
        <f t="shared" si="11"/>
        <v/>
      </c>
    </row>
    <row r="332" spans="1:54" hidden="1" x14ac:dyDescent="0.25">
      <c r="A332" t="s">
        <v>798</v>
      </c>
      <c r="B332" t="s">
        <v>833</v>
      </c>
      <c r="C332">
        <v>3</v>
      </c>
      <c r="D332" t="s">
        <v>791</v>
      </c>
      <c r="F332" t="s">
        <v>53</v>
      </c>
      <c r="G332">
        <v>103</v>
      </c>
      <c r="H332" t="s">
        <v>77</v>
      </c>
      <c r="I332">
        <v>9.8935039299999996</v>
      </c>
      <c r="J332">
        <v>13.509576239999999</v>
      </c>
      <c r="K332">
        <v>59.974576239999998</v>
      </c>
      <c r="L332">
        <v>59.974576239999998</v>
      </c>
      <c r="M332">
        <v>3.62</v>
      </c>
      <c r="N332">
        <v>40.964894780000002</v>
      </c>
      <c r="O332">
        <v>-82.936816440000001</v>
      </c>
      <c r="P332">
        <v>40.964013739999999</v>
      </c>
      <c r="Q332">
        <v>-82.867935970000005</v>
      </c>
      <c r="R332" t="s">
        <v>827</v>
      </c>
      <c r="S332" t="s">
        <v>807</v>
      </c>
      <c r="T332" s="1">
        <v>45290</v>
      </c>
      <c r="V332" s="1">
        <v>45754</v>
      </c>
      <c r="W332" t="s">
        <v>835</v>
      </c>
      <c r="X332" t="s">
        <v>79</v>
      </c>
      <c r="Y332" t="s">
        <v>60</v>
      </c>
      <c r="Z332" t="s">
        <v>61</v>
      </c>
      <c r="AA332">
        <v>643</v>
      </c>
      <c r="AB332" t="s">
        <v>62</v>
      </c>
      <c r="AD332" t="s">
        <v>64</v>
      </c>
      <c r="AE332" t="s">
        <v>64</v>
      </c>
      <c r="AF332">
        <v>2025</v>
      </c>
      <c r="AG332" s="1">
        <v>45111</v>
      </c>
      <c r="AH332" t="s">
        <v>63</v>
      </c>
      <c r="AL332" s="1">
        <v>45498</v>
      </c>
      <c r="AM332" t="s">
        <v>65</v>
      </c>
      <c r="AP332" t="s">
        <v>64</v>
      </c>
      <c r="AR332">
        <v>110010</v>
      </c>
      <c r="AS332">
        <v>116940</v>
      </c>
      <c r="BA332" s="4" t="str">
        <f t="shared" si="10"/>
        <v/>
      </c>
      <c r="BB332" s="4" t="str">
        <f t="shared" si="11"/>
        <v/>
      </c>
    </row>
    <row r="333" spans="1:54" s="5" customFormat="1" x14ac:dyDescent="0.25">
      <c r="A333" s="5" t="s">
        <v>920</v>
      </c>
      <c r="B333" s="5" t="s">
        <v>934</v>
      </c>
      <c r="C333" s="5">
        <v>3</v>
      </c>
      <c r="D333" s="5" t="s">
        <v>791</v>
      </c>
      <c r="F333" s="5" t="s">
        <v>53</v>
      </c>
      <c r="G333" s="5">
        <v>4</v>
      </c>
      <c r="H333" s="5" t="s">
        <v>54</v>
      </c>
      <c r="I333" s="5">
        <v>19.56043781</v>
      </c>
      <c r="J333" s="5">
        <v>22.2</v>
      </c>
      <c r="K333">
        <v>173.44440003</v>
      </c>
      <c r="L333">
        <v>173.44440003</v>
      </c>
      <c r="M333" s="5">
        <v>2.64</v>
      </c>
      <c r="N333">
        <v>40.957718120000003</v>
      </c>
      <c r="O333">
        <v>-82.940352469999993</v>
      </c>
      <c r="P333">
        <v>40.993580639999998</v>
      </c>
      <c r="Q333">
        <v>-82.922779030000001</v>
      </c>
      <c r="R333" s="5" t="s">
        <v>821</v>
      </c>
      <c r="S333" s="5" t="s">
        <v>885</v>
      </c>
      <c r="T333" s="1">
        <v>45290</v>
      </c>
      <c r="U333"/>
      <c r="V333" s="1">
        <v>45754</v>
      </c>
      <c r="W333" t="s">
        <v>935</v>
      </c>
      <c r="X333" t="s">
        <v>59</v>
      </c>
      <c r="Y333" s="5" t="s">
        <v>68</v>
      </c>
      <c r="Z333" s="5" t="s">
        <v>61</v>
      </c>
      <c r="AA333" s="5">
        <v>642</v>
      </c>
      <c r="AB333" t="s">
        <v>69</v>
      </c>
      <c r="AC333"/>
      <c r="AD333"/>
      <c r="AE333"/>
      <c r="AF333" s="5">
        <v>2025</v>
      </c>
      <c r="AG333"/>
      <c r="AH333" t="s">
        <v>63</v>
      </c>
      <c r="AI333"/>
      <c r="AJ333"/>
      <c r="AK333"/>
      <c r="AL333" s="1">
        <v>2023</v>
      </c>
      <c r="AM333" t="s">
        <v>65</v>
      </c>
      <c r="AN333"/>
      <c r="AO333"/>
      <c r="AP333" t="s">
        <v>64</v>
      </c>
      <c r="AQ333"/>
      <c r="AR333" s="5">
        <v>110010</v>
      </c>
      <c r="AT333" s="5">
        <v>110010</v>
      </c>
      <c r="AU333"/>
      <c r="AV333"/>
      <c r="AW333"/>
      <c r="AX333"/>
      <c r="AY333"/>
      <c r="AZ333"/>
      <c r="BA333" s="6" t="str">
        <f t="shared" si="10"/>
        <v>X</v>
      </c>
      <c r="BB333" s="6">
        <f t="shared" si="11"/>
        <v>642</v>
      </c>
    </row>
    <row r="334" spans="1:54" hidden="1" x14ac:dyDescent="0.25">
      <c r="A334" t="s">
        <v>840</v>
      </c>
      <c r="B334" t="s">
        <v>841</v>
      </c>
      <c r="C334">
        <v>3</v>
      </c>
      <c r="D334" t="s">
        <v>791</v>
      </c>
      <c r="F334" t="s">
        <v>838</v>
      </c>
      <c r="G334">
        <v>17015</v>
      </c>
      <c r="H334" t="s">
        <v>77</v>
      </c>
      <c r="I334">
        <v>0.22607995</v>
      </c>
      <c r="J334">
        <v>0.24410000000000001</v>
      </c>
      <c r="K334">
        <v>106.34414464</v>
      </c>
      <c r="L334">
        <v>106.34414464</v>
      </c>
      <c r="M334">
        <v>0.02</v>
      </c>
      <c r="N334">
        <v>40.812977959999998</v>
      </c>
      <c r="O334">
        <v>-82.935153080000006</v>
      </c>
      <c r="P334">
        <v>40.812716090000002</v>
      </c>
      <c r="Q334">
        <v>-82.935042440000004</v>
      </c>
      <c r="R334" t="s">
        <v>842</v>
      </c>
      <c r="T334" s="1">
        <v>45290</v>
      </c>
      <c r="V334" s="1">
        <v>45497</v>
      </c>
      <c r="W334" t="s">
        <v>843</v>
      </c>
      <c r="X334" t="s">
        <v>79</v>
      </c>
      <c r="Y334" t="s">
        <v>102</v>
      </c>
      <c r="Z334" t="s">
        <v>61</v>
      </c>
      <c r="AA334">
        <v>642</v>
      </c>
      <c r="AB334" t="s">
        <v>62</v>
      </c>
      <c r="AD334" t="s">
        <v>64</v>
      </c>
      <c r="AE334" t="s">
        <v>64</v>
      </c>
      <c r="AF334">
        <v>2024</v>
      </c>
      <c r="AG334" s="1">
        <v>44026</v>
      </c>
      <c r="AH334" t="s">
        <v>63</v>
      </c>
      <c r="AL334" s="1">
        <v>45498</v>
      </c>
      <c r="AM334" t="s">
        <v>65</v>
      </c>
      <c r="AP334" t="s">
        <v>64</v>
      </c>
      <c r="AS334">
        <v>116650</v>
      </c>
      <c r="BA334" s="4" t="str">
        <f t="shared" si="10"/>
        <v/>
      </c>
      <c r="BB334" s="4" t="str">
        <f t="shared" si="11"/>
        <v/>
      </c>
    </row>
    <row r="335" spans="1:54" s="5" customFormat="1" x14ac:dyDescent="0.25">
      <c r="A335" s="5" t="s">
        <v>920</v>
      </c>
      <c r="B335" s="5" t="s">
        <v>934</v>
      </c>
      <c r="C335" s="5">
        <v>3</v>
      </c>
      <c r="D335" s="5" t="s">
        <v>791</v>
      </c>
      <c r="F335" s="5" t="s">
        <v>53</v>
      </c>
      <c r="G335" s="5">
        <v>4</v>
      </c>
      <c r="H335" s="5" t="s">
        <v>54</v>
      </c>
      <c r="I335" s="5">
        <v>19.56043781</v>
      </c>
      <c r="J335" s="5">
        <v>22.2</v>
      </c>
      <c r="K335">
        <v>173.44440003</v>
      </c>
      <c r="L335">
        <v>173.44440003</v>
      </c>
      <c r="M335" s="5">
        <v>2.64</v>
      </c>
      <c r="N335">
        <v>40.957718120000003</v>
      </c>
      <c r="O335">
        <v>-82.940352469999993</v>
      </c>
      <c r="P335">
        <v>40.993580639999998</v>
      </c>
      <c r="Q335">
        <v>-82.922779030000001</v>
      </c>
      <c r="R335" s="5" t="s">
        <v>821</v>
      </c>
      <c r="S335" s="5" t="s">
        <v>885</v>
      </c>
      <c r="T335" s="1">
        <v>45290</v>
      </c>
      <c r="U335"/>
      <c r="V335" s="1">
        <v>45754</v>
      </c>
      <c r="W335" t="s">
        <v>936</v>
      </c>
      <c r="X335" t="s">
        <v>59</v>
      </c>
      <c r="Y335" s="5" t="s">
        <v>60</v>
      </c>
      <c r="Z335" s="5" t="s">
        <v>61</v>
      </c>
      <c r="AA335" s="5">
        <v>642</v>
      </c>
      <c r="AB335" t="s">
        <v>62</v>
      </c>
      <c r="AC335"/>
      <c r="AD335"/>
      <c r="AE335"/>
      <c r="AF335" s="5">
        <v>2025</v>
      </c>
      <c r="AG335"/>
      <c r="AH335" t="s">
        <v>63</v>
      </c>
      <c r="AI335"/>
      <c r="AJ335"/>
      <c r="AK335"/>
      <c r="AL335" s="1">
        <v>2023</v>
      </c>
      <c r="AM335" t="s">
        <v>65</v>
      </c>
      <c r="AN335"/>
      <c r="AO335"/>
      <c r="AP335" t="s">
        <v>64</v>
      </c>
      <c r="AQ335"/>
      <c r="AR335" s="5">
        <v>110010</v>
      </c>
      <c r="AT335" s="5">
        <v>110010</v>
      </c>
      <c r="AU335"/>
      <c r="AV335"/>
      <c r="AW335"/>
      <c r="AX335"/>
      <c r="AY335"/>
      <c r="AZ335"/>
      <c r="BA335" s="6" t="str">
        <f t="shared" si="10"/>
        <v>X</v>
      </c>
      <c r="BB335" s="6">
        <f t="shared" si="11"/>
        <v>642</v>
      </c>
    </row>
    <row r="336" spans="1:54" hidden="1" x14ac:dyDescent="0.25">
      <c r="A336" t="s">
        <v>847</v>
      </c>
      <c r="B336" t="s">
        <v>848</v>
      </c>
      <c r="C336">
        <v>3</v>
      </c>
      <c r="D336" t="s">
        <v>791</v>
      </c>
      <c r="F336" t="s">
        <v>838</v>
      </c>
      <c r="G336">
        <v>17018</v>
      </c>
      <c r="H336" t="s">
        <v>77</v>
      </c>
      <c r="I336">
        <v>7.2272980000000001E-2</v>
      </c>
      <c r="J336">
        <v>0.13243136</v>
      </c>
      <c r="K336">
        <v>111.56027597000001</v>
      </c>
      <c r="L336">
        <v>111.56027597000001</v>
      </c>
      <c r="M336">
        <v>20</v>
      </c>
      <c r="N336">
        <v>40.763679349999997</v>
      </c>
      <c r="O336">
        <v>-82.862417269999995</v>
      </c>
      <c r="P336">
        <v>40.763391890000001</v>
      </c>
      <c r="Q336">
        <v>-82.861330969999997</v>
      </c>
      <c r="R336" t="s">
        <v>849</v>
      </c>
      <c r="T336" s="1">
        <v>45290</v>
      </c>
      <c r="V336" s="1">
        <v>45497</v>
      </c>
      <c r="W336" t="s">
        <v>850</v>
      </c>
      <c r="X336" t="s">
        <v>79</v>
      </c>
      <c r="Y336" t="s">
        <v>97</v>
      </c>
      <c r="Z336" t="s">
        <v>851</v>
      </c>
      <c r="AA336">
        <v>807</v>
      </c>
      <c r="AB336" t="s">
        <v>62</v>
      </c>
      <c r="AD336" t="s">
        <v>64</v>
      </c>
      <c r="AE336" t="s">
        <v>64</v>
      </c>
      <c r="AF336">
        <v>2024</v>
      </c>
      <c r="AG336" s="1">
        <v>44027</v>
      </c>
      <c r="AH336" t="s">
        <v>63</v>
      </c>
      <c r="AL336" s="1">
        <v>45490</v>
      </c>
      <c r="AM336" t="s">
        <v>65</v>
      </c>
      <c r="AP336" t="s">
        <v>64</v>
      </c>
      <c r="AS336">
        <v>116650</v>
      </c>
      <c r="BA336" s="4" t="str">
        <f t="shared" si="10"/>
        <v/>
      </c>
      <c r="BB336" s="4" t="str">
        <f t="shared" si="11"/>
        <v/>
      </c>
    </row>
    <row r="337" spans="1:54" hidden="1" x14ac:dyDescent="0.25">
      <c r="A337" t="s">
        <v>852</v>
      </c>
      <c r="B337" t="s">
        <v>853</v>
      </c>
      <c r="C337">
        <v>3</v>
      </c>
      <c r="D337" t="s">
        <v>791</v>
      </c>
      <c r="F337" t="s">
        <v>838</v>
      </c>
      <c r="G337">
        <v>17020</v>
      </c>
      <c r="H337" t="s">
        <v>77</v>
      </c>
      <c r="I337">
        <v>0.14069999999999999</v>
      </c>
      <c r="J337">
        <v>15.635955839999999</v>
      </c>
      <c r="K337">
        <v>112.08691829</v>
      </c>
      <c r="L337">
        <v>112.08691829</v>
      </c>
      <c r="M337">
        <v>0.02</v>
      </c>
      <c r="N337">
        <v>40.762957649999997</v>
      </c>
      <c r="O337">
        <v>-82.852768690000005</v>
      </c>
      <c r="P337">
        <v>40.76293124</v>
      </c>
      <c r="Q337">
        <v>-82.851371259999993</v>
      </c>
      <c r="R337" t="s">
        <v>849</v>
      </c>
      <c r="T337" s="1">
        <v>45290</v>
      </c>
      <c r="V337" s="1">
        <v>45497</v>
      </c>
      <c r="W337" t="s">
        <v>854</v>
      </c>
      <c r="X337" t="s">
        <v>79</v>
      </c>
      <c r="Y337" t="s">
        <v>97</v>
      </c>
      <c r="Z337" t="s">
        <v>290</v>
      </c>
      <c r="AA337">
        <v>644</v>
      </c>
      <c r="AB337" t="s">
        <v>62</v>
      </c>
      <c r="AD337" t="s">
        <v>64</v>
      </c>
      <c r="AE337" t="s">
        <v>64</v>
      </c>
      <c r="AF337">
        <v>2024</v>
      </c>
      <c r="AG337" s="1">
        <v>44034</v>
      </c>
      <c r="AH337" t="s">
        <v>63</v>
      </c>
      <c r="AL337" s="1">
        <v>45498</v>
      </c>
      <c r="AM337" t="s">
        <v>65</v>
      </c>
      <c r="AP337" t="s">
        <v>64</v>
      </c>
      <c r="AS337">
        <v>116650</v>
      </c>
      <c r="BA337" s="4" t="str">
        <f t="shared" si="10"/>
        <v/>
      </c>
      <c r="BB337" s="4" t="str">
        <f t="shared" si="11"/>
        <v/>
      </c>
    </row>
    <row r="338" spans="1:54" s="5" customFormat="1" x14ac:dyDescent="0.25">
      <c r="A338" s="5" t="s">
        <v>876</v>
      </c>
      <c r="B338" s="5" t="s">
        <v>877</v>
      </c>
      <c r="C338" s="5">
        <v>3</v>
      </c>
      <c r="D338" s="5" t="s">
        <v>791</v>
      </c>
      <c r="F338" s="5" t="s">
        <v>53</v>
      </c>
      <c r="G338" s="5">
        <v>19</v>
      </c>
      <c r="H338" s="5" t="s">
        <v>54</v>
      </c>
      <c r="I338" s="5">
        <v>0</v>
      </c>
      <c r="J338" s="5">
        <v>1.19055098</v>
      </c>
      <c r="K338">
        <v>11.594550979999999</v>
      </c>
      <c r="L338">
        <v>11.594550979999999</v>
      </c>
      <c r="M338" s="5">
        <v>1.19</v>
      </c>
      <c r="N338">
        <v>40.711882439999997</v>
      </c>
      <c r="O338">
        <v>-82.765029380000001</v>
      </c>
      <c r="P338">
        <v>40.729123459999997</v>
      </c>
      <c r="Q338">
        <v>-82.764740079999996</v>
      </c>
      <c r="R338" s="5" t="s">
        <v>878</v>
      </c>
      <c r="S338" s="5" t="s">
        <v>879</v>
      </c>
      <c r="T338" s="1">
        <v>45290</v>
      </c>
      <c r="U338"/>
      <c r="V338" s="1">
        <v>45754</v>
      </c>
      <c r="W338" t="s">
        <v>880</v>
      </c>
      <c r="X338" t="s">
        <v>59</v>
      </c>
      <c r="Y338" s="5" t="s">
        <v>60</v>
      </c>
      <c r="Z338" s="5" t="s">
        <v>61</v>
      </c>
      <c r="AA338" s="5">
        <v>642</v>
      </c>
      <c r="AB338" t="s">
        <v>62</v>
      </c>
      <c r="AC338"/>
      <c r="AD338"/>
      <c r="AE338"/>
      <c r="AF338" s="5">
        <v>2025</v>
      </c>
      <c r="AG338"/>
      <c r="AH338" t="s">
        <v>63</v>
      </c>
      <c r="AI338"/>
      <c r="AJ338"/>
      <c r="AK338"/>
      <c r="AL338" s="1">
        <v>45291</v>
      </c>
      <c r="AM338" t="s">
        <v>65</v>
      </c>
      <c r="AN338"/>
      <c r="AO338"/>
      <c r="AP338" t="s">
        <v>64</v>
      </c>
      <c r="AQ338"/>
      <c r="AR338" s="5">
        <v>110010</v>
      </c>
      <c r="AT338" s="5">
        <v>110010</v>
      </c>
      <c r="AU338"/>
      <c r="AV338"/>
      <c r="AW338"/>
      <c r="AX338"/>
      <c r="AY338"/>
      <c r="AZ338"/>
      <c r="BA338" s="6" t="str">
        <f t="shared" si="10"/>
        <v>X</v>
      </c>
      <c r="BB338" s="6">
        <f t="shared" si="11"/>
        <v>642</v>
      </c>
    </row>
    <row r="339" spans="1:54" s="5" customFormat="1" x14ac:dyDescent="0.25">
      <c r="A339" s="5" t="s">
        <v>876</v>
      </c>
      <c r="B339" s="5" t="s">
        <v>877</v>
      </c>
      <c r="C339" s="5">
        <v>3</v>
      </c>
      <c r="D339" s="5" t="s">
        <v>791</v>
      </c>
      <c r="F339" s="5" t="s">
        <v>53</v>
      </c>
      <c r="G339" s="5">
        <v>19</v>
      </c>
      <c r="H339" s="5" t="s">
        <v>54</v>
      </c>
      <c r="I339" s="5">
        <v>0</v>
      </c>
      <c r="J339" s="5">
        <v>1.19055098</v>
      </c>
      <c r="K339">
        <v>11.594550979999999</v>
      </c>
      <c r="L339">
        <v>11.594550979999999</v>
      </c>
      <c r="M339" s="5">
        <v>1.19</v>
      </c>
      <c r="N339">
        <v>40.711882439999997</v>
      </c>
      <c r="O339">
        <v>-82.765029380000001</v>
      </c>
      <c r="P339">
        <v>40.729123459999997</v>
      </c>
      <c r="Q339">
        <v>-82.764740079999996</v>
      </c>
      <c r="R339" s="5" t="s">
        <v>878</v>
      </c>
      <c r="S339" s="5" t="s">
        <v>879</v>
      </c>
      <c r="T339" s="1">
        <v>45290</v>
      </c>
      <c r="U339"/>
      <c r="V339" s="1">
        <v>45754</v>
      </c>
      <c r="W339" t="s">
        <v>881</v>
      </c>
      <c r="X339" t="s">
        <v>59</v>
      </c>
      <c r="Y339" s="5" t="s">
        <v>68</v>
      </c>
      <c r="Z339" s="5" t="s">
        <v>61</v>
      </c>
      <c r="AA339" s="5">
        <v>642</v>
      </c>
      <c r="AB339" t="s">
        <v>69</v>
      </c>
      <c r="AC339"/>
      <c r="AD339"/>
      <c r="AE339"/>
      <c r="AF339" s="5">
        <v>2025</v>
      </c>
      <c r="AG339"/>
      <c r="AH339" t="s">
        <v>63</v>
      </c>
      <c r="AI339"/>
      <c r="AJ339"/>
      <c r="AK339"/>
      <c r="AL339" s="1">
        <v>45291</v>
      </c>
      <c r="AM339" t="s">
        <v>65</v>
      </c>
      <c r="AN339"/>
      <c r="AO339"/>
      <c r="AP339" t="s">
        <v>64</v>
      </c>
      <c r="AQ339"/>
      <c r="AR339" s="5">
        <v>110010</v>
      </c>
      <c r="AT339" s="5">
        <v>110010</v>
      </c>
      <c r="AU339"/>
      <c r="AV339"/>
      <c r="AW339"/>
      <c r="AX339"/>
      <c r="AY339"/>
      <c r="AZ339"/>
      <c r="BA339" s="6" t="str">
        <f t="shared" si="10"/>
        <v>X</v>
      </c>
      <c r="BB339" s="6">
        <f t="shared" si="11"/>
        <v>642</v>
      </c>
    </row>
    <row r="340" spans="1:54" s="5" customFormat="1" x14ac:dyDescent="0.25">
      <c r="A340" s="5" t="s">
        <v>876</v>
      </c>
      <c r="B340" s="5" t="s">
        <v>877</v>
      </c>
      <c r="C340" s="5">
        <v>3</v>
      </c>
      <c r="D340" s="5" t="s">
        <v>791</v>
      </c>
      <c r="F340" s="5" t="s">
        <v>53</v>
      </c>
      <c r="G340" s="5">
        <v>19</v>
      </c>
      <c r="H340" s="5" t="s">
        <v>54</v>
      </c>
      <c r="I340" s="5">
        <v>0</v>
      </c>
      <c r="J340" s="5">
        <v>1.19055098</v>
      </c>
      <c r="K340">
        <v>11.594550979999999</v>
      </c>
      <c r="L340">
        <v>11.594550979999999</v>
      </c>
      <c r="M340" s="5">
        <v>1.19</v>
      </c>
      <c r="N340">
        <v>40.711882439999997</v>
      </c>
      <c r="O340">
        <v>-82.765029380000001</v>
      </c>
      <c r="P340">
        <v>40.729123459999997</v>
      </c>
      <c r="Q340">
        <v>-82.764740079999996</v>
      </c>
      <c r="R340" s="5" t="s">
        <v>878</v>
      </c>
      <c r="S340" s="5" t="s">
        <v>879</v>
      </c>
      <c r="T340" s="1">
        <v>45290</v>
      </c>
      <c r="U340"/>
      <c r="V340" s="1">
        <v>45754</v>
      </c>
      <c r="W340" t="s">
        <v>882</v>
      </c>
      <c r="X340" t="s">
        <v>59</v>
      </c>
      <c r="Y340" s="5" t="s">
        <v>60</v>
      </c>
      <c r="Z340" s="5" t="s">
        <v>61</v>
      </c>
      <c r="AA340" s="5">
        <v>642</v>
      </c>
      <c r="AB340" t="s">
        <v>62</v>
      </c>
      <c r="AC340"/>
      <c r="AD340"/>
      <c r="AE340"/>
      <c r="AF340" s="5">
        <v>2025</v>
      </c>
      <c r="AG340"/>
      <c r="AH340" t="s">
        <v>63</v>
      </c>
      <c r="AI340"/>
      <c r="AJ340"/>
      <c r="AK340"/>
      <c r="AL340" s="1">
        <v>2023</v>
      </c>
      <c r="AM340" t="s">
        <v>65</v>
      </c>
      <c r="AN340"/>
      <c r="AO340"/>
      <c r="AP340" t="s">
        <v>64</v>
      </c>
      <c r="AQ340"/>
      <c r="AR340" s="5">
        <v>110010</v>
      </c>
      <c r="AT340" s="5">
        <v>110010</v>
      </c>
      <c r="AU340"/>
      <c r="AV340"/>
      <c r="AW340"/>
      <c r="AX340"/>
      <c r="AY340"/>
      <c r="AZ340"/>
      <c r="BA340" s="6" t="str">
        <f t="shared" si="10"/>
        <v>X</v>
      </c>
      <c r="BB340" s="6">
        <f t="shared" si="11"/>
        <v>642</v>
      </c>
    </row>
    <row r="341" spans="1:54" s="5" customFormat="1" x14ac:dyDescent="0.25">
      <c r="A341" s="5" t="s">
        <v>876</v>
      </c>
      <c r="B341" s="5" t="s">
        <v>877</v>
      </c>
      <c r="C341" s="5">
        <v>3</v>
      </c>
      <c r="D341" s="5" t="s">
        <v>791</v>
      </c>
      <c r="F341" s="5" t="s">
        <v>53</v>
      </c>
      <c r="G341" s="5">
        <v>19</v>
      </c>
      <c r="H341" s="5" t="s">
        <v>54</v>
      </c>
      <c r="I341" s="5">
        <v>0</v>
      </c>
      <c r="J341" s="5">
        <v>1.19055098</v>
      </c>
      <c r="K341">
        <v>11.594550979999999</v>
      </c>
      <c r="L341">
        <v>11.594550979999999</v>
      </c>
      <c r="M341" s="5">
        <v>1.19</v>
      </c>
      <c r="N341">
        <v>40.711882439999997</v>
      </c>
      <c r="O341">
        <v>-82.765029380000001</v>
      </c>
      <c r="P341">
        <v>40.729123459999997</v>
      </c>
      <c r="Q341">
        <v>-82.764740079999996</v>
      </c>
      <c r="R341" s="5" t="s">
        <v>878</v>
      </c>
      <c r="S341" s="5" t="s">
        <v>879</v>
      </c>
      <c r="T341" s="1">
        <v>45290</v>
      </c>
      <c r="U341"/>
      <c r="V341" s="1">
        <v>45754</v>
      </c>
      <c r="W341" t="s">
        <v>883</v>
      </c>
      <c r="X341" t="s">
        <v>59</v>
      </c>
      <c r="Y341" s="5" t="s">
        <v>68</v>
      </c>
      <c r="Z341" s="5" t="s">
        <v>61</v>
      </c>
      <c r="AA341" s="5">
        <v>642</v>
      </c>
      <c r="AB341" t="s">
        <v>69</v>
      </c>
      <c r="AC341"/>
      <c r="AD341"/>
      <c r="AE341"/>
      <c r="AF341" s="5">
        <v>2025</v>
      </c>
      <c r="AG341"/>
      <c r="AH341" t="s">
        <v>63</v>
      </c>
      <c r="AI341"/>
      <c r="AJ341"/>
      <c r="AK341"/>
      <c r="AL341" s="1">
        <v>2023</v>
      </c>
      <c r="AM341" t="s">
        <v>65</v>
      </c>
      <c r="AN341"/>
      <c r="AO341"/>
      <c r="AP341" t="s">
        <v>64</v>
      </c>
      <c r="AQ341"/>
      <c r="AR341" s="5">
        <v>110010</v>
      </c>
      <c r="AT341" s="5">
        <v>110010</v>
      </c>
      <c r="AU341"/>
      <c r="AV341"/>
      <c r="AW341"/>
      <c r="AX341"/>
      <c r="AY341"/>
      <c r="AZ341"/>
      <c r="BA341" s="6" t="str">
        <f t="shared" si="10"/>
        <v>X</v>
      </c>
      <c r="BB341" s="6">
        <f t="shared" si="11"/>
        <v>642</v>
      </c>
    </row>
    <row r="342" spans="1:54" s="5" customFormat="1" x14ac:dyDescent="0.25">
      <c r="A342" s="5" t="s">
        <v>876</v>
      </c>
      <c r="B342" s="5" t="s">
        <v>884</v>
      </c>
      <c r="C342" s="5">
        <v>3</v>
      </c>
      <c r="D342" s="5" t="s">
        <v>791</v>
      </c>
      <c r="F342" s="5" t="s">
        <v>53</v>
      </c>
      <c r="G342" s="5">
        <v>19</v>
      </c>
      <c r="H342" s="5" t="s">
        <v>54</v>
      </c>
      <c r="I342" s="5">
        <v>23.274999999999999</v>
      </c>
      <c r="J342" s="5">
        <v>25.620588359999999</v>
      </c>
      <c r="K342">
        <v>28.50758836</v>
      </c>
      <c r="L342">
        <v>28.50758836</v>
      </c>
      <c r="M342" s="5">
        <v>7.25</v>
      </c>
      <c r="N342">
        <v>40.92122853</v>
      </c>
      <c r="O342">
        <v>-83.01662417</v>
      </c>
      <c r="P342">
        <v>40.993499870000001</v>
      </c>
      <c r="Q342">
        <v>-83.094608890000003</v>
      </c>
      <c r="R342" s="5" t="s">
        <v>793</v>
      </c>
      <c r="S342" s="5" t="s">
        <v>885</v>
      </c>
      <c r="T342" s="1">
        <v>45290</v>
      </c>
      <c r="U342"/>
      <c r="V342" s="1">
        <v>45754</v>
      </c>
      <c r="W342" t="s">
        <v>886</v>
      </c>
      <c r="X342" t="s">
        <v>59</v>
      </c>
      <c r="Y342" s="5" t="s">
        <v>68</v>
      </c>
      <c r="Z342" s="5" t="s">
        <v>61</v>
      </c>
      <c r="AA342" s="5">
        <v>642</v>
      </c>
      <c r="AB342" t="s">
        <v>69</v>
      </c>
      <c r="AC342"/>
      <c r="AD342"/>
      <c r="AE342"/>
      <c r="AF342" s="5">
        <v>2025</v>
      </c>
      <c r="AG342"/>
      <c r="AH342" t="s">
        <v>63</v>
      </c>
      <c r="AI342"/>
      <c r="AJ342"/>
      <c r="AK342"/>
      <c r="AL342" s="1">
        <v>2023</v>
      </c>
      <c r="AM342" t="s">
        <v>65</v>
      </c>
      <c r="AN342"/>
      <c r="AO342"/>
      <c r="AP342" t="s">
        <v>64</v>
      </c>
      <c r="AQ342"/>
      <c r="AR342" s="5">
        <v>110010</v>
      </c>
      <c r="AU342"/>
      <c r="AV342"/>
      <c r="AW342"/>
      <c r="AX342"/>
      <c r="AY342"/>
      <c r="AZ342"/>
      <c r="BA342" s="6" t="str">
        <f t="shared" si="10"/>
        <v>X</v>
      </c>
      <c r="BB342" s="6">
        <f t="shared" si="11"/>
        <v>642</v>
      </c>
    </row>
    <row r="343" spans="1:54" s="5" customFormat="1" x14ac:dyDescent="0.25">
      <c r="A343" s="5" t="s">
        <v>876</v>
      </c>
      <c r="B343" s="5" t="s">
        <v>884</v>
      </c>
      <c r="C343" s="5">
        <v>3</v>
      </c>
      <c r="D343" s="5" t="s">
        <v>791</v>
      </c>
      <c r="F343" s="5" t="s">
        <v>53</v>
      </c>
      <c r="G343" s="5">
        <v>19</v>
      </c>
      <c r="H343" s="5" t="s">
        <v>54</v>
      </c>
      <c r="I343" s="5">
        <v>23.274999999999999</v>
      </c>
      <c r="J343" s="5">
        <v>25.620588359999999</v>
      </c>
      <c r="K343">
        <v>28.50758836</v>
      </c>
      <c r="L343">
        <v>28.50758836</v>
      </c>
      <c r="M343" s="5">
        <v>7.25</v>
      </c>
      <c r="N343">
        <v>40.92122853</v>
      </c>
      <c r="O343">
        <v>-83.01662417</v>
      </c>
      <c r="P343">
        <v>40.993499870000001</v>
      </c>
      <c r="Q343">
        <v>-83.094608890000003</v>
      </c>
      <c r="R343" s="5" t="s">
        <v>793</v>
      </c>
      <c r="S343" s="5" t="s">
        <v>885</v>
      </c>
      <c r="T343" s="1">
        <v>45290</v>
      </c>
      <c r="U343"/>
      <c r="V343" s="1">
        <v>45754</v>
      </c>
      <c r="W343" t="s">
        <v>887</v>
      </c>
      <c r="X343" t="s">
        <v>59</v>
      </c>
      <c r="Y343" s="5" t="s">
        <v>60</v>
      </c>
      <c r="Z343" s="5" t="s">
        <v>61</v>
      </c>
      <c r="AA343" s="5">
        <v>642</v>
      </c>
      <c r="AB343" t="s">
        <v>62</v>
      </c>
      <c r="AC343"/>
      <c r="AD343"/>
      <c r="AE343"/>
      <c r="AF343" s="5">
        <v>2025</v>
      </c>
      <c r="AG343"/>
      <c r="AH343" t="s">
        <v>63</v>
      </c>
      <c r="AI343"/>
      <c r="AJ343"/>
      <c r="AK343"/>
      <c r="AL343" s="1">
        <v>2023</v>
      </c>
      <c r="AM343" t="s">
        <v>65</v>
      </c>
      <c r="AN343"/>
      <c r="AO343"/>
      <c r="AP343" t="s">
        <v>64</v>
      </c>
      <c r="AQ343"/>
      <c r="AR343" s="5">
        <v>110010</v>
      </c>
      <c r="AU343"/>
      <c r="AV343"/>
      <c r="AW343"/>
      <c r="AX343"/>
      <c r="AY343"/>
      <c r="AZ343"/>
      <c r="BA343" s="6" t="str">
        <f t="shared" si="10"/>
        <v>X</v>
      </c>
      <c r="BB343" s="6">
        <f t="shared" si="11"/>
        <v>642</v>
      </c>
    </row>
    <row r="344" spans="1:54" s="5" customFormat="1" x14ac:dyDescent="0.25">
      <c r="A344" s="5" t="s">
        <v>876</v>
      </c>
      <c r="B344" s="5" t="s">
        <v>888</v>
      </c>
      <c r="C344" s="5">
        <v>3</v>
      </c>
      <c r="D344" s="5" t="s">
        <v>791</v>
      </c>
      <c r="F344" s="5" t="s">
        <v>53</v>
      </c>
      <c r="G344" s="5">
        <v>19</v>
      </c>
      <c r="H344" s="5" t="s">
        <v>54</v>
      </c>
      <c r="I344" s="5">
        <v>4.2004031700000004</v>
      </c>
      <c r="J344" s="5">
        <v>12.260999999999999</v>
      </c>
      <c r="K344">
        <v>22.664999999999999</v>
      </c>
      <c r="L344">
        <v>22.664999999999999</v>
      </c>
      <c r="M344" s="5">
        <v>8.06</v>
      </c>
      <c r="N344">
        <v>40.736515179999998</v>
      </c>
      <c r="O344">
        <v>-82.815846710000002</v>
      </c>
      <c r="P344">
        <v>40.790683119999997</v>
      </c>
      <c r="Q344">
        <v>-82.948568609999995</v>
      </c>
      <c r="R344" s="5" t="s">
        <v>879</v>
      </c>
      <c r="S344" s="5" t="s">
        <v>889</v>
      </c>
      <c r="T344" s="1">
        <v>45290</v>
      </c>
      <c r="U344"/>
      <c r="V344" s="1">
        <v>45754</v>
      </c>
      <c r="W344" t="s">
        <v>890</v>
      </c>
      <c r="X344" t="s">
        <v>59</v>
      </c>
      <c r="Y344" s="5" t="s">
        <v>60</v>
      </c>
      <c r="Z344" s="5" t="s">
        <v>61</v>
      </c>
      <c r="AA344" s="5">
        <v>642</v>
      </c>
      <c r="AB344" t="s">
        <v>62</v>
      </c>
      <c r="AC344"/>
      <c r="AD344"/>
      <c r="AE344"/>
      <c r="AF344" s="5">
        <v>2025</v>
      </c>
      <c r="AG344"/>
      <c r="AH344" t="s">
        <v>63</v>
      </c>
      <c r="AI344"/>
      <c r="AJ344"/>
      <c r="AK344"/>
      <c r="AL344" s="1">
        <v>2023</v>
      </c>
      <c r="AM344" t="s">
        <v>65</v>
      </c>
      <c r="AN344"/>
      <c r="AO344"/>
      <c r="AP344" t="s">
        <v>64</v>
      </c>
      <c r="AQ344"/>
      <c r="AR344" s="5">
        <v>110010</v>
      </c>
      <c r="AU344"/>
      <c r="AV344"/>
      <c r="AW344"/>
      <c r="AX344"/>
      <c r="AY344"/>
      <c r="AZ344"/>
      <c r="BA344" s="6" t="str">
        <f t="shared" si="10"/>
        <v>X</v>
      </c>
      <c r="BB344" s="6">
        <f t="shared" si="11"/>
        <v>642</v>
      </c>
    </row>
    <row r="345" spans="1:54" s="5" customFormat="1" x14ac:dyDescent="0.25">
      <c r="A345" s="5" t="s">
        <v>876</v>
      </c>
      <c r="B345" s="5" t="s">
        <v>888</v>
      </c>
      <c r="C345" s="5">
        <v>3</v>
      </c>
      <c r="D345" s="5" t="s">
        <v>791</v>
      </c>
      <c r="F345" s="5" t="s">
        <v>53</v>
      </c>
      <c r="G345" s="5">
        <v>19</v>
      </c>
      <c r="H345" s="5" t="s">
        <v>54</v>
      </c>
      <c r="I345" s="5">
        <v>4.2004031700000004</v>
      </c>
      <c r="J345" s="5">
        <v>12.260999999999999</v>
      </c>
      <c r="K345">
        <v>22.664999999999999</v>
      </c>
      <c r="L345">
        <v>22.664999999999999</v>
      </c>
      <c r="M345" s="5">
        <v>8.06</v>
      </c>
      <c r="N345">
        <v>40.736515179999998</v>
      </c>
      <c r="O345">
        <v>-82.815846710000002</v>
      </c>
      <c r="P345">
        <v>40.790683119999997</v>
      </c>
      <c r="Q345">
        <v>-82.948568609999995</v>
      </c>
      <c r="R345" s="5" t="s">
        <v>879</v>
      </c>
      <c r="S345" s="5" t="s">
        <v>889</v>
      </c>
      <c r="T345" s="1">
        <v>45290</v>
      </c>
      <c r="U345"/>
      <c r="V345" s="1">
        <v>45754</v>
      </c>
      <c r="W345" t="s">
        <v>891</v>
      </c>
      <c r="X345" t="s">
        <v>59</v>
      </c>
      <c r="Y345" s="5" t="s">
        <v>68</v>
      </c>
      <c r="Z345" s="5" t="s">
        <v>61</v>
      </c>
      <c r="AA345" s="5">
        <v>642</v>
      </c>
      <c r="AB345" t="s">
        <v>69</v>
      </c>
      <c r="AC345"/>
      <c r="AD345"/>
      <c r="AE345"/>
      <c r="AF345" s="5">
        <v>2025</v>
      </c>
      <c r="AG345"/>
      <c r="AH345" t="s">
        <v>63</v>
      </c>
      <c r="AI345"/>
      <c r="AJ345"/>
      <c r="AK345"/>
      <c r="AL345" s="1">
        <v>2023</v>
      </c>
      <c r="AM345" t="s">
        <v>65</v>
      </c>
      <c r="AN345"/>
      <c r="AO345"/>
      <c r="AP345" t="s">
        <v>64</v>
      </c>
      <c r="AQ345"/>
      <c r="AR345" s="5">
        <v>110010</v>
      </c>
      <c r="AU345"/>
      <c r="AV345"/>
      <c r="AW345"/>
      <c r="AX345"/>
      <c r="AY345"/>
      <c r="AZ345"/>
      <c r="BA345" s="6" t="str">
        <f t="shared" si="10"/>
        <v>X</v>
      </c>
      <c r="BB345" s="6">
        <f t="shared" si="11"/>
        <v>642</v>
      </c>
    </row>
    <row r="346" spans="1:54" s="5" customFormat="1" x14ac:dyDescent="0.25">
      <c r="A346" s="5" t="s">
        <v>876</v>
      </c>
      <c r="B346" s="5" t="s">
        <v>892</v>
      </c>
      <c r="C346" s="5">
        <v>3</v>
      </c>
      <c r="D346" s="5" t="s">
        <v>791</v>
      </c>
      <c r="F346" s="5" t="s">
        <v>53</v>
      </c>
      <c r="G346" s="5">
        <v>19</v>
      </c>
      <c r="H346" s="5" t="s">
        <v>77</v>
      </c>
      <c r="I346" s="5">
        <v>4.2035340400000001</v>
      </c>
      <c r="J346" s="5">
        <v>12.260999999999999</v>
      </c>
      <c r="K346">
        <v>22.664999999999999</v>
      </c>
      <c r="L346">
        <v>22.664999999999999</v>
      </c>
      <c r="M346" s="5">
        <v>8.06</v>
      </c>
      <c r="N346">
        <v>40.736538260000003</v>
      </c>
      <c r="O346">
        <v>-82.815898570000002</v>
      </c>
      <c r="P346">
        <v>40.79068264</v>
      </c>
      <c r="Q346">
        <v>-82.94856867</v>
      </c>
      <c r="R346" s="5" t="s">
        <v>893</v>
      </c>
      <c r="S346" s="5" t="s">
        <v>889</v>
      </c>
      <c r="T346" s="1">
        <v>45290</v>
      </c>
      <c r="U346"/>
      <c r="V346" s="1">
        <v>45754</v>
      </c>
      <c r="W346" t="s">
        <v>894</v>
      </c>
      <c r="X346" t="s">
        <v>79</v>
      </c>
      <c r="Y346" s="5" t="s">
        <v>60</v>
      </c>
      <c r="Z346" s="5" t="s">
        <v>61</v>
      </c>
      <c r="AA346" s="5">
        <v>642</v>
      </c>
      <c r="AB346" t="s">
        <v>62</v>
      </c>
      <c r="AC346"/>
      <c r="AD346" t="s">
        <v>64</v>
      </c>
      <c r="AE346" t="s">
        <v>64</v>
      </c>
      <c r="AF346" s="5">
        <v>2025</v>
      </c>
      <c r="AG346" s="1">
        <v>44026</v>
      </c>
      <c r="AH346" t="s">
        <v>63</v>
      </c>
      <c r="AI346"/>
      <c r="AJ346"/>
      <c r="AK346"/>
      <c r="AL346" s="1">
        <v>45505</v>
      </c>
      <c r="AM346" t="s">
        <v>65</v>
      </c>
      <c r="AN346"/>
      <c r="AO346"/>
      <c r="AP346" t="s">
        <v>64</v>
      </c>
      <c r="AQ346"/>
      <c r="AR346" s="5">
        <v>110010</v>
      </c>
      <c r="AT346" s="5">
        <v>110010</v>
      </c>
      <c r="AU346"/>
      <c r="AV346"/>
      <c r="AW346"/>
      <c r="AX346"/>
      <c r="AY346"/>
      <c r="AZ346"/>
      <c r="BA346" s="6" t="str">
        <f t="shared" si="10"/>
        <v>X</v>
      </c>
      <c r="BB346" s="6">
        <f t="shared" si="11"/>
        <v>642</v>
      </c>
    </row>
    <row r="347" spans="1:54" s="5" customFormat="1" x14ac:dyDescent="0.25">
      <c r="A347" s="5" t="s">
        <v>901</v>
      </c>
      <c r="B347" s="5" t="s">
        <v>902</v>
      </c>
      <c r="C347" s="5">
        <v>3</v>
      </c>
      <c r="D347" s="5" t="s">
        <v>791</v>
      </c>
      <c r="F347" s="5" t="s">
        <v>82</v>
      </c>
      <c r="G347" s="5">
        <v>30</v>
      </c>
      <c r="H347" s="5" t="s">
        <v>77</v>
      </c>
      <c r="I347" s="5">
        <v>1.4775750000000001E-2</v>
      </c>
      <c r="J347" s="5">
        <v>5.8463870000000001E-2</v>
      </c>
      <c r="K347">
        <v>96.507463869999995</v>
      </c>
      <c r="L347">
        <v>96.507463869999995</v>
      </c>
      <c r="M347" s="5">
        <v>0.02</v>
      </c>
      <c r="N347">
        <v>40.809785929999997</v>
      </c>
      <c r="O347">
        <v>-83.111909940000004</v>
      </c>
      <c r="P347">
        <v>40.810036650000001</v>
      </c>
      <c r="Q347">
        <v>-83.111148200000002</v>
      </c>
      <c r="S347" s="5" t="s">
        <v>903</v>
      </c>
      <c r="T347" s="1">
        <v>45290</v>
      </c>
      <c r="U347"/>
      <c r="V347" s="1">
        <v>45754</v>
      </c>
      <c r="W347" t="s">
        <v>904</v>
      </c>
      <c r="X347" t="s">
        <v>79</v>
      </c>
      <c r="Y347" s="5" t="s">
        <v>97</v>
      </c>
      <c r="Z347" s="5" t="s">
        <v>98</v>
      </c>
      <c r="AA347" s="5">
        <v>642</v>
      </c>
      <c r="AB347" t="s">
        <v>62</v>
      </c>
      <c r="AC347"/>
      <c r="AD347" t="s">
        <v>64</v>
      </c>
      <c r="AE347" t="s">
        <v>64</v>
      </c>
      <c r="AF347" s="5">
        <v>2025</v>
      </c>
      <c r="AG347" s="1">
        <v>44033</v>
      </c>
      <c r="AH347" t="s">
        <v>63</v>
      </c>
      <c r="AI347"/>
      <c r="AJ347"/>
      <c r="AK347"/>
      <c r="AL347" s="1">
        <v>45512</v>
      </c>
      <c r="AM347" t="s">
        <v>65</v>
      </c>
      <c r="AN347"/>
      <c r="AO347"/>
      <c r="AP347" t="s">
        <v>64</v>
      </c>
      <c r="AQ347"/>
      <c r="AR347" s="5">
        <v>110010</v>
      </c>
      <c r="AU347"/>
      <c r="AV347"/>
      <c r="AW347"/>
      <c r="AX347"/>
      <c r="AY347"/>
      <c r="AZ347"/>
      <c r="BA347" s="6" t="str">
        <f t="shared" si="10"/>
        <v>X</v>
      </c>
      <c r="BB347" s="6">
        <f t="shared" si="11"/>
        <v>642</v>
      </c>
    </row>
    <row r="348" spans="1:54" s="5" customFormat="1" x14ac:dyDescent="0.25">
      <c r="A348" s="5" t="s">
        <v>901</v>
      </c>
      <c r="B348" s="5" t="s">
        <v>905</v>
      </c>
      <c r="C348" s="5">
        <v>3</v>
      </c>
      <c r="D348" s="5" t="s">
        <v>791</v>
      </c>
      <c r="F348" s="5" t="s">
        <v>82</v>
      </c>
      <c r="G348" s="5">
        <v>30</v>
      </c>
      <c r="H348" s="5" t="s">
        <v>77</v>
      </c>
      <c r="I348" s="5">
        <v>9.7395303799999997</v>
      </c>
      <c r="J348" s="5">
        <v>9.6953402200000003</v>
      </c>
      <c r="K348">
        <v>106.14434025</v>
      </c>
      <c r="L348">
        <v>106.14434025</v>
      </c>
      <c r="M348" s="5">
        <v>0.01</v>
      </c>
      <c r="N348">
        <v>40.814676560000002</v>
      </c>
      <c r="O348">
        <v>-82.936655110000004</v>
      </c>
      <c r="P348">
        <v>40.815148020000002</v>
      </c>
      <c r="Q348">
        <v>-82.937226420000002</v>
      </c>
      <c r="R348" s="5" t="s">
        <v>842</v>
      </c>
      <c r="T348" s="1">
        <v>45290</v>
      </c>
      <c r="U348"/>
      <c r="V348" s="1">
        <v>45754</v>
      </c>
      <c r="W348" t="s">
        <v>906</v>
      </c>
      <c r="X348" t="s">
        <v>79</v>
      </c>
      <c r="Y348" s="5" t="s">
        <v>97</v>
      </c>
      <c r="Z348" s="5" t="s">
        <v>851</v>
      </c>
      <c r="AA348" s="5">
        <v>642</v>
      </c>
      <c r="AB348" t="s">
        <v>62</v>
      </c>
      <c r="AC348"/>
      <c r="AD348" t="s">
        <v>64</v>
      </c>
      <c r="AE348" t="s">
        <v>64</v>
      </c>
      <c r="AF348" s="5">
        <v>2025</v>
      </c>
      <c r="AG348" s="1">
        <v>44033</v>
      </c>
      <c r="AH348" t="s">
        <v>63</v>
      </c>
      <c r="AI348"/>
      <c r="AJ348"/>
      <c r="AK348"/>
      <c r="AL348" s="1">
        <v>45497</v>
      </c>
      <c r="AM348" t="s">
        <v>65</v>
      </c>
      <c r="AN348"/>
      <c r="AO348"/>
      <c r="AP348" t="s">
        <v>64</v>
      </c>
      <c r="AQ348"/>
      <c r="AR348" s="5">
        <v>110010</v>
      </c>
      <c r="AS348" s="5">
        <v>116650</v>
      </c>
      <c r="AU348"/>
      <c r="AV348"/>
      <c r="AW348"/>
      <c r="AX348"/>
      <c r="AY348"/>
      <c r="AZ348"/>
      <c r="BA348" s="6" t="str">
        <f t="shared" si="10"/>
        <v>X</v>
      </c>
      <c r="BB348" s="6">
        <f t="shared" si="11"/>
        <v>643</v>
      </c>
    </row>
    <row r="349" spans="1:54" s="5" customFormat="1" x14ac:dyDescent="0.25">
      <c r="A349" s="5" t="s">
        <v>907</v>
      </c>
      <c r="B349" s="5" t="s">
        <v>910</v>
      </c>
      <c r="C349" s="5">
        <v>3</v>
      </c>
      <c r="D349" s="5" t="s">
        <v>791</v>
      </c>
      <c r="E349" s="5" t="s">
        <v>911</v>
      </c>
      <c r="F349" s="5" t="s">
        <v>53</v>
      </c>
      <c r="G349" s="5">
        <v>39</v>
      </c>
      <c r="H349" s="5" t="s">
        <v>54</v>
      </c>
      <c r="I349" s="5">
        <v>3.3994579900000002</v>
      </c>
      <c r="J349" s="5">
        <v>4.0294315100000002</v>
      </c>
      <c r="K349">
        <v>4.0294323900000002</v>
      </c>
      <c r="L349">
        <v>4.0294323900000002</v>
      </c>
      <c r="M349" s="5">
        <v>0.63</v>
      </c>
      <c r="N349">
        <v>40.910841660000003</v>
      </c>
      <c r="O349">
        <v>-82.772282590000003</v>
      </c>
      <c r="P349">
        <v>40.901710309999999</v>
      </c>
      <c r="Q349">
        <v>-82.772407740000006</v>
      </c>
      <c r="R349" s="5" t="s">
        <v>817</v>
      </c>
      <c r="S349" s="5" t="s">
        <v>817</v>
      </c>
      <c r="T349" s="1">
        <v>45290</v>
      </c>
      <c r="U349"/>
      <c r="V349" s="1">
        <v>45754</v>
      </c>
      <c r="W349" t="s">
        <v>912</v>
      </c>
      <c r="X349" t="s">
        <v>59</v>
      </c>
      <c r="Y349" s="5" t="s">
        <v>68</v>
      </c>
      <c r="Z349" s="5" t="s">
        <v>61</v>
      </c>
      <c r="AA349" s="5">
        <v>642</v>
      </c>
      <c r="AB349" t="s">
        <v>69</v>
      </c>
      <c r="AC349"/>
      <c r="AD349"/>
      <c r="AE349"/>
      <c r="AF349" s="5">
        <v>2025</v>
      </c>
      <c r="AG349"/>
      <c r="AH349" t="s">
        <v>63</v>
      </c>
      <c r="AI349"/>
      <c r="AJ349"/>
      <c r="AK349"/>
      <c r="AL349"/>
      <c r="AM349" t="s">
        <v>65</v>
      </c>
      <c r="AN349"/>
      <c r="AO349"/>
      <c r="AP349" t="s">
        <v>64</v>
      </c>
      <c r="AQ349"/>
      <c r="AR349" s="5">
        <v>110010</v>
      </c>
      <c r="AU349"/>
      <c r="AV349"/>
      <c r="AW349"/>
      <c r="AX349"/>
      <c r="AY349"/>
      <c r="AZ349"/>
      <c r="BA349" s="6" t="str">
        <f t="shared" si="10"/>
        <v>X</v>
      </c>
      <c r="BB349" s="6">
        <f t="shared" si="11"/>
        <v>642</v>
      </c>
    </row>
    <row r="350" spans="1:54" s="5" customFormat="1" x14ac:dyDescent="0.25">
      <c r="A350" s="5" t="s">
        <v>907</v>
      </c>
      <c r="B350" s="5" t="s">
        <v>910</v>
      </c>
      <c r="C350" s="5">
        <v>3</v>
      </c>
      <c r="D350" s="5" t="s">
        <v>791</v>
      </c>
      <c r="E350" s="5" t="s">
        <v>911</v>
      </c>
      <c r="F350" s="5" t="s">
        <v>53</v>
      </c>
      <c r="G350" s="5">
        <v>39</v>
      </c>
      <c r="H350" s="5" t="s">
        <v>54</v>
      </c>
      <c r="I350" s="5">
        <v>3.3994579900000002</v>
      </c>
      <c r="J350" s="5">
        <v>4.0294315100000002</v>
      </c>
      <c r="K350">
        <v>4.0294323900000002</v>
      </c>
      <c r="L350">
        <v>4.0294323900000002</v>
      </c>
      <c r="M350" s="5">
        <v>0.63</v>
      </c>
      <c r="N350">
        <v>40.910841660000003</v>
      </c>
      <c r="O350">
        <v>-82.772282590000003</v>
      </c>
      <c r="P350">
        <v>40.901710309999999</v>
      </c>
      <c r="Q350">
        <v>-82.772407740000006</v>
      </c>
      <c r="R350" s="5" t="s">
        <v>817</v>
      </c>
      <c r="S350" s="5" t="s">
        <v>817</v>
      </c>
      <c r="T350" s="1">
        <v>45290</v>
      </c>
      <c r="U350"/>
      <c r="V350" s="1">
        <v>45754</v>
      </c>
      <c r="W350" t="s">
        <v>913</v>
      </c>
      <c r="X350" t="s">
        <v>59</v>
      </c>
      <c r="Y350" s="5" t="s">
        <v>60</v>
      </c>
      <c r="Z350" s="5" t="s">
        <v>61</v>
      </c>
      <c r="AA350" s="5">
        <v>642</v>
      </c>
      <c r="AB350" t="s">
        <v>62</v>
      </c>
      <c r="AC350"/>
      <c r="AD350"/>
      <c r="AE350"/>
      <c r="AF350" s="5">
        <v>2025</v>
      </c>
      <c r="AG350"/>
      <c r="AH350" t="s">
        <v>63</v>
      </c>
      <c r="AI350"/>
      <c r="AJ350"/>
      <c r="AK350"/>
      <c r="AL350"/>
      <c r="AM350" t="s">
        <v>65</v>
      </c>
      <c r="AN350"/>
      <c r="AO350"/>
      <c r="AP350" t="s">
        <v>64</v>
      </c>
      <c r="AQ350"/>
      <c r="AR350" s="5">
        <v>110010</v>
      </c>
      <c r="AU350"/>
      <c r="AV350"/>
      <c r="AW350"/>
      <c r="AX350"/>
      <c r="AY350"/>
      <c r="AZ350"/>
      <c r="BA350" s="6" t="str">
        <f t="shared" si="10"/>
        <v>X</v>
      </c>
      <c r="BB350" s="6">
        <f t="shared" si="11"/>
        <v>642</v>
      </c>
    </row>
    <row r="351" spans="1:54" s="5" customFormat="1" x14ac:dyDescent="0.25">
      <c r="A351" s="5" t="s">
        <v>907</v>
      </c>
      <c r="B351" s="5" t="s">
        <v>910</v>
      </c>
      <c r="C351" s="5">
        <v>3</v>
      </c>
      <c r="D351" s="5" t="s">
        <v>791</v>
      </c>
      <c r="F351" s="5" t="s">
        <v>53</v>
      </c>
      <c r="G351" s="5">
        <v>39</v>
      </c>
      <c r="H351" s="5" t="s">
        <v>77</v>
      </c>
      <c r="I351" s="5">
        <v>3.3994880799999998</v>
      </c>
      <c r="J351" s="5">
        <v>4.0296950200000001</v>
      </c>
      <c r="K351">
        <v>4.0296958800000002</v>
      </c>
      <c r="L351">
        <v>4.0296958800000002</v>
      </c>
      <c r="M351" s="5">
        <v>0.63</v>
      </c>
      <c r="N351">
        <v>40.910841359999999</v>
      </c>
      <c r="O351">
        <v>-82.772294149999993</v>
      </c>
      <c r="P351">
        <v>40.901706959999999</v>
      </c>
      <c r="Q351">
        <v>-82.772401439999996</v>
      </c>
      <c r="R351" s="5" t="s">
        <v>817</v>
      </c>
      <c r="S351" s="5" t="s">
        <v>817</v>
      </c>
      <c r="T351" s="1">
        <v>45290</v>
      </c>
      <c r="U351"/>
      <c r="V351" s="1">
        <v>45754</v>
      </c>
      <c r="W351" t="s">
        <v>914</v>
      </c>
      <c r="X351" t="s">
        <v>79</v>
      </c>
      <c r="Y351" s="5" t="s">
        <v>60</v>
      </c>
      <c r="Z351" s="5" t="s">
        <v>61</v>
      </c>
      <c r="AA351" s="5">
        <v>642</v>
      </c>
      <c r="AB351" t="s">
        <v>62</v>
      </c>
      <c r="AC351"/>
      <c r="AD351" t="s">
        <v>64</v>
      </c>
      <c r="AE351" t="s">
        <v>64</v>
      </c>
      <c r="AF351" s="5">
        <v>2025</v>
      </c>
      <c r="AG351" s="1">
        <v>42927</v>
      </c>
      <c r="AH351" t="s">
        <v>63</v>
      </c>
      <c r="AI351"/>
      <c r="AJ351"/>
      <c r="AK351"/>
      <c r="AL351" s="1">
        <v>45497</v>
      </c>
      <c r="AM351" t="s">
        <v>65</v>
      </c>
      <c r="AN351"/>
      <c r="AO351"/>
      <c r="AP351" t="s">
        <v>64</v>
      </c>
      <c r="AQ351"/>
      <c r="AR351" s="5">
        <v>110010</v>
      </c>
      <c r="AT351" s="5">
        <v>110010</v>
      </c>
      <c r="AU351"/>
      <c r="AV351"/>
      <c r="AW351"/>
      <c r="AX351"/>
      <c r="AY351"/>
      <c r="AZ351"/>
      <c r="BA351" s="6" t="str">
        <f t="shared" si="10"/>
        <v>X</v>
      </c>
      <c r="BB351" s="6">
        <f t="shared" si="11"/>
        <v>642</v>
      </c>
    </row>
    <row r="352" spans="1:54" s="5" customFormat="1" x14ac:dyDescent="0.25">
      <c r="A352" s="5" t="s">
        <v>907</v>
      </c>
      <c r="B352" s="5" t="s">
        <v>915</v>
      </c>
      <c r="C352" s="5">
        <v>3</v>
      </c>
      <c r="D352" s="5" t="s">
        <v>791</v>
      </c>
      <c r="F352" s="5" t="s">
        <v>53</v>
      </c>
      <c r="G352" s="5">
        <v>39</v>
      </c>
      <c r="H352" s="5" t="s">
        <v>54</v>
      </c>
      <c r="I352" s="5">
        <v>4.0294315100000002</v>
      </c>
      <c r="J352" s="5">
        <v>7.6096856099999997</v>
      </c>
      <c r="K352">
        <v>7.6096856099999997</v>
      </c>
      <c r="L352">
        <v>7.6096856099999997</v>
      </c>
      <c r="M352" s="5">
        <v>3.58</v>
      </c>
      <c r="N352">
        <v>40.901710309999999</v>
      </c>
      <c r="O352">
        <v>-82.772407740000006</v>
      </c>
      <c r="P352">
        <v>40.880676649999998</v>
      </c>
      <c r="Q352">
        <v>-82.724696899999998</v>
      </c>
      <c r="R352" s="5" t="s">
        <v>817</v>
      </c>
      <c r="S352" s="5" t="s">
        <v>311</v>
      </c>
      <c r="T352" s="1">
        <v>45290</v>
      </c>
      <c r="U352"/>
      <c r="V352" s="1">
        <v>45754</v>
      </c>
      <c r="W352" t="s">
        <v>916</v>
      </c>
      <c r="X352" t="s">
        <v>79</v>
      </c>
      <c r="Y352" s="5" t="s">
        <v>60</v>
      </c>
      <c r="Z352" s="5" t="s">
        <v>98</v>
      </c>
      <c r="AA352" s="5">
        <v>642</v>
      </c>
      <c r="AB352" t="s">
        <v>62</v>
      </c>
      <c r="AC352"/>
      <c r="AD352"/>
      <c r="AE352"/>
      <c r="AF352" s="5">
        <v>2025</v>
      </c>
      <c r="AG352" s="1">
        <v>45112</v>
      </c>
      <c r="AH352" t="s">
        <v>63</v>
      </c>
      <c r="AI352"/>
      <c r="AJ352"/>
      <c r="AK352"/>
      <c r="AL352" s="1">
        <v>45496</v>
      </c>
      <c r="AM352" t="s">
        <v>65</v>
      </c>
      <c r="AN352"/>
      <c r="AO352"/>
      <c r="AP352" t="s">
        <v>64</v>
      </c>
      <c r="AQ352"/>
      <c r="AR352" s="5">
        <v>110010</v>
      </c>
      <c r="AU352"/>
      <c r="AV352"/>
      <c r="AW352"/>
      <c r="AX352"/>
      <c r="AY352"/>
      <c r="AZ352"/>
      <c r="BA352" s="6" t="str">
        <f t="shared" si="10"/>
        <v>X</v>
      </c>
      <c r="BB352" s="6">
        <f t="shared" si="11"/>
        <v>642</v>
      </c>
    </row>
    <row r="353" spans="1:54" s="5" customFormat="1" x14ac:dyDescent="0.25">
      <c r="A353" s="5" t="s">
        <v>907</v>
      </c>
      <c r="B353" s="5" t="s">
        <v>915</v>
      </c>
      <c r="C353" s="5">
        <v>3</v>
      </c>
      <c r="D353" s="5" t="s">
        <v>791</v>
      </c>
      <c r="F353" s="5" t="s">
        <v>53</v>
      </c>
      <c r="G353" s="5">
        <v>39</v>
      </c>
      <c r="H353" s="5" t="s">
        <v>77</v>
      </c>
      <c r="I353" s="5">
        <v>4.0293467400000003</v>
      </c>
      <c r="J353" s="5">
        <v>7.60974459</v>
      </c>
      <c r="K353">
        <v>7.60974459</v>
      </c>
      <c r="L353">
        <v>7.60974459</v>
      </c>
      <c r="M353" s="5">
        <v>3.58</v>
      </c>
      <c r="N353">
        <v>40.901712019999998</v>
      </c>
      <c r="O353">
        <v>-82.772401340000002</v>
      </c>
      <c r="P353">
        <v>40.880677419999998</v>
      </c>
      <c r="Q353">
        <v>-82.724695569999994</v>
      </c>
      <c r="R353" s="5" t="s">
        <v>817</v>
      </c>
      <c r="S353" s="5" t="s">
        <v>311</v>
      </c>
      <c r="T353" s="1">
        <v>45290</v>
      </c>
      <c r="U353"/>
      <c r="V353" s="1">
        <v>45754</v>
      </c>
      <c r="W353" t="s">
        <v>917</v>
      </c>
      <c r="X353" t="s">
        <v>79</v>
      </c>
      <c r="Y353" s="5" t="s">
        <v>60</v>
      </c>
      <c r="Z353" s="5" t="s">
        <v>98</v>
      </c>
      <c r="AA353" s="5">
        <v>642</v>
      </c>
      <c r="AB353" t="s">
        <v>62</v>
      </c>
      <c r="AC353"/>
      <c r="AD353" t="s">
        <v>64</v>
      </c>
      <c r="AE353" t="s">
        <v>64</v>
      </c>
      <c r="AF353" s="5">
        <v>2025</v>
      </c>
      <c r="AG353" s="1">
        <v>45112</v>
      </c>
      <c r="AH353" t="s">
        <v>63</v>
      </c>
      <c r="AI353"/>
      <c r="AJ353"/>
      <c r="AK353"/>
      <c r="AL353" s="1">
        <v>45496</v>
      </c>
      <c r="AM353" t="s">
        <v>65</v>
      </c>
      <c r="AN353"/>
      <c r="AO353"/>
      <c r="AP353" t="s">
        <v>64</v>
      </c>
      <c r="AQ353"/>
      <c r="AR353" s="5">
        <v>110010</v>
      </c>
      <c r="AU353"/>
      <c r="AV353"/>
      <c r="AW353"/>
      <c r="AX353"/>
      <c r="AY353"/>
      <c r="AZ353"/>
      <c r="BA353" s="6" t="str">
        <f t="shared" si="10"/>
        <v>X</v>
      </c>
      <c r="BB353" s="6">
        <f t="shared" si="11"/>
        <v>642</v>
      </c>
    </row>
    <row r="354" spans="1:54" s="5" customFormat="1" x14ac:dyDescent="0.25">
      <c r="A354" s="5" t="s">
        <v>907</v>
      </c>
      <c r="B354" s="5" t="s">
        <v>918</v>
      </c>
      <c r="C354" s="5">
        <v>3</v>
      </c>
      <c r="D354" s="5" t="s">
        <v>791</v>
      </c>
      <c r="F354" s="5" t="s">
        <v>53</v>
      </c>
      <c r="G354" s="5">
        <v>39</v>
      </c>
      <c r="H354" s="5" t="s">
        <v>77</v>
      </c>
      <c r="I354" s="5">
        <v>4.0297935499999999</v>
      </c>
      <c r="J354" s="5">
        <v>7.6095584900000004</v>
      </c>
      <c r="K354">
        <v>7.6095584900000004</v>
      </c>
      <c r="L354">
        <v>7.6095584900000004</v>
      </c>
      <c r="M354" s="5">
        <v>3.58</v>
      </c>
      <c r="N354">
        <v>40.901705939999999</v>
      </c>
      <c r="O354">
        <v>-82.772395979999999</v>
      </c>
      <c r="P354">
        <v>40.880675400000001</v>
      </c>
      <c r="Q354">
        <v>-82.724699659999999</v>
      </c>
      <c r="R354" s="5" t="s">
        <v>817</v>
      </c>
      <c r="S354" s="5" t="s">
        <v>311</v>
      </c>
      <c r="T354" s="1">
        <v>45290</v>
      </c>
      <c r="U354"/>
      <c r="V354" s="1">
        <v>45754</v>
      </c>
      <c r="W354" t="s">
        <v>919</v>
      </c>
      <c r="X354" t="s">
        <v>79</v>
      </c>
      <c r="Y354" s="5" t="s">
        <v>68</v>
      </c>
      <c r="Z354" s="5" t="s">
        <v>98</v>
      </c>
      <c r="AA354" s="5">
        <v>642</v>
      </c>
      <c r="AB354" t="s">
        <v>62</v>
      </c>
      <c r="AC354"/>
      <c r="AD354" t="s">
        <v>64</v>
      </c>
      <c r="AE354" t="s">
        <v>64</v>
      </c>
      <c r="AF354" s="5">
        <v>2025</v>
      </c>
      <c r="AG354" s="1">
        <v>45112</v>
      </c>
      <c r="AH354" t="s">
        <v>63</v>
      </c>
      <c r="AI354"/>
      <c r="AJ354"/>
      <c r="AK354"/>
      <c r="AL354" s="1">
        <v>45496</v>
      </c>
      <c r="AM354" t="s">
        <v>65</v>
      </c>
      <c r="AN354"/>
      <c r="AO354"/>
      <c r="AP354" t="s">
        <v>64</v>
      </c>
      <c r="AQ354"/>
      <c r="AR354" s="5">
        <v>110010</v>
      </c>
      <c r="AU354"/>
      <c r="AV354"/>
      <c r="AW354"/>
      <c r="AX354"/>
      <c r="AY354"/>
      <c r="AZ354"/>
      <c r="BA354" s="6" t="str">
        <f t="shared" si="10"/>
        <v>X</v>
      </c>
      <c r="BB354" s="6">
        <f t="shared" si="11"/>
        <v>642</v>
      </c>
    </row>
    <row r="355" spans="1:54" s="5" customFormat="1" x14ac:dyDescent="0.25">
      <c r="A355" s="5" t="s">
        <v>907</v>
      </c>
      <c r="B355" s="5" t="s">
        <v>908</v>
      </c>
      <c r="C355" s="5">
        <v>3</v>
      </c>
      <c r="D355" s="5" t="s">
        <v>791</v>
      </c>
      <c r="F355" s="5" t="s">
        <v>53</v>
      </c>
      <c r="G355" s="5">
        <v>39</v>
      </c>
      <c r="H355" s="5" t="s">
        <v>77</v>
      </c>
      <c r="I355" s="5">
        <v>1.1185800000000001E-3</v>
      </c>
      <c r="J355" s="5">
        <v>3.39993217</v>
      </c>
      <c r="K355">
        <v>3.3999131899999999</v>
      </c>
      <c r="L355">
        <v>3.3999131899999999</v>
      </c>
      <c r="M355" s="5">
        <v>3.4</v>
      </c>
      <c r="N355">
        <v>40.96008123</v>
      </c>
      <c r="O355">
        <v>-82.772014870000007</v>
      </c>
      <c r="P355">
        <v>40.910834770000001</v>
      </c>
      <c r="Q355">
        <v>-82.772283090000002</v>
      </c>
      <c r="R355" s="5" t="s">
        <v>816</v>
      </c>
      <c r="S355" s="5" t="s">
        <v>817</v>
      </c>
      <c r="T355" s="1">
        <v>45290</v>
      </c>
      <c r="U355"/>
      <c r="V355" s="1">
        <v>45755</v>
      </c>
      <c r="W355" t="s">
        <v>909</v>
      </c>
      <c r="X355" t="s">
        <v>79</v>
      </c>
      <c r="Y355" s="5" t="s">
        <v>60</v>
      </c>
      <c r="Z355" s="5" t="s">
        <v>61</v>
      </c>
      <c r="AA355" s="5">
        <v>642</v>
      </c>
      <c r="AB355" t="s">
        <v>62</v>
      </c>
      <c r="AC355"/>
      <c r="AD355" t="s">
        <v>64</v>
      </c>
      <c r="AE355" t="s">
        <v>64</v>
      </c>
      <c r="AF355" s="5">
        <v>2025</v>
      </c>
      <c r="AG355"/>
      <c r="AH355" t="s">
        <v>63</v>
      </c>
      <c r="AI355"/>
      <c r="AJ355"/>
      <c r="AK355"/>
      <c r="AL355"/>
      <c r="AM355" t="s">
        <v>65</v>
      </c>
      <c r="AN355"/>
      <c r="AO355"/>
      <c r="AP355" t="s">
        <v>64</v>
      </c>
      <c r="AQ355"/>
      <c r="AS355" s="5">
        <v>110134</v>
      </c>
      <c r="AT355" s="5">
        <v>110134</v>
      </c>
      <c r="AU355"/>
      <c r="AV355"/>
      <c r="AW355"/>
      <c r="AX355"/>
      <c r="AY355"/>
      <c r="AZ355"/>
      <c r="BA355" s="6" t="str">
        <f t="shared" si="10"/>
        <v>X</v>
      </c>
      <c r="BB355" s="6">
        <f t="shared" si="11"/>
        <v>643</v>
      </c>
    </row>
    <row r="356" spans="1:54" s="5" customFormat="1" x14ac:dyDescent="0.25">
      <c r="A356" s="5" t="s">
        <v>980</v>
      </c>
      <c r="B356" s="5" t="s">
        <v>985</v>
      </c>
      <c r="C356" s="5">
        <v>3</v>
      </c>
      <c r="D356" s="5" t="s">
        <v>791</v>
      </c>
      <c r="F356" s="5" t="s">
        <v>53</v>
      </c>
      <c r="G356" s="5">
        <v>61</v>
      </c>
      <c r="H356" s="5" t="s">
        <v>54</v>
      </c>
      <c r="I356" s="5">
        <v>3.84005682</v>
      </c>
      <c r="J356" s="5">
        <v>7.0705675399999999</v>
      </c>
      <c r="K356">
        <v>40.183567089999997</v>
      </c>
      <c r="L356">
        <v>40.183567089999997</v>
      </c>
      <c r="M356" s="5">
        <v>3.23</v>
      </c>
      <c r="N356">
        <v>40.737931799999998</v>
      </c>
      <c r="O356">
        <v>-82.765044219999993</v>
      </c>
      <c r="P356">
        <v>40.772735060000002</v>
      </c>
      <c r="Q356">
        <v>-82.738285250000004</v>
      </c>
      <c r="R356" s="5" t="s">
        <v>879</v>
      </c>
      <c r="S356" s="5" t="s">
        <v>871</v>
      </c>
      <c r="T356" s="1">
        <v>45290</v>
      </c>
      <c r="U356"/>
      <c r="V356" s="1">
        <v>45519</v>
      </c>
      <c r="W356" t="s">
        <v>986</v>
      </c>
      <c r="X356" t="s">
        <v>59</v>
      </c>
      <c r="Y356" s="5" t="s">
        <v>60</v>
      </c>
      <c r="Z356" s="5" t="s">
        <v>98</v>
      </c>
      <c r="AA356" s="5">
        <v>643</v>
      </c>
      <c r="AB356" t="s">
        <v>62</v>
      </c>
      <c r="AC356"/>
      <c r="AD356"/>
      <c r="AE356"/>
      <c r="AF356" s="5">
        <v>2024</v>
      </c>
      <c r="AG356"/>
      <c r="AH356" t="s">
        <v>63</v>
      </c>
      <c r="AI356"/>
      <c r="AJ356"/>
      <c r="AK356"/>
      <c r="AL356" s="1">
        <v>2023</v>
      </c>
      <c r="AM356" t="s">
        <v>65</v>
      </c>
      <c r="AN356"/>
      <c r="AO356"/>
      <c r="AP356" t="s">
        <v>64</v>
      </c>
      <c r="AQ356"/>
      <c r="AR356" s="5">
        <v>108033</v>
      </c>
      <c r="AU356"/>
      <c r="AV356"/>
      <c r="AW356"/>
      <c r="AX356"/>
      <c r="AY356"/>
      <c r="AZ356"/>
      <c r="BA356" s="6" t="str">
        <f t="shared" si="10"/>
        <v>X</v>
      </c>
      <c r="BB356" s="6">
        <f t="shared" si="11"/>
        <v>642</v>
      </c>
    </row>
    <row r="357" spans="1:54" s="5" customFormat="1" x14ac:dyDescent="0.25">
      <c r="A357" s="5" t="s">
        <v>980</v>
      </c>
      <c r="B357" s="5" t="s">
        <v>985</v>
      </c>
      <c r="C357" s="5">
        <v>3</v>
      </c>
      <c r="D357" s="5" t="s">
        <v>791</v>
      </c>
      <c r="F357" s="5" t="s">
        <v>53</v>
      </c>
      <c r="G357" s="5">
        <v>61</v>
      </c>
      <c r="H357" s="5" t="s">
        <v>54</v>
      </c>
      <c r="I357" s="5">
        <v>3.84005682</v>
      </c>
      <c r="J357" s="5">
        <v>7.0705675399999999</v>
      </c>
      <c r="K357">
        <v>40.183567089999997</v>
      </c>
      <c r="L357">
        <v>40.183567089999997</v>
      </c>
      <c r="M357" s="5">
        <v>3.23</v>
      </c>
      <c r="N357">
        <v>40.737931799999998</v>
      </c>
      <c r="O357">
        <v>-82.765044219999993</v>
      </c>
      <c r="P357">
        <v>40.772735060000002</v>
      </c>
      <c r="Q357">
        <v>-82.738285250000004</v>
      </c>
      <c r="R357" s="5" t="s">
        <v>879</v>
      </c>
      <c r="S357" s="5" t="s">
        <v>871</v>
      </c>
      <c r="T357" s="1">
        <v>45290</v>
      </c>
      <c r="U357"/>
      <c r="V357" s="1">
        <v>45519</v>
      </c>
      <c r="W357" t="s">
        <v>987</v>
      </c>
      <c r="X357" t="s">
        <v>59</v>
      </c>
      <c r="Y357" s="5" t="s">
        <v>68</v>
      </c>
      <c r="Z357" s="5" t="s">
        <v>98</v>
      </c>
      <c r="AA357" s="5">
        <v>643</v>
      </c>
      <c r="AB357" t="s">
        <v>69</v>
      </c>
      <c r="AC357"/>
      <c r="AD357"/>
      <c r="AE357"/>
      <c r="AF357" s="5">
        <v>2024</v>
      </c>
      <c r="AG357"/>
      <c r="AH357" t="s">
        <v>63</v>
      </c>
      <c r="AI357"/>
      <c r="AJ357"/>
      <c r="AK357"/>
      <c r="AL357" s="1">
        <v>2023</v>
      </c>
      <c r="AM357" t="s">
        <v>65</v>
      </c>
      <c r="AN357"/>
      <c r="AO357"/>
      <c r="AP357" t="s">
        <v>64</v>
      </c>
      <c r="AQ357"/>
      <c r="AR357" s="5">
        <v>108033</v>
      </c>
      <c r="AU357"/>
      <c r="AV357"/>
      <c r="AW357"/>
      <c r="AX357"/>
      <c r="AY357"/>
      <c r="AZ357"/>
      <c r="BA357" s="6" t="str">
        <f t="shared" si="10"/>
        <v>X</v>
      </c>
      <c r="BB357" s="6">
        <f t="shared" si="11"/>
        <v>642</v>
      </c>
    </row>
    <row r="358" spans="1:54" s="5" customFormat="1" x14ac:dyDescent="0.25">
      <c r="A358" s="5" t="s">
        <v>980</v>
      </c>
      <c r="B358" s="5" t="s">
        <v>988</v>
      </c>
      <c r="C358" s="5">
        <v>3</v>
      </c>
      <c r="D358" s="5" t="s">
        <v>791</v>
      </c>
      <c r="F358" s="5" t="s">
        <v>53</v>
      </c>
      <c r="G358" s="5">
        <v>61</v>
      </c>
      <c r="H358" s="5" t="s">
        <v>77</v>
      </c>
      <c r="I358" s="5">
        <v>3.8406341799999999</v>
      </c>
      <c r="J358" s="5">
        <v>7.0707234000000003</v>
      </c>
      <c r="K358">
        <v>40.183722899999999</v>
      </c>
      <c r="L358">
        <v>40.183722899999999</v>
      </c>
      <c r="M358" s="5">
        <v>3.23</v>
      </c>
      <c r="N358">
        <v>40.737932729999997</v>
      </c>
      <c r="O358">
        <v>-82.765032500000004</v>
      </c>
      <c r="P358">
        <v>40.772737200000002</v>
      </c>
      <c r="Q358">
        <v>-82.738286849999994</v>
      </c>
      <c r="R358" s="5" t="s">
        <v>879</v>
      </c>
      <c r="S358" s="5" t="s">
        <v>871</v>
      </c>
      <c r="T358" s="1">
        <v>45290</v>
      </c>
      <c r="U358"/>
      <c r="V358" s="1">
        <v>45519</v>
      </c>
      <c r="W358" t="s">
        <v>989</v>
      </c>
      <c r="X358" t="s">
        <v>79</v>
      </c>
      <c r="Y358" s="5" t="s">
        <v>60</v>
      </c>
      <c r="Z358" s="5" t="s">
        <v>98</v>
      </c>
      <c r="AA358" s="5">
        <v>643</v>
      </c>
      <c r="AB358" t="s">
        <v>62</v>
      </c>
      <c r="AC358"/>
      <c r="AD358" t="s">
        <v>64</v>
      </c>
      <c r="AE358" t="s">
        <v>64</v>
      </c>
      <c r="AF358" s="5">
        <v>2024</v>
      </c>
      <c r="AG358" s="1">
        <v>45127</v>
      </c>
      <c r="AH358" t="s">
        <v>63</v>
      </c>
      <c r="AI358"/>
      <c r="AJ358"/>
      <c r="AK358"/>
      <c r="AL358" s="1">
        <v>45499</v>
      </c>
      <c r="AM358" t="s">
        <v>65</v>
      </c>
      <c r="AN358"/>
      <c r="AO358"/>
      <c r="AP358" t="s">
        <v>64</v>
      </c>
      <c r="AQ358"/>
      <c r="AR358" s="5">
        <v>108033</v>
      </c>
      <c r="AU358"/>
      <c r="AV358"/>
      <c r="AW358"/>
      <c r="AX358"/>
      <c r="AY358"/>
      <c r="AZ358"/>
      <c r="BA358" s="6" t="str">
        <f t="shared" si="10"/>
        <v>X</v>
      </c>
      <c r="BB358" s="6">
        <f t="shared" si="11"/>
        <v>642</v>
      </c>
    </row>
    <row r="359" spans="1:54" s="5" customFormat="1" x14ac:dyDescent="0.25">
      <c r="A359" s="5" t="s">
        <v>980</v>
      </c>
      <c r="B359" s="5" t="s">
        <v>990</v>
      </c>
      <c r="C359" s="5">
        <v>3</v>
      </c>
      <c r="D359" s="5" t="s">
        <v>791</v>
      </c>
      <c r="F359" s="5" t="s">
        <v>53</v>
      </c>
      <c r="G359" s="5">
        <v>61</v>
      </c>
      <c r="H359" s="5" t="s">
        <v>54</v>
      </c>
      <c r="I359" s="5">
        <v>4.9599755200000004</v>
      </c>
      <c r="J359" s="5">
        <v>0</v>
      </c>
      <c r="K359">
        <v>94.241</v>
      </c>
      <c r="L359">
        <v>94.241</v>
      </c>
      <c r="M359" s="5">
        <v>1.06</v>
      </c>
      <c r="N359">
        <v>40.744607039999998</v>
      </c>
      <c r="O359">
        <v>-82.745826969999996</v>
      </c>
      <c r="P359">
        <v>40.749550820000003</v>
      </c>
      <c r="Q359">
        <v>-82.726744350000004</v>
      </c>
      <c r="R359" s="5" t="s">
        <v>864</v>
      </c>
      <c r="S359" s="5" t="s">
        <v>311</v>
      </c>
      <c r="T359" s="1">
        <v>45290</v>
      </c>
      <c r="U359"/>
      <c r="V359" s="1">
        <v>45519</v>
      </c>
      <c r="W359" t="s">
        <v>991</v>
      </c>
      <c r="X359" t="s">
        <v>59</v>
      </c>
      <c r="Y359" s="5" t="s">
        <v>68</v>
      </c>
      <c r="Z359" s="5" t="s">
        <v>98</v>
      </c>
      <c r="AA359" s="5">
        <v>643</v>
      </c>
      <c r="AB359" t="s">
        <v>69</v>
      </c>
      <c r="AC359"/>
      <c r="AD359"/>
      <c r="AE359"/>
      <c r="AF359" s="5">
        <v>2024</v>
      </c>
      <c r="AG359"/>
      <c r="AH359" t="s">
        <v>63</v>
      </c>
      <c r="AI359"/>
      <c r="AJ359"/>
      <c r="AK359"/>
      <c r="AL359" s="1">
        <v>2023</v>
      </c>
      <c r="AM359" t="s">
        <v>65</v>
      </c>
      <c r="AN359"/>
      <c r="AO359"/>
      <c r="AP359" t="s">
        <v>64</v>
      </c>
      <c r="AQ359"/>
      <c r="AR359" s="5">
        <v>108033</v>
      </c>
      <c r="AU359"/>
      <c r="AV359"/>
      <c r="AW359"/>
      <c r="AX359"/>
      <c r="AY359"/>
      <c r="AZ359"/>
      <c r="BA359" s="6" t="str">
        <f t="shared" si="10"/>
        <v>X</v>
      </c>
      <c r="BB359" s="6">
        <f t="shared" si="11"/>
        <v>642</v>
      </c>
    </row>
    <row r="360" spans="1:54" s="5" customFormat="1" x14ac:dyDescent="0.25">
      <c r="A360" s="5" t="s">
        <v>980</v>
      </c>
      <c r="B360" s="5" t="s">
        <v>990</v>
      </c>
      <c r="C360" s="5">
        <v>3</v>
      </c>
      <c r="D360" s="5" t="s">
        <v>791</v>
      </c>
      <c r="F360" s="5" t="s">
        <v>53</v>
      </c>
      <c r="G360" s="5">
        <v>61</v>
      </c>
      <c r="H360" s="5" t="s">
        <v>54</v>
      </c>
      <c r="I360" s="5">
        <v>4.9599755200000004</v>
      </c>
      <c r="J360" s="5">
        <v>0</v>
      </c>
      <c r="K360">
        <v>94.241</v>
      </c>
      <c r="L360">
        <v>94.241</v>
      </c>
      <c r="M360" s="5">
        <v>1.06</v>
      </c>
      <c r="N360">
        <v>40.744607039999998</v>
      </c>
      <c r="O360">
        <v>-82.745826969999996</v>
      </c>
      <c r="P360">
        <v>40.749550820000003</v>
      </c>
      <c r="Q360">
        <v>-82.726744350000004</v>
      </c>
      <c r="R360" s="5" t="s">
        <v>864</v>
      </c>
      <c r="S360" s="5" t="s">
        <v>311</v>
      </c>
      <c r="T360" s="1">
        <v>45290</v>
      </c>
      <c r="U360"/>
      <c r="V360" s="1">
        <v>45519</v>
      </c>
      <c r="W360" t="s">
        <v>992</v>
      </c>
      <c r="X360" t="s">
        <v>59</v>
      </c>
      <c r="Y360" s="5" t="s">
        <v>60</v>
      </c>
      <c r="Z360" s="5" t="s">
        <v>98</v>
      </c>
      <c r="AA360" s="5">
        <v>643</v>
      </c>
      <c r="AB360" t="s">
        <v>62</v>
      </c>
      <c r="AC360"/>
      <c r="AD360"/>
      <c r="AE360"/>
      <c r="AF360" s="5">
        <v>2024</v>
      </c>
      <c r="AG360"/>
      <c r="AH360" t="s">
        <v>63</v>
      </c>
      <c r="AI360"/>
      <c r="AJ360"/>
      <c r="AK360"/>
      <c r="AL360" s="1">
        <v>2023</v>
      </c>
      <c r="AM360" t="s">
        <v>65</v>
      </c>
      <c r="AN360"/>
      <c r="AO360"/>
      <c r="AP360" t="s">
        <v>64</v>
      </c>
      <c r="AQ360"/>
      <c r="AR360" s="5">
        <v>108033</v>
      </c>
      <c r="AU360"/>
      <c r="AV360"/>
      <c r="AW360"/>
      <c r="AX360"/>
      <c r="AY360"/>
      <c r="AZ360"/>
      <c r="BA360" s="6" t="str">
        <f t="shared" si="10"/>
        <v>X</v>
      </c>
      <c r="BB360" s="6">
        <f t="shared" si="11"/>
        <v>642</v>
      </c>
    </row>
    <row r="361" spans="1:54" s="5" customFormat="1" x14ac:dyDescent="0.25">
      <c r="A361" s="5" t="s">
        <v>980</v>
      </c>
      <c r="B361" s="5" t="s">
        <v>1024</v>
      </c>
      <c r="C361" s="5">
        <v>3</v>
      </c>
      <c r="D361" s="5" t="s">
        <v>791</v>
      </c>
      <c r="F361" s="5" t="s">
        <v>53</v>
      </c>
      <c r="G361" s="5">
        <v>61</v>
      </c>
      <c r="H361" s="5" t="s">
        <v>54</v>
      </c>
      <c r="I361" s="5">
        <v>8.7405454999999996</v>
      </c>
      <c r="J361" s="5">
        <v>2.9710399999999999E-3</v>
      </c>
      <c r="K361">
        <v>45.138971040000001</v>
      </c>
      <c r="L361">
        <v>45.138971040000001</v>
      </c>
      <c r="M361" s="5">
        <v>3.28</v>
      </c>
      <c r="N361">
        <v>40.795329500000001</v>
      </c>
      <c r="O361">
        <v>-82.735811569999996</v>
      </c>
      <c r="P361">
        <v>40.836372269999998</v>
      </c>
      <c r="Q361">
        <v>-82.725059220000006</v>
      </c>
      <c r="R361" s="5" t="s">
        <v>871</v>
      </c>
      <c r="S361" s="5" t="s">
        <v>311</v>
      </c>
      <c r="T361" s="1">
        <v>45290</v>
      </c>
      <c r="U361"/>
      <c r="V361" s="1">
        <v>45531</v>
      </c>
      <c r="W361" t="s">
        <v>1025</v>
      </c>
      <c r="X361" t="s">
        <v>59</v>
      </c>
      <c r="Y361" s="5" t="s">
        <v>68</v>
      </c>
      <c r="Z361" s="5" t="s">
        <v>98</v>
      </c>
      <c r="AA361" s="5">
        <v>643</v>
      </c>
      <c r="AB361" t="s">
        <v>69</v>
      </c>
      <c r="AC361"/>
      <c r="AD361"/>
      <c r="AE361"/>
      <c r="AF361" s="5">
        <v>2024</v>
      </c>
      <c r="AG361"/>
      <c r="AH361" t="s">
        <v>63</v>
      </c>
      <c r="AI361"/>
      <c r="AJ361"/>
      <c r="AK361"/>
      <c r="AL361" s="1">
        <v>2023</v>
      </c>
      <c r="AM361" t="s">
        <v>65</v>
      </c>
      <c r="AN361"/>
      <c r="AO361"/>
      <c r="AP361" t="s">
        <v>64</v>
      </c>
      <c r="AQ361"/>
      <c r="AR361" s="5">
        <v>108033</v>
      </c>
      <c r="AU361"/>
      <c r="AV361"/>
      <c r="AW361"/>
      <c r="AX361"/>
      <c r="AY361"/>
      <c r="AZ361"/>
      <c r="BA361" s="6" t="str">
        <f t="shared" si="10"/>
        <v>X</v>
      </c>
      <c r="BB361" s="6">
        <f t="shared" si="11"/>
        <v>642</v>
      </c>
    </row>
    <row r="362" spans="1:54" s="5" customFormat="1" x14ac:dyDescent="0.25">
      <c r="A362" s="5" t="s">
        <v>980</v>
      </c>
      <c r="B362" s="5" t="s">
        <v>1024</v>
      </c>
      <c r="C362" s="5">
        <v>3</v>
      </c>
      <c r="D362" s="5" t="s">
        <v>791</v>
      </c>
      <c r="F362" s="5" t="s">
        <v>53</v>
      </c>
      <c r="G362" s="5">
        <v>61</v>
      </c>
      <c r="H362" s="5" t="s">
        <v>54</v>
      </c>
      <c r="I362" s="5">
        <v>8.7405454999999996</v>
      </c>
      <c r="J362" s="5">
        <v>3.0115400000000001E-3</v>
      </c>
      <c r="K362">
        <v>45.139011539999998</v>
      </c>
      <c r="L362">
        <v>45.139011539999998</v>
      </c>
      <c r="M362" s="5">
        <v>3.28</v>
      </c>
      <c r="N362">
        <v>40.795329500000001</v>
      </c>
      <c r="O362">
        <v>-82.735811569999996</v>
      </c>
      <c r="P362">
        <v>40.83637349</v>
      </c>
      <c r="Q362">
        <v>-82.725058410000003</v>
      </c>
      <c r="R362" s="5" t="s">
        <v>871</v>
      </c>
      <c r="S362" s="5" t="s">
        <v>311</v>
      </c>
      <c r="T362" s="1">
        <v>45290</v>
      </c>
      <c r="U362"/>
      <c r="V362" s="1">
        <v>45531</v>
      </c>
      <c r="W362" t="s">
        <v>1026</v>
      </c>
      <c r="X362" t="s">
        <v>59</v>
      </c>
      <c r="Y362" s="5" t="s">
        <v>60</v>
      </c>
      <c r="Z362" s="5" t="s">
        <v>98</v>
      </c>
      <c r="AA362" s="5">
        <v>643</v>
      </c>
      <c r="AB362" t="s">
        <v>62</v>
      </c>
      <c r="AC362"/>
      <c r="AD362"/>
      <c r="AE362"/>
      <c r="AF362" s="5">
        <v>2024</v>
      </c>
      <c r="AG362"/>
      <c r="AH362" t="s">
        <v>63</v>
      </c>
      <c r="AI362"/>
      <c r="AJ362"/>
      <c r="AK362"/>
      <c r="AL362" s="1">
        <v>2023</v>
      </c>
      <c r="AM362" t="s">
        <v>65</v>
      </c>
      <c r="AN362"/>
      <c r="AO362"/>
      <c r="AP362" t="s">
        <v>64</v>
      </c>
      <c r="AQ362"/>
      <c r="AR362" s="5">
        <v>108033</v>
      </c>
      <c r="AU362"/>
      <c r="AV362"/>
      <c r="AW362"/>
      <c r="AX362"/>
      <c r="AY362"/>
      <c r="AZ362"/>
      <c r="BA362" s="6" t="str">
        <f t="shared" si="10"/>
        <v>X</v>
      </c>
      <c r="BB362" s="6">
        <f t="shared" si="11"/>
        <v>642</v>
      </c>
    </row>
    <row r="363" spans="1:54" s="5" customFormat="1" x14ac:dyDescent="0.25">
      <c r="A363" s="5" t="s">
        <v>980</v>
      </c>
      <c r="B363" s="5" t="s">
        <v>1027</v>
      </c>
      <c r="C363" s="5">
        <v>3</v>
      </c>
      <c r="D363" s="5" t="s">
        <v>791</v>
      </c>
      <c r="F363" s="5" t="s">
        <v>53</v>
      </c>
      <c r="G363" s="5">
        <v>61</v>
      </c>
      <c r="H363" s="5" t="s">
        <v>77</v>
      </c>
      <c r="I363" s="5">
        <v>8.7444000000000006</v>
      </c>
      <c r="J363" s="5">
        <v>3.0969299999999999E-3</v>
      </c>
      <c r="K363">
        <v>45.139096930000001</v>
      </c>
      <c r="L363">
        <v>45.139096930000001</v>
      </c>
      <c r="M363" s="5">
        <v>3.28</v>
      </c>
      <c r="N363">
        <v>40.79538702</v>
      </c>
      <c r="O363">
        <v>-82.735814840000003</v>
      </c>
      <c r="P363">
        <v>40.836374210000002</v>
      </c>
      <c r="Q363">
        <v>-82.725056769999995</v>
      </c>
      <c r="R363" s="5" t="s">
        <v>871</v>
      </c>
      <c r="S363" s="5" t="s">
        <v>311</v>
      </c>
      <c r="T363" s="1">
        <v>45290</v>
      </c>
      <c r="U363"/>
      <c r="V363" s="1">
        <v>45531</v>
      </c>
      <c r="W363" t="s">
        <v>1028</v>
      </c>
      <c r="X363" t="s">
        <v>79</v>
      </c>
      <c r="Y363" s="5" t="s">
        <v>60</v>
      </c>
      <c r="Z363" s="5" t="s">
        <v>98</v>
      </c>
      <c r="AA363" s="5">
        <v>643</v>
      </c>
      <c r="AB363" t="s">
        <v>62</v>
      </c>
      <c r="AC363"/>
      <c r="AD363" t="s">
        <v>64</v>
      </c>
      <c r="AE363" t="s">
        <v>64</v>
      </c>
      <c r="AF363" s="5">
        <v>2024</v>
      </c>
      <c r="AG363" s="1">
        <v>45112</v>
      </c>
      <c r="AH363" t="s">
        <v>63</v>
      </c>
      <c r="AI363"/>
      <c r="AJ363"/>
      <c r="AK363"/>
      <c r="AL363" s="1">
        <v>45498</v>
      </c>
      <c r="AM363" t="s">
        <v>65</v>
      </c>
      <c r="AN363"/>
      <c r="AO363"/>
      <c r="AP363" t="s">
        <v>64</v>
      </c>
      <c r="AQ363"/>
      <c r="AR363" s="5">
        <v>108033</v>
      </c>
      <c r="AU363"/>
      <c r="AV363"/>
      <c r="AW363"/>
      <c r="AX363"/>
      <c r="AY363"/>
      <c r="AZ363"/>
      <c r="BA363" s="6" t="str">
        <f t="shared" si="10"/>
        <v>X</v>
      </c>
      <c r="BB363" s="6">
        <f t="shared" si="11"/>
        <v>642</v>
      </c>
    </row>
    <row r="364" spans="1:54" s="5" customFormat="1" x14ac:dyDescent="0.25">
      <c r="A364" s="5" t="s">
        <v>980</v>
      </c>
      <c r="B364" s="5" t="s">
        <v>981</v>
      </c>
      <c r="C364" s="5">
        <v>3</v>
      </c>
      <c r="D364" s="5" t="s">
        <v>791</v>
      </c>
      <c r="F364" s="5" t="s">
        <v>53</v>
      </c>
      <c r="G364" s="5">
        <v>61</v>
      </c>
      <c r="H364" s="5" t="s">
        <v>54</v>
      </c>
      <c r="I364" s="5">
        <v>0</v>
      </c>
      <c r="J364" s="5">
        <v>0.56669999999999998</v>
      </c>
      <c r="K364">
        <v>33.679699999999997</v>
      </c>
      <c r="L364">
        <v>33.679699999999997</v>
      </c>
      <c r="M364" s="5">
        <v>0.56599999999999995</v>
      </c>
      <c r="N364">
        <v>40.712540709999999</v>
      </c>
      <c r="O364">
        <v>-82.813403500000007</v>
      </c>
      <c r="P364">
        <v>40.720093589999998</v>
      </c>
      <c r="Q364">
        <v>-82.809202929999998</v>
      </c>
      <c r="R364" s="5" t="s">
        <v>878</v>
      </c>
      <c r="S364" s="5" t="s">
        <v>879</v>
      </c>
      <c r="T364" s="1">
        <v>45290</v>
      </c>
      <c r="U364"/>
      <c r="V364" s="1">
        <v>45755</v>
      </c>
      <c r="W364" t="s">
        <v>982</v>
      </c>
      <c r="X364" t="s">
        <v>59</v>
      </c>
      <c r="Y364" s="5" t="s">
        <v>60</v>
      </c>
      <c r="Z364" s="5" t="s">
        <v>61</v>
      </c>
      <c r="AA364" s="5">
        <v>642</v>
      </c>
      <c r="AB364" t="s">
        <v>62</v>
      </c>
      <c r="AC364"/>
      <c r="AD364"/>
      <c r="AE364"/>
      <c r="AF364" s="5">
        <v>2025</v>
      </c>
      <c r="AG364"/>
      <c r="AH364" t="s">
        <v>63</v>
      </c>
      <c r="AI364"/>
      <c r="AJ364"/>
      <c r="AK364"/>
      <c r="AL364"/>
      <c r="AM364" t="s">
        <v>65</v>
      </c>
      <c r="AN364"/>
      <c r="AO364"/>
      <c r="AP364" t="s">
        <v>64</v>
      </c>
      <c r="AQ364"/>
      <c r="AS364" s="5">
        <v>119425</v>
      </c>
      <c r="AT364" s="5">
        <v>119425</v>
      </c>
      <c r="AU364"/>
      <c r="AV364"/>
      <c r="AW364"/>
      <c r="AX364"/>
      <c r="AY364"/>
      <c r="AZ364"/>
      <c r="BA364" s="6" t="str">
        <f t="shared" si="10"/>
        <v>X</v>
      </c>
      <c r="BB364" s="6">
        <f t="shared" si="11"/>
        <v>643</v>
      </c>
    </row>
    <row r="365" spans="1:54" s="5" customFormat="1" x14ac:dyDescent="0.25">
      <c r="A365" s="5" t="s">
        <v>980</v>
      </c>
      <c r="B365" s="5" t="s">
        <v>981</v>
      </c>
      <c r="C365" s="5">
        <v>3</v>
      </c>
      <c r="D365" s="5" t="s">
        <v>791</v>
      </c>
      <c r="F365" s="5" t="s">
        <v>53</v>
      </c>
      <c r="G365" s="5">
        <v>61</v>
      </c>
      <c r="H365" s="5" t="s">
        <v>54</v>
      </c>
      <c r="I365" s="5">
        <v>0</v>
      </c>
      <c r="J365" s="5">
        <v>0.56669999999999998</v>
      </c>
      <c r="K365">
        <v>33.679699999999997</v>
      </c>
      <c r="L365">
        <v>33.679699999999997</v>
      </c>
      <c r="M365" s="5">
        <v>0.56599999999999995</v>
      </c>
      <c r="N365">
        <v>40.712540709999999</v>
      </c>
      <c r="O365">
        <v>-82.813403500000007</v>
      </c>
      <c r="P365">
        <v>40.720093589999998</v>
      </c>
      <c r="Q365">
        <v>-82.809202929999998</v>
      </c>
      <c r="R365" s="5" t="s">
        <v>878</v>
      </c>
      <c r="S365" s="5" t="s">
        <v>879</v>
      </c>
      <c r="T365" s="1">
        <v>45290</v>
      </c>
      <c r="U365"/>
      <c r="V365" s="1">
        <v>45755</v>
      </c>
      <c r="W365" t="s">
        <v>983</v>
      </c>
      <c r="X365" t="s">
        <v>59</v>
      </c>
      <c r="Y365" s="5" t="s">
        <v>68</v>
      </c>
      <c r="Z365" s="5" t="s">
        <v>61</v>
      </c>
      <c r="AA365" s="5">
        <v>642</v>
      </c>
      <c r="AB365" t="s">
        <v>69</v>
      </c>
      <c r="AC365"/>
      <c r="AD365"/>
      <c r="AE365"/>
      <c r="AF365" s="5">
        <v>2025</v>
      </c>
      <c r="AG365"/>
      <c r="AH365" t="s">
        <v>63</v>
      </c>
      <c r="AI365"/>
      <c r="AJ365"/>
      <c r="AK365"/>
      <c r="AL365"/>
      <c r="AM365" t="s">
        <v>65</v>
      </c>
      <c r="AN365"/>
      <c r="AO365"/>
      <c r="AP365" t="s">
        <v>64</v>
      </c>
      <c r="AQ365"/>
      <c r="AS365" s="5">
        <v>119425</v>
      </c>
      <c r="AT365" s="5">
        <v>119425</v>
      </c>
      <c r="AU365"/>
      <c r="AV365"/>
      <c r="AW365"/>
      <c r="AX365"/>
      <c r="AY365"/>
      <c r="AZ365"/>
      <c r="BA365" s="6" t="str">
        <f t="shared" si="10"/>
        <v>X</v>
      </c>
      <c r="BB365" s="6">
        <f t="shared" si="11"/>
        <v>643</v>
      </c>
    </row>
    <row r="366" spans="1:54" s="5" customFormat="1" x14ac:dyDescent="0.25">
      <c r="A366" s="5" t="s">
        <v>980</v>
      </c>
      <c r="B366" s="5" t="s">
        <v>981</v>
      </c>
      <c r="C366" s="5">
        <v>3</v>
      </c>
      <c r="D366" s="5" t="s">
        <v>791</v>
      </c>
      <c r="F366" s="5" t="s">
        <v>53</v>
      </c>
      <c r="G366" s="5">
        <v>61</v>
      </c>
      <c r="H366" s="5" t="s">
        <v>54</v>
      </c>
      <c r="I366" s="5">
        <v>0</v>
      </c>
      <c r="J366" s="5">
        <v>0.56669999999999998</v>
      </c>
      <c r="K366">
        <v>33.679699999999997</v>
      </c>
      <c r="L366">
        <v>33.679699999999997</v>
      </c>
      <c r="M366" s="5">
        <v>0.56599999999999995</v>
      </c>
      <c r="N366">
        <v>40.712540709999999</v>
      </c>
      <c r="O366">
        <v>-82.813403500000007</v>
      </c>
      <c r="P366">
        <v>40.720093589999998</v>
      </c>
      <c r="Q366">
        <v>-82.809202929999998</v>
      </c>
      <c r="R366" s="5" t="s">
        <v>878</v>
      </c>
      <c r="S366" s="5" t="s">
        <v>879</v>
      </c>
      <c r="T366" s="1">
        <v>45290</v>
      </c>
      <c r="U366"/>
      <c r="V366" s="1">
        <v>45755</v>
      </c>
      <c r="W366" t="s">
        <v>984</v>
      </c>
      <c r="X366" t="s">
        <v>59</v>
      </c>
      <c r="Y366" s="5" t="s">
        <v>60</v>
      </c>
      <c r="Z366" s="5" t="s">
        <v>61</v>
      </c>
      <c r="AA366" s="5">
        <v>642</v>
      </c>
      <c r="AB366" t="s">
        <v>62</v>
      </c>
      <c r="AC366"/>
      <c r="AD366"/>
      <c r="AE366"/>
      <c r="AF366" s="5">
        <v>2025</v>
      </c>
      <c r="AG366"/>
      <c r="AH366" t="s">
        <v>63</v>
      </c>
      <c r="AI366"/>
      <c r="AJ366"/>
      <c r="AK366"/>
      <c r="AL366"/>
      <c r="AM366" t="s">
        <v>65</v>
      </c>
      <c r="AN366"/>
      <c r="AO366"/>
      <c r="AP366" t="s">
        <v>64</v>
      </c>
      <c r="AQ366"/>
      <c r="AS366" s="5">
        <v>119425</v>
      </c>
      <c r="AT366" s="5">
        <v>119425</v>
      </c>
      <c r="AU366"/>
      <c r="AV366"/>
      <c r="AW366"/>
      <c r="AX366"/>
      <c r="AY366"/>
      <c r="AZ366"/>
      <c r="BA366" s="6" t="str">
        <f t="shared" si="10"/>
        <v>X</v>
      </c>
      <c r="BB366" s="6">
        <f t="shared" si="11"/>
        <v>643</v>
      </c>
    </row>
    <row r="367" spans="1:54" s="5" customFormat="1" x14ac:dyDescent="0.25">
      <c r="A367" s="5" t="s">
        <v>980</v>
      </c>
      <c r="B367" s="5" t="s">
        <v>993</v>
      </c>
      <c r="C367" s="5">
        <v>3</v>
      </c>
      <c r="D367" s="5" t="s">
        <v>791</v>
      </c>
      <c r="F367" s="5" t="s">
        <v>53</v>
      </c>
      <c r="G367" s="5">
        <v>61</v>
      </c>
      <c r="H367" s="5" t="s">
        <v>77</v>
      </c>
      <c r="I367" s="5">
        <v>7.0703059899999996</v>
      </c>
      <c r="J367" s="5">
        <v>7.56082257</v>
      </c>
      <c r="K367">
        <v>40.673822569999999</v>
      </c>
      <c r="L367">
        <v>40.673822569999999</v>
      </c>
      <c r="M367" s="5">
        <v>0.49</v>
      </c>
      <c r="N367">
        <v>40.772731630000003</v>
      </c>
      <c r="O367">
        <v>-82.738280590000002</v>
      </c>
      <c r="P367">
        <v>40.77983098</v>
      </c>
      <c r="Q367">
        <v>-82.738212790000006</v>
      </c>
      <c r="R367" s="5" t="s">
        <v>871</v>
      </c>
      <c r="S367" s="5" t="s">
        <v>994</v>
      </c>
      <c r="T367" s="1">
        <v>45290</v>
      </c>
      <c r="U367"/>
      <c r="V367" s="1">
        <v>45755</v>
      </c>
      <c r="W367" t="s">
        <v>995</v>
      </c>
      <c r="X367" t="s">
        <v>79</v>
      </c>
      <c r="Y367" s="5" t="s">
        <v>60</v>
      </c>
      <c r="Z367" s="5" t="s">
        <v>61</v>
      </c>
      <c r="AA367" s="5">
        <v>642</v>
      </c>
      <c r="AB367" t="s">
        <v>62</v>
      </c>
      <c r="AC367"/>
      <c r="AD367" t="s">
        <v>64</v>
      </c>
      <c r="AE367" t="s">
        <v>64</v>
      </c>
      <c r="AF367" s="5">
        <v>2025</v>
      </c>
      <c r="AG367"/>
      <c r="AH367" t="s">
        <v>63</v>
      </c>
      <c r="AI367"/>
      <c r="AJ367"/>
      <c r="AK367"/>
      <c r="AL367"/>
      <c r="AM367" t="s">
        <v>65</v>
      </c>
      <c r="AN367"/>
      <c r="AO367"/>
      <c r="AP367" t="s">
        <v>64</v>
      </c>
      <c r="AQ367"/>
      <c r="AS367" s="5">
        <v>119425</v>
      </c>
      <c r="AT367" s="5">
        <v>119425</v>
      </c>
      <c r="AU367"/>
      <c r="AV367"/>
      <c r="AW367"/>
      <c r="AX367"/>
      <c r="AY367"/>
      <c r="AZ367"/>
      <c r="BA367" s="6" t="str">
        <f t="shared" si="10"/>
        <v>X</v>
      </c>
      <c r="BB367" s="6">
        <f t="shared" si="11"/>
        <v>643</v>
      </c>
    </row>
    <row r="368" spans="1:54" s="5" customFormat="1" x14ac:dyDescent="0.25">
      <c r="A368" s="5" t="s">
        <v>980</v>
      </c>
      <c r="B368" s="5" t="s">
        <v>996</v>
      </c>
      <c r="C368" s="5">
        <v>3</v>
      </c>
      <c r="D368" s="5" t="s">
        <v>791</v>
      </c>
      <c r="E368" s="5" t="s">
        <v>997</v>
      </c>
      <c r="F368" s="5" t="s">
        <v>53</v>
      </c>
      <c r="G368" s="5">
        <v>61</v>
      </c>
      <c r="H368" s="5" t="s">
        <v>54</v>
      </c>
      <c r="I368" s="5">
        <v>7.0705675399999999</v>
      </c>
      <c r="J368" s="5">
        <v>7.5605417900000003</v>
      </c>
      <c r="K368">
        <v>40.673541790000002</v>
      </c>
      <c r="L368">
        <v>40.673541790000002</v>
      </c>
      <c r="M368" s="5">
        <v>0.49</v>
      </c>
      <c r="N368">
        <v>40.772735060000002</v>
      </c>
      <c r="O368">
        <v>-82.738285250000004</v>
      </c>
      <c r="P368">
        <v>40.779826900000003</v>
      </c>
      <c r="Q368">
        <v>-82.738211989999996</v>
      </c>
      <c r="R368" s="5" t="s">
        <v>871</v>
      </c>
      <c r="S368" s="5" t="s">
        <v>994</v>
      </c>
      <c r="T368" s="1">
        <v>45290</v>
      </c>
      <c r="U368"/>
      <c r="V368" s="1">
        <v>45755</v>
      </c>
      <c r="W368" t="s">
        <v>998</v>
      </c>
      <c r="X368" t="s">
        <v>59</v>
      </c>
      <c r="Y368" s="5" t="s">
        <v>60</v>
      </c>
      <c r="Z368" s="5" t="s">
        <v>61</v>
      </c>
      <c r="AA368" s="5">
        <v>642</v>
      </c>
      <c r="AB368" t="s">
        <v>62</v>
      </c>
      <c r="AC368"/>
      <c r="AD368"/>
      <c r="AE368"/>
      <c r="AF368" s="5">
        <v>2025</v>
      </c>
      <c r="AG368"/>
      <c r="AH368" t="s">
        <v>63</v>
      </c>
      <c r="AI368"/>
      <c r="AJ368"/>
      <c r="AK368"/>
      <c r="AL368"/>
      <c r="AM368" t="s">
        <v>65</v>
      </c>
      <c r="AN368"/>
      <c r="AO368"/>
      <c r="AP368" t="s">
        <v>64</v>
      </c>
      <c r="AQ368"/>
      <c r="AS368" s="5">
        <v>119425</v>
      </c>
      <c r="AT368" s="5">
        <v>119425</v>
      </c>
      <c r="AU368"/>
      <c r="AV368"/>
      <c r="AW368"/>
      <c r="AX368"/>
      <c r="AY368"/>
      <c r="AZ368"/>
      <c r="BA368" s="6" t="str">
        <f t="shared" si="10"/>
        <v>X</v>
      </c>
      <c r="BB368" s="6">
        <f t="shared" si="11"/>
        <v>643</v>
      </c>
    </row>
    <row r="369" spans="1:54" s="5" customFormat="1" x14ac:dyDescent="0.25">
      <c r="A369" s="5" t="s">
        <v>980</v>
      </c>
      <c r="B369" s="5" t="s">
        <v>996</v>
      </c>
      <c r="C369" s="5">
        <v>3</v>
      </c>
      <c r="D369" s="5" t="s">
        <v>791</v>
      </c>
      <c r="E369" s="5" t="s">
        <v>997</v>
      </c>
      <c r="F369" s="5" t="s">
        <v>53</v>
      </c>
      <c r="G369" s="5">
        <v>61</v>
      </c>
      <c r="H369" s="5" t="s">
        <v>54</v>
      </c>
      <c r="I369" s="5">
        <v>7.0705675399999999</v>
      </c>
      <c r="J369" s="5">
        <v>7.5605417900000003</v>
      </c>
      <c r="K369">
        <v>40.673541790000002</v>
      </c>
      <c r="L369">
        <v>40.673541790000002</v>
      </c>
      <c r="M369" s="5">
        <v>0.49</v>
      </c>
      <c r="N369">
        <v>40.772735060000002</v>
      </c>
      <c r="O369">
        <v>-82.738285250000004</v>
      </c>
      <c r="P369">
        <v>40.779826900000003</v>
      </c>
      <c r="Q369">
        <v>-82.738211989999996</v>
      </c>
      <c r="R369" s="5" t="s">
        <v>871</v>
      </c>
      <c r="S369" s="5" t="s">
        <v>994</v>
      </c>
      <c r="T369" s="1">
        <v>45290</v>
      </c>
      <c r="U369"/>
      <c r="V369" s="1">
        <v>45755</v>
      </c>
      <c r="W369" t="s">
        <v>999</v>
      </c>
      <c r="X369" t="s">
        <v>59</v>
      </c>
      <c r="Y369" s="5" t="s">
        <v>68</v>
      </c>
      <c r="Z369" s="5" t="s">
        <v>61</v>
      </c>
      <c r="AA369" s="5">
        <v>642</v>
      </c>
      <c r="AB369" t="s">
        <v>69</v>
      </c>
      <c r="AC369"/>
      <c r="AD369"/>
      <c r="AE369"/>
      <c r="AF369" s="5">
        <v>2025</v>
      </c>
      <c r="AG369"/>
      <c r="AH369" t="s">
        <v>63</v>
      </c>
      <c r="AI369"/>
      <c r="AJ369"/>
      <c r="AK369"/>
      <c r="AL369"/>
      <c r="AM369" t="s">
        <v>65</v>
      </c>
      <c r="AN369"/>
      <c r="AO369"/>
      <c r="AP369" t="s">
        <v>64</v>
      </c>
      <c r="AQ369"/>
      <c r="AS369" s="5">
        <v>119425</v>
      </c>
      <c r="AT369" s="5">
        <v>119425</v>
      </c>
      <c r="AU369"/>
      <c r="AV369"/>
      <c r="AW369"/>
      <c r="AX369"/>
      <c r="AY369"/>
      <c r="AZ369"/>
      <c r="BA369" s="6" t="str">
        <f t="shared" si="10"/>
        <v>X</v>
      </c>
      <c r="BB369" s="6">
        <f t="shared" si="11"/>
        <v>643</v>
      </c>
    </row>
    <row r="370" spans="1:54" s="5" customFormat="1" x14ac:dyDescent="0.25">
      <c r="A370" s="5" t="s">
        <v>980</v>
      </c>
      <c r="B370" s="5" t="s">
        <v>1000</v>
      </c>
      <c r="C370" s="5">
        <v>3</v>
      </c>
      <c r="D370" s="5" t="s">
        <v>791</v>
      </c>
      <c r="E370" s="5" t="s">
        <v>997</v>
      </c>
      <c r="F370" s="5" t="s">
        <v>53</v>
      </c>
      <c r="G370" s="5">
        <v>61</v>
      </c>
      <c r="H370" s="5" t="s">
        <v>54</v>
      </c>
      <c r="I370" s="5">
        <v>7.5605417900000003</v>
      </c>
      <c r="J370" s="5">
        <v>8.1205284899999999</v>
      </c>
      <c r="K370">
        <v>41.233528489999998</v>
      </c>
      <c r="L370">
        <v>41.233528489999998</v>
      </c>
      <c r="M370" s="5">
        <v>0.56000000000000005</v>
      </c>
      <c r="N370">
        <v>40.779826900000003</v>
      </c>
      <c r="O370">
        <v>-82.738211989999996</v>
      </c>
      <c r="P370">
        <v>40.787936170000002</v>
      </c>
      <c r="Q370">
        <v>-82.738013719999998</v>
      </c>
      <c r="R370" s="5" t="s">
        <v>994</v>
      </c>
      <c r="S370" s="5" t="s">
        <v>1001</v>
      </c>
      <c r="T370" s="1">
        <v>45290</v>
      </c>
      <c r="U370"/>
      <c r="V370" s="1">
        <v>45755</v>
      </c>
      <c r="W370" t="s">
        <v>1002</v>
      </c>
      <c r="X370" t="s">
        <v>79</v>
      </c>
      <c r="Y370" s="5" t="s">
        <v>146</v>
      </c>
      <c r="Z370" s="5" t="s">
        <v>61</v>
      </c>
      <c r="AA370" s="5">
        <v>642</v>
      </c>
      <c r="AB370" t="s">
        <v>62</v>
      </c>
      <c r="AC370"/>
      <c r="AD370"/>
      <c r="AE370"/>
      <c r="AF370" s="5">
        <v>2025</v>
      </c>
      <c r="AG370"/>
      <c r="AH370" t="s">
        <v>63</v>
      </c>
      <c r="AI370"/>
      <c r="AJ370"/>
      <c r="AK370"/>
      <c r="AL370"/>
      <c r="AM370" t="s">
        <v>65</v>
      </c>
      <c r="AN370"/>
      <c r="AO370"/>
      <c r="AP370" t="s">
        <v>64</v>
      </c>
      <c r="AQ370"/>
      <c r="AS370" s="5">
        <v>119425</v>
      </c>
      <c r="AT370" s="5">
        <v>119425</v>
      </c>
      <c r="AU370"/>
      <c r="AV370"/>
      <c r="AW370"/>
      <c r="AX370"/>
      <c r="AY370"/>
      <c r="AZ370"/>
      <c r="BA370" s="6" t="str">
        <f t="shared" si="10"/>
        <v>X</v>
      </c>
      <c r="BB370" s="6">
        <f t="shared" si="11"/>
        <v>643</v>
      </c>
    </row>
    <row r="371" spans="1:54" s="5" customFormat="1" x14ac:dyDescent="0.25">
      <c r="A371" s="5" t="s">
        <v>980</v>
      </c>
      <c r="B371" s="5" t="s">
        <v>1000</v>
      </c>
      <c r="C371" s="5">
        <v>3</v>
      </c>
      <c r="D371" s="5" t="s">
        <v>791</v>
      </c>
      <c r="E371" s="5" t="s">
        <v>997</v>
      </c>
      <c r="F371" s="5" t="s">
        <v>53</v>
      </c>
      <c r="G371" s="5">
        <v>61</v>
      </c>
      <c r="H371" s="5" t="s">
        <v>54</v>
      </c>
      <c r="I371" s="5">
        <v>7.5605417900000003</v>
      </c>
      <c r="J371" s="5">
        <v>8.1205284899999999</v>
      </c>
      <c r="K371">
        <v>41.233528489999998</v>
      </c>
      <c r="L371">
        <v>41.233528489999998</v>
      </c>
      <c r="M371" s="5">
        <v>0.56000000000000005</v>
      </c>
      <c r="N371">
        <v>40.779826900000003</v>
      </c>
      <c r="O371">
        <v>-82.738211989999996</v>
      </c>
      <c r="P371">
        <v>40.787936170000002</v>
      </c>
      <c r="Q371">
        <v>-82.738013719999998</v>
      </c>
      <c r="R371" s="5" t="s">
        <v>994</v>
      </c>
      <c r="S371" s="5" t="s">
        <v>1001</v>
      </c>
      <c r="T371" s="1">
        <v>45290</v>
      </c>
      <c r="U371"/>
      <c r="V371" s="1">
        <v>45755</v>
      </c>
      <c r="W371" t="s">
        <v>1003</v>
      </c>
      <c r="X371" t="s">
        <v>79</v>
      </c>
      <c r="Y371" s="5" t="s">
        <v>68</v>
      </c>
      <c r="Z371" s="5" t="s">
        <v>61</v>
      </c>
      <c r="AA371" s="5">
        <v>642</v>
      </c>
      <c r="AB371" t="s">
        <v>62</v>
      </c>
      <c r="AC371"/>
      <c r="AD371"/>
      <c r="AE371"/>
      <c r="AF371" s="5">
        <v>2025</v>
      </c>
      <c r="AG371"/>
      <c r="AH371" t="s">
        <v>63</v>
      </c>
      <c r="AI371"/>
      <c r="AJ371"/>
      <c r="AK371"/>
      <c r="AL371"/>
      <c r="AM371" t="s">
        <v>65</v>
      </c>
      <c r="AN371"/>
      <c r="AO371"/>
      <c r="AP371" t="s">
        <v>64</v>
      </c>
      <c r="AQ371"/>
      <c r="AS371" s="5">
        <v>119425</v>
      </c>
      <c r="AT371" s="5">
        <v>119425</v>
      </c>
      <c r="AU371"/>
      <c r="AV371"/>
      <c r="AW371"/>
      <c r="AX371"/>
      <c r="AY371"/>
      <c r="AZ371"/>
      <c r="BA371" s="6" t="str">
        <f t="shared" si="10"/>
        <v>X</v>
      </c>
      <c r="BB371" s="6">
        <f t="shared" si="11"/>
        <v>643</v>
      </c>
    </row>
    <row r="372" spans="1:54" s="5" customFormat="1" x14ac:dyDescent="0.25">
      <c r="A372" s="5" t="s">
        <v>980</v>
      </c>
      <c r="B372" s="5" t="s">
        <v>1000</v>
      </c>
      <c r="C372" s="5">
        <v>3</v>
      </c>
      <c r="D372" s="5" t="s">
        <v>791</v>
      </c>
      <c r="E372" s="5" t="s">
        <v>997</v>
      </c>
      <c r="F372" s="5" t="s">
        <v>53</v>
      </c>
      <c r="G372" s="5">
        <v>61</v>
      </c>
      <c r="H372" s="5" t="s">
        <v>77</v>
      </c>
      <c r="I372" s="5">
        <v>7.5608735400000002</v>
      </c>
      <c r="J372" s="5">
        <v>8.1205251100000009</v>
      </c>
      <c r="K372">
        <v>41.233525110000002</v>
      </c>
      <c r="L372">
        <v>41.233525110000002</v>
      </c>
      <c r="M372" s="5">
        <v>0.56000000000000005</v>
      </c>
      <c r="N372">
        <v>40.779831780000002</v>
      </c>
      <c r="O372">
        <v>-82.738218130000007</v>
      </c>
      <c r="P372">
        <v>40.787936139999999</v>
      </c>
      <c r="Q372">
        <v>-82.738014280000002</v>
      </c>
      <c r="R372" s="5" t="s">
        <v>994</v>
      </c>
      <c r="S372" s="5" t="s">
        <v>1001</v>
      </c>
      <c r="T372" s="1">
        <v>45290</v>
      </c>
      <c r="U372"/>
      <c r="V372" s="1">
        <v>45755</v>
      </c>
      <c r="W372" t="s">
        <v>1004</v>
      </c>
      <c r="X372" t="s">
        <v>79</v>
      </c>
      <c r="Y372" s="5" t="s">
        <v>60</v>
      </c>
      <c r="Z372" s="5" t="s">
        <v>61</v>
      </c>
      <c r="AA372" s="5">
        <v>642</v>
      </c>
      <c r="AB372" t="s">
        <v>62</v>
      </c>
      <c r="AC372"/>
      <c r="AD372" t="s">
        <v>64</v>
      </c>
      <c r="AE372" t="s">
        <v>64</v>
      </c>
      <c r="AF372" s="5">
        <v>2025</v>
      </c>
      <c r="AG372"/>
      <c r="AH372" t="s">
        <v>63</v>
      </c>
      <c r="AI372"/>
      <c r="AJ372"/>
      <c r="AK372"/>
      <c r="AL372"/>
      <c r="AM372" t="s">
        <v>65</v>
      </c>
      <c r="AN372"/>
      <c r="AO372"/>
      <c r="AP372" t="s">
        <v>64</v>
      </c>
      <c r="AQ372"/>
      <c r="AS372" s="5">
        <v>119425</v>
      </c>
      <c r="AT372" s="5">
        <v>119425</v>
      </c>
      <c r="AU372"/>
      <c r="AV372"/>
      <c r="AW372"/>
      <c r="AX372"/>
      <c r="AY372"/>
      <c r="AZ372"/>
      <c r="BA372" s="6" t="str">
        <f t="shared" si="10"/>
        <v>X</v>
      </c>
      <c r="BB372" s="6">
        <f t="shared" si="11"/>
        <v>643</v>
      </c>
    </row>
    <row r="373" spans="1:54" s="5" customFormat="1" x14ac:dyDescent="0.25">
      <c r="A373" s="5" t="s">
        <v>980</v>
      </c>
      <c r="B373" s="5" t="s">
        <v>1000</v>
      </c>
      <c r="C373" s="5">
        <v>3</v>
      </c>
      <c r="D373" s="5" t="s">
        <v>791</v>
      </c>
      <c r="E373" s="5" t="s">
        <v>997</v>
      </c>
      <c r="F373" s="5" t="s">
        <v>53</v>
      </c>
      <c r="G373" s="5">
        <v>61</v>
      </c>
      <c r="H373" s="5" t="s">
        <v>77</v>
      </c>
      <c r="I373" s="5">
        <v>7.5610059600000001</v>
      </c>
      <c r="J373" s="5">
        <v>8.1208812800000008</v>
      </c>
      <c r="K373">
        <v>41.233881279999999</v>
      </c>
      <c r="L373">
        <v>41.233881279999999</v>
      </c>
      <c r="M373" s="5">
        <v>0.56000000000000005</v>
      </c>
      <c r="N373">
        <v>40.77983381</v>
      </c>
      <c r="O373">
        <v>-82.738227519999995</v>
      </c>
      <c r="P373">
        <v>40.78794121</v>
      </c>
      <c r="Q373">
        <v>-82.738007580000001</v>
      </c>
      <c r="R373" s="5" t="s">
        <v>994</v>
      </c>
      <c r="S373" s="5" t="s">
        <v>1001</v>
      </c>
      <c r="T373" s="1">
        <v>45290</v>
      </c>
      <c r="U373"/>
      <c r="V373" s="1">
        <v>45755</v>
      </c>
      <c r="W373" t="s">
        <v>1005</v>
      </c>
      <c r="X373" t="s">
        <v>79</v>
      </c>
      <c r="Y373" s="5" t="s">
        <v>60</v>
      </c>
      <c r="Z373" s="5" t="s">
        <v>61</v>
      </c>
      <c r="AA373" s="5">
        <v>642</v>
      </c>
      <c r="AB373" t="s">
        <v>62</v>
      </c>
      <c r="AC373"/>
      <c r="AD373" t="s">
        <v>64</v>
      </c>
      <c r="AE373" t="s">
        <v>64</v>
      </c>
      <c r="AF373" s="5">
        <v>2025</v>
      </c>
      <c r="AG373"/>
      <c r="AH373" t="s">
        <v>63</v>
      </c>
      <c r="AI373"/>
      <c r="AJ373"/>
      <c r="AK373"/>
      <c r="AL373"/>
      <c r="AM373" t="s">
        <v>65</v>
      </c>
      <c r="AN373"/>
      <c r="AO373"/>
      <c r="AP373" t="s">
        <v>64</v>
      </c>
      <c r="AQ373"/>
      <c r="AS373" s="5">
        <v>119425</v>
      </c>
      <c r="AT373" s="5">
        <v>119425</v>
      </c>
      <c r="AU373"/>
      <c r="AV373"/>
      <c r="AW373"/>
      <c r="AX373"/>
      <c r="AY373"/>
      <c r="AZ373"/>
      <c r="BA373" s="6" t="str">
        <f t="shared" si="10"/>
        <v>X</v>
      </c>
      <c r="BB373" s="6">
        <f t="shared" si="11"/>
        <v>643</v>
      </c>
    </row>
    <row r="374" spans="1:54" s="5" customFormat="1" x14ac:dyDescent="0.25">
      <c r="A374" s="5" t="s">
        <v>980</v>
      </c>
      <c r="B374" s="5" t="s">
        <v>1000</v>
      </c>
      <c r="C374" s="5">
        <v>3</v>
      </c>
      <c r="D374" s="5" t="s">
        <v>791</v>
      </c>
      <c r="E374" s="5" t="s">
        <v>997</v>
      </c>
      <c r="F374" s="5" t="s">
        <v>53</v>
      </c>
      <c r="G374" s="5">
        <v>61</v>
      </c>
      <c r="H374" s="5" t="s">
        <v>77</v>
      </c>
      <c r="I374" s="5">
        <v>7.5613194899999998</v>
      </c>
      <c r="J374" s="5">
        <v>8.1207503400000007</v>
      </c>
      <c r="K374">
        <v>41.23375034</v>
      </c>
      <c r="L374">
        <v>41.23375034</v>
      </c>
      <c r="M374" s="5">
        <v>0.56000000000000005</v>
      </c>
      <c r="N374">
        <v>40.77983811</v>
      </c>
      <c r="O374">
        <v>-82.738205640000004</v>
      </c>
      <c r="P374">
        <v>40.78793941</v>
      </c>
      <c r="Q374">
        <v>-82.738012519999998</v>
      </c>
      <c r="R374" s="5" t="s">
        <v>994</v>
      </c>
      <c r="S374" s="5" t="s">
        <v>1001</v>
      </c>
      <c r="T374" s="1">
        <v>45290</v>
      </c>
      <c r="U374"/>
      <c r="V374" s="1">
        <v>45755</v>
      </c>
      <c r="W374" t="s">
        <v>1006</v>
      </c>
      <c r="X374" t="s">
        <v>79</v>
      </c>
      <c r="Y374" s="5" t="s">
        <v>146</v>
      </c>
      <c r="Z374" s="5" t="s">
        <v>61</v>
      </c>
      <c r="AA374" s="5">
        <v>642</v>
      </c>
      <c r="AB374" t="s">
        <v>62</v>
      </c>
      <c r="AC374"/>
      <c r="AD374" t="s">
        <v>64</v>
      </c>
      <c r="AE374" t="s">
        <v>64</v>
      </c>
      <c r="AF374" s="5">
        <v>2025</v>
      </c>
      <c r="AG374"/>
      <c r="AH374" t="s">
        <v>63</v>
      </c>
      <c r="AI374"/>
      <c r="AJ374"/>
      <c r="AK374"/>
      <c r="AL374"/>
      <c r="AM374" t="s">
        <v>65</v>
      </c>
      <c r="AN374"/>
      <c r="AO374"/>
      <c r="AP374" t="s">
        <v>64</v>
      </c>
      <c r="AQ374"/>
      <c r="AS374" s="5">
        <v>119425</v>
      </c>
      <c r="AT374" s="5">
        <v>119425</v>
      </c>
      <c r="AU374"/>
      <c r="AV374"/>
      <c r="AW374"/>
      <c r="AX374"/>
      <c r="AY374"/>
      <c r="AZ374"/>
      <c r="BA374" s="6" t="str">
        <f t="shared" si="10"/>
        <v>X</v>
      </c>
      <c r="BB374" s="6">
        <f t="shared" si="11"/>
        <v>643</v>
      </c>
    </row>
    <row r="375" spans="1:54" s="5" customFormat="1" x14ac:dyDescent="0.25">
      <c r="A375" s="5" t="s">
        <v>980</v>
      </c>
      <c r="B375" s="5" t="s">
        <v>1009</v>
      </c>
      <c r="C375" s="5">
        <v>3</v>
      </c>
      <c r="D375" s="5" t="s">
        <v>791</v>
      </c>
      <c r="E375" s="5" t="s">
        <v>997</v>
      </c>
      <c r="F375" s="5" t="s">
        <v>53</v>
      </c>
      <c r="G375" s="5">
        <v>61</v>
      </c>
      <c r="H375" s="5" t="s">
        <v>54</v>
      </c>
      <c r="I375" s="5">
        <v>8.1234999999999999</v>
      </c>
      <c r="J375" s="5">
        <v>8.7405454999999996</v>
      </c>
      <c r="K375">
        <v>41.853528910000001</v>
      </c>
      <c r="L375">
        <v>41.853528910000001</v>
      </c>
      <c r="M375" s="5">
        <v>0.61699999999999999</v>
      </c>
      <c r="N375">
        <v>40.78798776</v>
      </c>
      <c r="O375">
        <v>-82.738011310000005</v>
      </c>
      <c r="P375">
        <v>40.795329500000001</v>
      </c>
      <c r="Q375">
        <v>-82.735811569999996</v>
      </c>
      <c r="R375" s="5" t="s">
        <v>1001</v>
      </c>
      <c r="S375" s="5" t="s">
        <v>871</v>
      </c>
      <c r="T375" s="1">
        <v>45290</v>
      </c>
      <c r="U375"/>
      <c r="V375" s="1">
        <v>45755</v>
      </c>
      <c r="W375" t="s">
        <v>1010</v>
      </c>
      <c r="X375" t="s">
        <v>59</v>
      </c>
      <c r="Y375" s="5" t="s">
        <v>68</v>
      </c>
      <c r="Z375" s="5" t="s">
        <v>61</v>
      </c>
      <c r="AA375" s="5">
        <v>642</v>
      </c>
      <c r="AB375" t="s">
        <v>69</v>
      </c>
      <c r="AC375"/>
      <c r="AD375"/>
      <c r="AE375"/>
      <c r="AF375" s="5">
        <v>2025</v>
      </c>
      <c r="AG375"/>
      <c r="AH375" t="s">
        <v>63</v>
      </c>
      <c r="AI375"/>
      <c r="AJ375"/>
      <c r="AK375"/>
      <c r="AL375"/>
      <c r="AM375" t="s">
        <v>65</v>
      </c>
      <c r="AN375"/>
      <c r="AO375"/>
      <c r="AP375" t="s">
        <v>64</v>
      </c>
      <c r="AQ375"/>
      <c r="AS375" s="5">
        <v>119425</v>
      </c>
      <c r="AT375" s="5">
        <v>119425</v>
      </c>
      <c r="AU375"/>
      <c r="AV375"/>
      <c r="AW375"/>
      <c r="AX375"/>
      <c r="AY375"/>
      <c r="AZ375"/>
      <c r="BA375" s="6" t="str">
        <f t="shared" si="10"/>
        <v>X</v>
      </c>
      <c r="BB375" s="6">
        <f t="shared" si="11"/>
        <v>643</v>
      </c>
    </row>
    <row r="376" spans="1:54" s="5" customFormat="1" x14ac:dyDescent="0.25">
      <c r="A376" s="5" t="s">
        <v>980</v>
      </c>
      <c r="B376" s="5" t="s">
        <v>1009</v>
      </c>
      <c r="C376" s="5">
        <v>3</v>
      </c>
      <c r="D376" s="5" t="s">
        <v>791</v>
      </c>
      <c r="E376" s="5" t="s">
        <v>997</v>
      </c>
      <c r="F376" s="5" t="s">
        <v>53</v>
      </c>
      <c r="G376" s="5">
        <v>61</v>
      </c>
      <c r="H376" s="5" t="s">
        <v>54</v>
      </c>
      <c r="I376" s="5">
        <v>8.1234999999999999</v>
      </c>
      <c r="J376" s="5">
        <v>8.7405454999999996</v>
      </c>
      <c r="K376">
        <v>41.853528910000001</v>
      </c>
      <c r="L376">
        <v>41.853528910000001</v>
      </c>
      <c r="M376" s="5">
        <v>0.61699999999999999</v>
      </c>
      <c r="N376">
        <v>40.78798776</v>
      </c>
      <c r="O376">
        <v>-82.738011310000005</v>
      </c>
      <c r="P376">
        <v>40.795329500000001</v>
      </c>
      <c r="Q376">
        <v>-82.735811569999996</v>
      </c>
      <c r="R376" s="5" t="s">
        <v>1001</v>
      </c>
      <c r="S376" s="5" t="s">
        <v>871</v>
      </c>
      <c r="T376" s="1">
        <v>45290</v>
      </c>
      <c r="U376"/>
      <c r="V376" s="1">
        <v>45755</v>
      </c>
      <c r="W376" t="s">
        <v>1011</v>
      </c>
      <c r="X376" t="s">
        <v>59</v>
      </c>
      <c r="Y376" s="5" t="s">
        <v>60</v>
      </c>
      <c r="Z376" s="5" t="s">
        <v>61</v>
      </c>
      <c r="AA376" s="5">
        <v>642</v>
      </c>
      <c r="AB376" t="s">
        <v>62</v>
      </c>
      <c r="AC376"/>
      <c r="AD376"/>
      <c r="AE376"/>
      <c r="AF376" s="5">
        <v>2025</v>
      </c>
      <c r="AG376"/>
      <c r="AH376" t="s">
        <v>63</v>
      </c>
      <c r="AI376"/>
      <c r="AJ376"/>
      <c r="AK376"/>
      <c r="AL376"/>
      <c r="AM376" t="s">
        <v>65</v>
      </c>
      <c r="AN376"/>
      <c r="AO376"/>
      <c r="AP376" t="s">
        <v>64</v>
      </c>
      <c r="AQ376"/>
      <c r="AS376" s="5">
        <v>119425</v>
      </c>
      <c r="AT376" s="5">
        <v>119425</v>
      </c>
      <c r="AU376"/>
      <c r="AV376"/>
      <c r="AW376"/>
      <c r="AX376"/>
      <c r="AY376"/>
      <c r="AZ376"/>
      <c r="BA376" s="6" t="str">
        <f t="shared" si="10"/>
        <v>X</v>
      </c>
      <c r="BB376" s="6">
        <f t="shared" si="11"/>
        <v>643</v>
      </c>
    </row>
    <row r="377" spans="1:54" hidden="1" x14ac:dyDescent="0.25">
      <c r="A377" t="s">
        <v>937</v>
      </c>
      <c r="B377" t="s">
        <v>938</v>
      </c>
      <c r="C377">
        <v>3</v>
      </c>
      <c r="D377" t="s">
        <v>791</v>
      </c>
      <c r="F377" t="s">
        <v>53</v>
      </c>
      <c r="G377">
        <v>598</v>
      </c>
      <c r="H377" t="s">
        <v>54</v>
      </c>
      <c r="I377">
        <v>1.5404806499999999</v>
      </c>
      <c r="J377">
        <v>5.1105305200000002</v>
      </c>
      <c r="K377">
        <v>5.1105305200000002</v>
      </c>
      <c r="L377">
        <v>5.1105305200000002</v>
      </c>
      <c r="M377">
        <v>3.57</v>
      </c>
      <c r="N377">
        <v>40.755820870000001</v>
      </c>
      <c r="O377">
        <v>-82.795751260000003</v>
      </c>
      <c r="P377">
        <v>40.806845359999997</v>
      </c>
      <c r="Q377">
        <v>-82.787451050000001</v>
      </c>
      <c r="R377" t="s">
        <v>879</v>
      </c>
      <c r="S377" t="s">
        <v>939</v>
      </c>
      <c r="T377" s="1">
        <v>45290</v>
      </c>
      <c r="V377" s="1">
        <v>45754</v>
      </c>
      <c r="W377" t="s">
        <v>940</v>
      </c>
      <c r="X377" t="s">
        <v>59</v>
      </c>
      <c r="Y377" t="s">
        <v>60</v>
      </c>
      <c r="Z377" t="s">
        <v>61</v>
      </c>
      <c r="AA377">
        <v>643</v>
      </c>
      <c r="AB377" t="s">
        <v>62</v>
      </c>
      <c r="AF377">
        <v>2025</v>
      </c>
      <c r="AH377" t="s">
        <v>63</v>
      </c>
      <c r="AM377" t="s">
        <v>65</v>
      </c>
      <c r="AP377" t="s">
        <v>64</v>
      </c>
      <c r="AR377">
        <v>110010</v>
      </c>
      <c r="AS377">
        <v>113887</v>
      </c>
      <c r="BA377" s="4" t="str">
        <f t="shared" si="10"/>
        <v/>
      </c>
      <c r="BB377" s="4" t="str">
        <f t="shared" si="11"/>
        <v/>
      </c>
    </row>
    <row r="378" spans="1:54" hidden="1" x14ac:dyDescent="0.25">
      <c r="A378" t="s">
        <v>937</v>
      </c>
      <c r="B378" t="s">
        <v>938</v>
      </c>
      <c r="C378">
        <v>3</v>
      </c>
      <c r="D378" t="s">
        <v>791</v>
      </c>
      <c r="F378" t="s">
        <v>53</v>
      </c>
      <c r="G378">
        <v>598</v>
      </c>
      <c r="H378" t="s">
        <v>54</v>
      </c>
      <c r="I378">
        <v>1.5404806499999999</v>
      </c>
      <c r="J378">
        <v>5.1105305200000002</v>
      </c>
      <c r="K378">
        <v>5.1105305200000002</v>
      </c>
      <c r="L378">
        <v>5.1105305200000002</v>
      </c>
      <c r="M378">
        <v>3.57</v>
      </c>
      <c r="N378">
        <v>40.755820870000001</v>
      </c>
      <c r="O378">
        <v>-82.795751260000003</v>
      </c>
      <c r="P378">
        <v>40.806845359999997</v>
      </c>
      <c r="Q378">
        <v>-82.787451050000001</v>
      </c>
      <c r="R378" t="s">
        <v>879</v>
      </c>
      <c r="S378" t="s">
        <v>939</v>
      </c>
      <c r="T378" s="1">
        <v>45290</v>
      </c>
      <c r="V378" s="1">
        <v>45754</v>
      </c>
      <c r="W378" t="s">
        <v>941</v>
      </c>
      <c r="X378" t="s">
        <v>59</v>
      </c>
      <c r="Y378" t="s">
        <v>68</v>
      </c>
      <c r="Z378" t="s">
        <v>61</v>
      </c>
      <c r="AA378">
        <v>643</v>
      </c>
      <c r="AB378" t="s">
        <v>69</v>
      </c>
      <c r="AF378">
        <v>2025</v>
      </c>
      <c r="AH378" t="s">
        <v>63</v>
      </c>
      <c r="AM378" t="s">
        <v>65</v>
      </c>
      <c r="AP378" t="s">
        <v>64</v>
      </c>
      <c r="AR378">
        <v>110010</v>
      </c>
      <c r="AS378">
        <v>113887</v>
      </c>
      <c r="BA378" s="4" t="str">
        <f t="shared" si="10"/>
        <v/>
      </c>
      <c r="BB378" s="4" t="str">
        <f t="shared" si="11"/>
        <v/>
      </c>
    </row>
    <row r="379" spans="1:54" s="5" customFormat="1" x14ac:dyDescent="0.25">
      <c r="A379" s="5" t="s">
        <v>1029</v>
      </c>
      <c r="B379" s="5" t="s">
        <v>1030</v>
      </c>
      <c r="C379" s="5">
        <v>3</v>
      </c>
      <c r="D379" s="5" t="s">
        <v>791</v>
      </c>
      <c r="F379" s="5" t="s">
        <v>53</v>
      </c>
      <c r="G379" s="5">
        <v>96</v>
      </c>
      <c r="H379" s="5" t="s">
        <v>77</v>
      </c>
      <c r="I379" s="5">
        <v>11.417</v>
      </c>
      <c r="J379" s="5">
        <v>1.1169696499999999</v>
      </c>
      <c r="K379">
        <v>8.7299696499999992</v>
      </c>
      <c r="L379">
        <v>8.7299696499999992</v>
      </c>
      <c r="M379" s="5">
        <v>1.1399999000000001</v>
      </c>
      <c r="N379">
        <v>40.870782579999997</v>
      </c>
      <c r="O379">
        <v>-82.724675059999996</v>
      </c>
      <c r="P379">
        <v>40.876298060000003</v>
      </c>
      <c r="Q379">
        <v>-82.704383980000003</v>
      </c>
      <c r="R379" s="5" t="s">
        <v>1031</v>
      </c>
      <c r="S379" s="5" t="s">
        <v>261</v>
      </c>
      <c r="T379" s="1">
        <v>45290</v>
      </c>
      <c r="U379"/>
      <c r="V379" s="1">
        <v>45754</v>
      </c>
      <c r="W379" t="s">
        <v>1032</v>
      </c>
      <c r="X379" t="s">
        <v>79</v>
      </c>
      <c r="Y379" s="5" t="s">
        <v>60</v>
      </c>
      <c r="Z379" s="5" t="s">
        <v>98</v>
      </c>
      <c r="AA379" s="5">
        <v>642</v>
      </c>
      <c r="AB379" t="s">
        <v>62</v>
      </c>
      <c r="AC379"/>
      <c r="AD379" t="s">
        <v>64</v>
      </c>
      <c r="AE379" t="s">
        <v>64</v>
      </c>
      <c r="AF379" s="5">
        <v>2025</v>
      </c>
      <c r="AG379" s="1">
        <v>45148</v>
      </c>
      <c r="AH379" t="s">
        <v>63</v>
      </c>
      <c r="AI379"/>
      <c r="AJ379"/>
      <c r="AK379"/>
      <c r="AL379" s="1">
        <v>45514</v>
      </c>
      <c r="AM379" t="s">
        <v>65</v>
      </c>
      <c r="AN379"/>
      <c r="AO379"/>
      <c r="AP379" t="s">
        <v>64</v>
      </c>
      <c r="AQ379"/>
      <c r="AR379" s="5">
        <v>110010</v>
      </c>
      <c r="AU379"/>
      <c r="AV379"/>
      <c r="AW379"/>
      <c r="AX379"/>
      <c r="AY379"/>
      <c r="AZ379"/>
      <c r="BA379" s="6" t="str">
        <f t="shared" si="10"/>
        <v>X</v>
      </c>
      <c r="BB379" s="6">
        <f t="shared" si="11"/>
        <v>642</v>
      </c>
    </row>
    <row r="380" spans="1:54" s="5" customFormat="1" x14ac:dyDescent="0.25">
      <c r="A380" s="5" t="s">
        <v>1029</v>
      </c>
      <c r="B380" s="5" t="s">
        <v>1033</v>
      </c>
      <c r="C380" s="5">
        <v>3</v>
      </c>
      <c r="D380" s="5" t="s">
        <v>791</v>
      </c>
      <c r="F380" s="5" t="s">
        <v>53</v>
      </c>
      <c r="G380" s="5">
        <v>96</v>
      </c>
      <c r="H380" s="5" t="s">
        <v>77</v>
      </c>
      <c r="I380" s="5">
        <v>3.6597880300000001</v>
      </c>
      <c r="J380" s="5">
        <v>8.4004670299999997</v>
      </c>
      <c r="K380">
        <v>8.4004670299999997</v>
      </c>
      <c r="L380">
        <v>8.4004670299999997</v>
      </c>
      <c r="M380" s="5">
        <v>4.74</v>
      </c>
      <c r="N380">
        <v>40.842173260000003</v>
      </c>
      <c r="O380">
        <v>-82.855632830000005</v>
      </c>
      <c r="P380">
        <v>40.860578310000001</v>
      </c>
      <c r="Q380">
        <v>-82.777158589999999</v>
      </c>
      <c r="R380" s="5" t="s">
        <v>849</v>
      </c>
      <c r="S380" s="5" t="s">
        <v>946</v>
      </c>
      <c r="T380" s="1">
        <v>45290</v>
      </c>
      <c r="U380"/>
      <c r="V380" s="1">
        <v>45754</v>
      </c>
      <c r="W380" t="s">
        <v>1034</v>
      </c>
      <c r="X380" t="s">
        <v>59</v>
      </c>
      <c r="Y380" s="5" t="s">
        <v>60</v>
      </c>
      <c r="Z380" s="5" t="s">
        <v>61</v>
      </c>
      <c r="AA380" s="5">
        <v>642</v>
      </c>
      <c r="AB380" t="s">
        <v>62</v>
      </c>
      <c r="AC380"/>
      <c r="AD380"/>
      <c r="AE380"/>
      <c r="AF380" s="5">
        <v>2025</v>
      </c>
      <c r="AG380"/>
      <c r="AH380" t="s">
        <v>63</v>
      </c>
      <c r="AI380"/>
      <c r="AJ380"/>
      <c r="AK380"/>
      <c r="AL380" s="1">
        <v>2023</v>
      </c>
      <c r="AM380" t="s">
        <v>65</v>
      </c>
      <c r="AN380"/>
      <c r="AO380"/>
      <c r="AP380" t="s">
        <v>64</v>
      </c>
      <c r="AQ380"/>
      <c r="AR380" s="5">
        <v>110010</v>
      </c>
      <c r="AU380"/>
      <c r="AV380"/>
      <c r="AW380"/>
      <c r="AX380"/>
      <c r="AY380"/>
      <c r="AZ380"/>
      <c r="BA380" s="6" t="str">
        <f t="shared" si="10"/>
        <v>X</v>
      </c>
      <c r="BB380" s="6">
        <f t="shared" si="11"/>
        <v>642</v>
      </c>
    </row>
    <row r="381" spans="1:54" hidden="1" x14ac:dyDescent="0.25">
      <c r="A381" t="s">
        <v>937</v>
      </c>
      <c r="B381" t="s">
        <v>945</v>
      </c>
      <c r="C381">
        <v>3</v>
      </c>
      <c r="D381" t="s">
        <v>791</v>
      </c>
      <c r="F381" t="s">
        <v>53</v>
      </c>
      <c r="G381">
        <v>598</v>
      </c>
      <c r="H381" t="s">
        <v>54</v>
      </c>
      <c r="I381">
        <v>5.1105305200000002</v>
      </c>
      <c r="J381">
        <v>8.9504747600000005</v>
      </c>
      <c r="K381">
        <v>8.9504747600000005</v>
      </c>
      <c r="L381">
        <v>8.9504747600000005</v>
      </c>
      <c r="M381">
        <v>3.84</v>
      </c>
      <c r="N381">
        <v>40.806845359999997</v>
      </c>
      <c r="O381">
        <v>-82.787451050000001</v>
      </c>
      <c r="P381">
        <v>40.860396719999997</v>
      </c>
      <c r="Q381">
        <v>-82.777224750000002</v>
      </c>
      <c r="R381" t="s">
        <v>939</v>
      </c>
      <c r="S381" t="s">
        <v>946</v>
      </c>
      <c r="T381" s="1">
        <v>45290</v>
      </c>
      <c r="V381" s="1">
        <v>45754</v>
      </c>
      <c r="W381" t="s">
        <v>947</v>
      </c>
      <c r="X381" t="s">
        <v>59</v>
      </c>
      <c r="Y381" t="s">
        <v>68</v>
      </c>
      <c r="Z381" t="s">
        <v>61</v>
      </c>
      <c r="AA381">
        <v>643</v>
      </c>
      <c r="AB381" t="s">
        <v>69</v>
      </c>
      <c r="AF381">
        <v>2025</v>
      </c>
      <c r="AH381" t="s">
        <v>63</v>
      </c>
      <c r="AM381" t="s">
        <v>65</v>
      </c>
      <c r="AP381" t="s">
        <v>64</v>
      </c>
      <c r="AR381">
        <v>110010</v>
      </c>
      <c r="AS381">
        <v>113887</v>
      </c>
      <c r="BA381" s="4" t="str">
        <f t="shared" si="10"/>
        <v/>
      </c>
      <c r="BB381" s="4" t="str">
        <f t="shared" si="11"/>
        <v/>
      </c>
    </row>
    <row r="382" spans="1:54" hidden="1" x14ac:dyDescent="0.25">
      <c r="A382" t="s">
        <v>937</v>
      </c>
      <c r="B382" t="s">
        <v>945</v>
      </c>
      <c r="C382">
        <v>3</v>
      </c>
      <c r="D382" t="s">
        <v>791</v>
      </c>
      <c r="F382" t="s">
        <v>53</v>
      </c>
      <c r="G382">
        <v>598</v>
      </c>
      <c r="H382" t="s">
        <v>54</v>
      </c>
      <c r="I382">
        <v>5.1105305200000002</v>
      </c>
      <c r="J382">
        <v>8.9504747600000005</v>
      </c>
      <c r="K382">
        <v>8.9504747600000005</v>
      </c>
      <c r="L382">
        <v>8.9504747600000005</v>
      </c>
      <c r="M382">
        <v>3.84</v>
      </c>
      <c r="N382">
        <v>40.806845359999997</v>
      </c>
      <c r="O382">
        <v>-82.787451050000001</v>
      </c>
      <c r="P382">
        <v>40.860396719999997</v>
      </c>
      <c r="Q382">
        <v>-82.777224750000002</v>
      </c>
      <c r="R382" t="s">
        <v>939</v>
      </c>
      <c r="S382" t="s">
        <v>946</v>
      </c>
      <c r="T382" s="1">
        <v>45290</v>
      </c>
      <c r="V382" s="1">
        <v>45754</v>
      </c>
      <c r="W382" t="s">
        <v>948</v>
      </c>
      <c r="X382" t="s">
        <v>59</v>
      </c>
      <c r="Y382" t="s">
        <v>60</v>
      </c>
      <c r="Z382" t="s">
        <v>61</v>
      </c>
      <c r="AA382">
        <v>643</v>
      </c>
      <c r="AB382" t="s">
        <v>62</v>
      </c>
      <c r="AF382">
        <v>2025</v>
      </c>
      <c r="AH382" t="s">
        <v>63</v>
      </c>
      <c r="AM382" t="s">
        <v>65</v>
      </c>
      <c r="AP382" t="s">
        <v>64</v>
      </c>
      <c r="AR382">
        <v>110010</v>
      </c>
      <c r="AS382">
        <v>113887</v>
      </c>
      <c r="BA382" s="4" t="str">
        <f t="shared" si="10"/>
        <v/>
      </c>
      <c r="BB382" s="4" t="str">
        <f t="shared" si="11"/>
        <v/>
      </c>
    </row>
    <row r="383" spans="1:54" s="5" customFormat="1" x14ac:dyDescent="0.25">
      <c r="A383" s="5" t="s">
        <v>1029</v>
      </c>
      <c r="B383" s="5" t="s">
        <v>1033</v>
      </c>
      <c r="C383" s="5">
        <v>3</v>
      </c>
      <c r="D383" s="5" t="s">
        <v>791</v>
      </c>
      <c r="F383" s="5" t="s">
        <v>53</v>
      </c>
      <c r="G383" s="5">
        <v>96</v>
      </c>
      <c r="H383" s="5" t="s">
        <v>77</v>
      </c>
      <c r="I383" s="5">
        <v>3.6597880300000001</v>
      </c>
      <c r="J383" s="5">
        <v>8.4004670299999997</v>
      </c>
      <c r="K383">
        <v>8.4004670299999997</v>
      </c>
      <c r="L383">
        <v>8.4004670299999997</v>
      </c>
      <c r="M383" s="5">
        <v>4.74</v>
      </c>
      <c r="N383">
        <v>40.842173260000003</v>
      </c>
      <c r="O383">
        <v>-82.855632830000005</v>
      </c>
      <c r="P383">
        <v>40.860578310000001</v>
      </c>
      <c r="Q383">
        <v>-82.777158589999999</v>
      </c>
      <c r="R383" s="5" t="s">
        <v>849</v>
      </c>
      <c r="S383" s="5" t="s">
        <v>946</v>
      </c>
      <c r="T383" s="1">
        <v>45290</v>
      </c>
      <c r="U383"/>
      <c r="V383" s="1">
        <v>45754</v>
      </c>
      <c r="W383" t="s">
        <v>1035</v>
      </c>
      <c r="X383" t="s">
        <v>59</v>
      </c>
      <c r="Y383" s="5" t="s">
        <v>68</v>
      </c>
      <c r="Z383" s="5" t="s">
        <v>61</v>
      </c>
      <c r="AA383" s="5">
        <v>642</v>
      </c>
      <c r="AB383" t="s">
        <v>69</v>
      </c>
      <c r="AC383"/>
      <c r="AD383"/>
      <c r="AE383"/>
      <c r="AF383" s="5">
        <v>2025</v>
      </c>
      <c r="AG383"/>
      <c r="AH383" t="s">
        <v>63</v>
      </c>
      <c r="AI383"/>
      <c r="AJ383"/>
      <c r="AK383"/>
      <c r="AL383" s="1">
        <v>2023</v>
      </c>
      <c r="AM383" t="s">
        <v>65</v>
      </c>
      <c r="AN383"/>
      <c r="AO383"/>
      <c r="AP383" t="s">
        <v>64</v>
      </c>
      <c r="AQ383"/>
      <c r="AR383" s="5">
        <v>110010</v>
      </c>
      <c r="AU383"/>
      <c r="AV383"/>
      <c r="AW383"/>
      <c r="AX383"/>
      <c r="AY383"/>
      <c r="AZ383"/>
      <c r="BA383" s="6" t="str">
        <f t="shared" si="10"/>
        <v>X</v>
      </c>
      <c r="BB383" s="6">
        <f t="shared" si="11"/>
        <v>642</v>
      </c>
    </row>
    <row r="384" spans="1:54" s="5" customFormat="1" x14ac:dyDescent="0.25">
      <c r="A384" s="5" t="s">
        <v>1029</v>
      </c>
      <c r="B384" s="5" t="s">
        <v>1036</v>
      </c>
      <c r="C384" s="5">
        <v>3</v>
      </c>
      <c r="D384" s="5" t="s">
        <v>791</v>
      </c>
      <c r="F384" s="5" t="s">
        <v>53</v>
      </c>
      <c r="G384" s="5">
        <v>96</v>
      </c>
      <c r="H384" s="5" t="s">
        <v>77</v>
      </c>
      <c r="I384" s="5">
        <v>8.40031018</v>
      </c>
      <c r="J384" s="5">
        <v>3.6597659400000002</v>
      </c>
      <c r="K384">
        <v>3.6597658900000001</v>
      </c>
      <c r="L384">
        <v>3.6597658900000001</v>
      </c>
      <c r="M384" s="5">
        <v>4.74</v>
      </c>
      <c r="N384">
        <v>40.860576160000001</v>
      </c>
      <c r="O384">
        <v>-82.777159600000005</v>
      </c>
      <c r="P384">
        <v>40.842172699999999</v>
      </c>
      <c r="Q384">
        <v>-82.855633240000003</v>
      </c>
      <c r="R384" s="5" t="s">
        <v>849</v>
      </c>
      <c r="S384" s="5" t="s">
        <v>946</v>
      </c>
      <c r="T384" s="1">
        <v>45290</v>
      </c>
      <c r="U384"/>
      <c r="V384" s="1">
        <v>45754</v>
      </c>
      <c r="W384" t="s">
        <v>1037</v>
      </c>
      <c r="X384" t="s">
        <v>79</v>
      </c>
      <c r="Y384" s="5" t="s">
        <v>60</v>
      </c>
      <c r="Z384" s="5" t="s">
        <v>61</v>
      </c>
      <c r="AA384" s="5">
        <v>642</v>
      </c>
      <c r="AB384" t="s">
        <v>62</v>
      </c>
      <c r="AC384"/>
      <c r="AD384" t="s">
        <v>64</v>
      </c>
      <c r="AE384" t="s">
        <v>64</v>
      </c>
      <c r="AF384" s="5">
        <v>2025</v>
      </c>
      <c r="AG384" s="1">
        <v>45113</v>
      </c>
      <c r="AH384" t="s">
        <v>63</v>
      </c>
      <c r="AI384"/>
      <c r="AJ384"/>
      <c r="AK384"/>
      <c r="AL384" s="1">
        <v>45504</v>
      </c>
      <c r="AM384" t="s">
        <v>65</v>
      </c>
      <c r="AN384"/>
      <c r="AO384"/>
      <c r="AP384" t="s">
        <v>64</v>
      </c>
      <c r="AQ384"/>
      <c r="AR384" s="5">
        <v>110010</v>
      </c>
      <c r="AT384" s="5">
        <v>110010</v>
      </c>
      <c r="AU384"/>
      <c r="AV384"/>
      <c r="AW384"/>
      <c r="AX384"/>
      <c r="AY384"/>
      <c r="AZ384"/>
      <c r="BA384" s="6" t="str">
        <f t="shared" si="10"/>
        <v>X</v>
      </c>
      <c r="BB384" s="6">
        <f t="shared" si="11"/>
        <v>642</v>
      </c>
    </row>
    <row r="385" spans="1:54" s="5" customFormat="1" x14ac:dyDescent="0.25">
      <c r="A385" s="5" t="s">
        <v>1029</v>
      </c>
      <c r="B385" s="5" t="s">
        <v>1038</v>
      </c>
      <c r="C385" s="5">
        <v>3</v>
      </c>
      <c r="D385" s="5" t="s">
        <v>791</v>
      </c>
      <c r="F385" s="5" t="s">
        <v>53</v>
      </c>
      <c r="G385" s="5">
        <v>96</v>
      </c>
      <c r="I385" s="5">
        <v>8.4005413000000004</v>
      </c>
      <c r="J385" s="5">
        <v>11.413401329999999</v>
      </c>
      <c r="K385">
        <v>11.413401329999999</v>
      </c>
      <c r="L385">
        <v>11.413401329999999</v>
      </c>
      <c r="N385">
        <v>40.86057941</v>
      </c>
      <c r="O385">
        <v>-82.777158510000007</v>
      </c>
      <c r="P385">
        <v>40.870764559999998</v>
      </c>
      <c r="Q385">
        <v>-82.72473943</v>
      </c>
      <c r="T385" s="1">
        <v>45290</v>
      </c>
      <c r="U385"/>
      <c r="V385" s="1">
        <v>45754</v>
      </c>
      <c r="W385" t="s">
        <v>1039</v>
      </c>
      <c r="X385" t="s">
        <v>59</v>
      </c>
      <c r="Y385" s="5" t="s">
        <v>68</v>
      </c>
      <c r="Z385" s="5" t="s">
        <v>61</v>
      </c>
      <c r="AA385" s="5">
        <v>642</v>
      </c>
      <c r="AB385" t="s">
        <v>416</v>
      </c>
      <c r="AC385"/>
      <c r="AD385" t="s">
        <v>64</v>
      </c>
      <c r="AE385" t="s">
        <v>64</v>
      </c>
      <c r="AF385" s="5">
        <v>2025</v>
      </c>
      <c r="AG385"/>
      <c r="AH385" t="s">
        <v>63</v>
      </c>
      <c r="AI385"/>
      <c r="AJ385"/>
      <c r="AK385"/>
      <c r="AL385"/>
      <c r="AM385" t="s">
        <v>65</v>
      </c>
      <c r="AN385"/>
      <c r="AO385"/>
      <c r="AP385" t="s">
        <v>64</v>
      </c>
      <c r="AQ385"/>
      <c r="AR385" s="5">
        <v>110010</v>
      </c>
      <c r="AU385"/>
      <c r="AV385"/>
      <c r="AW385"/>
      <c r="AX385"/>
      <c r="AY385"/>
      <c r="AZ385"/>
      <c r="BA385" s="6" t="str">
        <f t="shared" si="10"/>
        <v>X</v>
      </c>
      <c r="BB385" s="6">
        <f t="shared" si="11"/>
        <v>642</v>
      </c>
    </row>
    <row r="386" spans="1:54" hidden="1" x14ac:dyDescent="0.25">
      <c r="A386" t="s">
        <v>951</v>
      </c>
      <c r="B386" t="s">
        <v>952</v>
      </c>
      <c r="C386">
        <v>3</v>
      </c>
      <c r="D386" t="s">
        <v>791</v>
      </c>
      <c r="F386" t="s">
        <v>53</v>
      </c>
      <c r="G386">
        <v>602</v>
      </c>
      <c r="H386" t="s">
        <v>77</v>
      </c>
      <c r="I386">
        <v>0</v>
      </c>
      <c r="J386">
        <v>2.5706013200000002</v>
      </c>
      <c r="K386">
        <v>2.5706013200000002</v>
      </c>
      <c r="L386">
        <v>2.5706013200000002</v>
      </c>
      <c r="M386">
        <v>2.57</v>
      </c>
      <c r="N386">
        <v>40.751661779999999</v>
      </c>
      <c r="O386">
        <v>-82.857571800000002</v>
      </c>
      <c r="P386">
        <v>40.788906179999998</v>
      </c>
      <c r="Q386">
        <v>-82.857158740000003</v>
      </c>
      <c r="R386" t="s">
        <v>793</v>
      </c>
      <c r="S386" t="s">
        <v>956</v>
      </c>
      <c r="T386" s="1">
        <v>45290</v>
      </c>
      <c r="V386" s="1">
        <v>45754</v>
      </c>
      <c r="W386" t="s">
        <v>957</v>
      </c>
      <c r="X386" t="s">
        <v>79</v>
      </c>
      <c r="Y386" t="s">
        <v>60</v>
      </c>
      <c r="Z386" t="s">
        <v>61</v>
      </c>
      <c r="AA386">
        <v>643</v>
      </c>
      <c r="AB386" t="s">
        <v>62</v>
      </c>
      <c r="AD386" t="s">
        <v>64</v>
      </c>
      <c r="AE386" t="s">
        <v>64</v>
      </c>
      <c r="AF386">
        <v>2025</v>
      </c>
      <c r="AG386" s="1">
        <v>45112</v>
      </c>
      <c r="AH386" t="s">
        <v>63</v>
      </c>
      <c r="AL386" s="1">
        <v>45506</v>
      </c>
      <c r="AM386" t="s">
        <v>65</v>
      </c>
      <c r="AP386" t="s">
        <v>64</v>
      </c>
      <c r="AR386">
        <v>110010</v>
      </c>
      <c r="AS386">
        <v>116940</v>
      </c>
      <c r="AT386">
        <v>110010</v>
      </c>
      <c r="BA386" s="4" t="str">
        <f t="shared" ref="BA386:BA449" si="12">IF(AND(AA386=642,AF386&lt;2026,AS386=""),"X",IF(AND(AA386=643,AF386&lt;2025,AS386=""),"X",IF(AND(AA386=644,AF386&lt;2023,AS386=""),"X",IF(AND(AA386=807,AF386&lt;2022,AS386=""),"X",IF(AND(AA386=642,AF386=2025,AS386&gt;0),"X","")))))</f>
        <v/>
      </c>
      <c r="BB386" s="4" t="str">
        <f t="shared" ref="BB386:BB449" si="13">IF(AND(BA386="X",AS386&gt;0,AF386=2025,AA386=642),643,IF(BA386="X",642,""))</f>
        <v/>
      </c>
    </row>
    <row r="387" spans="1:54" s="5" customFormat="1" x14ac:dyDescent="0.25">
      <c r="A387" s="5" t="s">
        <v>4348</v>
      </c>
      <c r="B387" s="5" t="s">
        <v>4349</v>
      </c>
      <c r="C387" s="5">
        <v>3</v>
      </c>
      <c r="D387" s="5" t="s">
        <v>791</v>
      </c>
      <c r="F387" s="5" t="s">
        <v>53</v>
      </c>
      <c r="G387" s="5">
        <v>96</v>
      </c>
      <c r="H387" s="5" t="s">
        <v>54</v>
      </c>
      <c r="I387" s="5">
        <v>0</v>
      </c>
      <c r="J387" s="5">
        <v>1.11685312</v>
      </c>
      <c r="K387">
        <v>8.7298531199999996</v>
      </c>
      <c r="L387">
        <v>8.7298531199999996</v>
      </c>
      <c r="M387" s="5">
        <v>1.1399999000000001</v>
      </c>
      <c r="N387">
        <v>40.870782429999998</v>
      </c>
      <c r="O387">
        <v>-82.724674719999996</v>
      </c>
      <c r="P387">
        <v>40.876298419999998</v>
      </c>
      <c r="Q387">
        <v>-82.704386150000005</v>
      </c>
      <c r="R387" s="5" t="s">
        <v>1031</v>
      </c>
      <c r="S387" s="5" t="s">
        <v>261</v>
      </c>
      <c r="T387" s="1">
        <v>45290</v>
      </c>
      <c r="U387"/>
      <c r="V387" s="1">
        <v>45754</v>
      </c>
      <c r="W387" t="s">
        <v>4350</v>
      </c>
      <c r="X387" t="s">
        <v>79</v>
      </c>
      <c r="Y387" s="5" t="s">
        <v>68</v>
      </c>
      <c r="Z387" s="5" t="s">
        <v>98</v>
      </c>
      <c r="AA387" s="5">
        <v>642</v>
      </c>
      <c r="AB387" t="s">
        <v>69</v>
      </c>
      <c r="AC387"/>
      <c r="AD387"/>
      <c r="AE387"/>
      <c r="AF387" s="5">
        <v>2025</v>
      </c>
      <c r="AG387" s="1">
        <v>45148</v>
      </c>
      <c r="AH387" t="s">
        <v>63</v>
      </c>
      <c r="AI387"/>
      <c r="AJ387"/>
      <c r="AK387"/>
      <c r="AL387" s="1">
        <v>45514</v>
      </c>
      <c r="AM387" t="s">
        <v>65</v>
      </c>
      <c r="AN387"/>
      <c r="AO387"/>
      <c r="AP387" t="s">
        <v>64</v>
      </c>
      <c r="AQ387"/>
      <c r="AR387" s="5">
        <v>110010</v>
      </c>
      <c r="AU387"/>
      <c r="AV387"/>
      <c r="AW387"/>
      <c r="AX387"/>
      <c r="AY387"/>
      <c r="AZ387"/>
      <c r="BA387" s="6" t="str">
        <f t="shared" si="12"/>
        <v>X</v>
      </c>
      <c r="BB387" s="6">
        <f t="shared" si="13"/>
        <v>642</v>
      </c>
    </row>
    <row r="388" spans="1:54" s="5" customFormat="1" x14ac:dyDescent="0.25">
      <c r="A388" s="5" t="s">
        <v>4348</v>
      </c>
      <c r="B388" s="5" t="s">
        <v>4349</v>
      </c>
      <c r="C388" s="5">
        <v>3</v>
      </c>
      <c r="D388" s="5" t="s">
        <v>791</v>
      </c>
      <c r="F388" s="5" t="s">
        <v>53</v>
      </c>
      <c r="G388" s="5">
        <v>96</v>
      </c>
      <c r="H388" s="5" t="s">
        <v>54</v>
      </c>
      <c r="I388" s="5">
        <v>0</v>
      </c>
      <c r="J388" s="5">
        <v>1.11685312</v>
      </c>
      <c r="K388">
        <v>8.7298531199999996</v>
      </c>
      <c r="L388">
        <v>8.7298531199999996</v>
      </c>
      <c r="M388" s="5">
        <v>1.1399999000000001</v>
      </c>
      <c r="N388">
        <v>40.870782429999998</v>
      </c>
      <c r="O388">
        <v>-82.724674719999996</v>
      </c>
      <c r="P388">
        <v>40.876298419999998</v>
      </c>
      <c r="Q388">
        <v>-82.704386150000005</v>
      </c>
      <c r="R388" s="5" t="s">
        <v>1031</v>
      </c>
      <c r="S388" s="5" t="s">
        <v>261</v>
      </c>
      <c r="T388" s="1">
        <v>45290</v>
      </c>
      <c r="U388"/>
      <c r="V388" s="1">
        <v>45754</v>
      </c>
      <c r="W388" t="s">
        <v>4351</v>
      </c>
      <c r="X388" t="s">
        <v>79</v>
      </c>
      <c r="Y388" s="5" t="s">
        <v>60</v>
      </c>
      <c r="Z388" s="5" t="s">
        <v>98</v>
      </c>
      <c r="AA388" s="5">
        <v>642</v>
      </c>
      <c r="AB388" t="s">
        <v>62</v>
      </c>
      <c r="AC388"/>
      <c r="AD388"/>
      <c r="AE388"/>
      <c r="AF388" s="5">
        <v>2025</v>
      </c>
      <c r="AG388" s="1">
        <v>45148</v>
      </c>
      <c r="AH388" t="s">
        <v>63</v>
      </c>
      <c r="AI388"/>
      <c r="AJ388"/>
      <c r="AK388"/>
      <c r="AL388" s="1">
        <v>45514</v>
      </c>
      <c r="AM388" t="s">
        <v>65</v>
      </c>
      <c r="AN388"/>
      <c r="AO388"/>
      <c r="AP388" t="s">
        <v>64</v>
      </c>
      <c r="AQ388"/>
      <c r="AR388" s="5">
        <v>110010</v>
      </c>
      <c r="AU388"/>
      <c r="AV388"/>
      <c r="AW388"/>
      <c r="AX388"/>
      <c r="AY388"/>
      <c r="AZ388"/>
      <c r="BA388" s="6" t="str">
        <f t="shared" si="12"/>
        <v>X</v>
      </c>
      <c r="BB388" s="6">
        <f t="shared" si="13"/>
        <v>642</v>
      </c>
    </row>
    <row r="389" spans="1:54" s="5" customFormat="1" x14ac:dyDescent="0.25">
      <c r="A389" s="5" t="s">
        <v>1040</v>
      </c>
      <c r="B389" s="5" t="s">
        <v>1041</v>
      </c>
      <c r="C389" s="5">
        <v>3</v>
      </c>
      <c r="D389" s="5" t="s">
        <v>791</v>
      </c>
      <c r="F389" s="5" t="s">
        <v>53</v>
      </c>
      <c r="G389" s="5">
        <v>97</v>
      </c>
      <c r="H389" s="5" t="s">
        <v>77</v>
      </c>
      <c r="I389" s="5">
        <v>0.83977281999999998</v>
      </c>
      <c r="J389" s="5">
        <v>1.96</v>
      </c>
      <c r="K389">
        <v>1.95946219</v>
      </c>
      <c r="L389">
        <v>1.95946219</v>
      </c>
      <c r="M389" s="5">
        <v>1.1200000000000001</v>
      </c>
      <c r="N389">
        <v>40.733493559999999</v>
      </c>
      <c r="O389">
        <v>-82.762245070000006</v>
      </c>
      <c r="P389">
        <v>40.733123749999997</v>
      </c>
      <c r="Q389">
        <v>-82.741010110000005</v>
      </c>
      <c r="R389" s="5" t="s">
        <v>879</v>
      </c>
      <c r="S389" s="5" t="s">
        <v>1042</v>
      </c>
      <c r="T389" s="1">
        <v>45290</v>
      </c>
      <c r="U389"/>
      <c r="V389" s="1">
        <v>45754</v>
      </c>
      <c r="W389" t="s">
        <v>1043</v>
      </c>
      <c r="X389" t="s">
        <v>79</v>
      </c>
      <c r="Y389" s="5" t="s">
        <v>68</v>
      </c>
      <c r="Z389" s="5" t="s">
        <v>61</v>
      </c>
      <c r="AA389" s="5">
        <v>642</v>
      </c>
      <c r="AB389" t="s">
        <v>69</v>
      </c>
      <c r="AC389"/>
      <c r="AD389"/>
      <c r="AE389"/>
      <c r="AF389" s="5">
        <v>2025</v>
      </c>
      <c r="AG389" s="1">
        <v>45113</v>
      </c>
      <c r="AH389" t="s">
        <v>63</v>
      </c>
      <c r="AI389"/>
      <c r="AJ389"/>
      <c r="AK389"/>
      <c r="AL389" s="1">
        <v>45491</v>
      </c>
      <c r="AM389" t="s">
        <v>65</v>
      </c>
      <c r="AN389"/>
      <c r="AO389"/>
      <c r="AP389" t="s">
        <v>64</v>
      </c>
      <c r="AQ389"/>
      <c r="AR389" s="5">
        <v>110010</v>
      </c>
      <c r="AT389" s="5">
        <v>110010</v>
      </c>
      <c r="AU389"/>
      <c r="AV389"/>
      <c r="AW389"/>
      <c r="AX389"/>
      <c r="AY389"/>
      <c r="AZ389"/>
      <c r="BA389" s="6" t="str">
        <f t="shared" si="12"/>
        <v>X</v>
      </c>
      <c r="BB389" s="6">
        <f t="shared" si="13"/>
        <v>642</v>
      </c>
    </row>
    <row r="390" spans="1:54" s="5" customFormat="1" x14ac:dyDescent="0.25">
      <c r="A390" s="5" t="s">
        <v>1040</v>
      </c>
      <c r="B390" s="5" t="s">
        <v>1041</v>
      </c>
      <c r="C390" s="5">
        <v>3</v>
      </c>
      <c r="D390" s="5" t="s">
        <v>791</v>
      </c>
      <c r="F390" s="5" t="s">
        <v>53</v>
      </c>
      <c r="G390" s="5">
        <v>97</v>
      </c>
      <c r="H390" s="5" t="s">
        <v>77</v>
      </c>
      <c r="I390" s="5">
        <v>0.83977281999999998</v>
      </c>
      <c r="J390" s="5">
        <v>1.96</v>
      </c>
      <c r="K390">
        <v>1.95946219</v>
      </c>
      <c r="L390">
        <v>1.95946219</v>
      </c>
      <c r="M390" s="5">
        <v>1.1200000000000001</v>
      </c>
      <c r="N390">
        <v>40.733493559999999</v>
      </c>
      <c r="O390">
        <v>-82.762245070000006</v>
      </c>
      <c r="P390">
        <v>40.733123749999997</v>
      </c>
      <c r="Q390">
        <v>-82.741010110000005</v>
      </c>
      <c r="R390" s="5" t="s">
        <v>879</v>
      </c>
      <c r="S390" s="5" t="s">
        <v>1042</v>
      </c>
      <c r="T390" s="1">
        <v>45290</v>
      </c>
      <c r="U390"/>
      <c r="V390" s="1">
        <v>45754</v>
      </c>
      <c r="W390" t="s">
        <v>1044</v>
      </c>
      <c r="X390" t="s">
        <v>79</v>
      </c>
      <c r="Y390" s="5" t="s">
        <v>60</v>
      </c>
      <c r="Z390" s="5" t="s">
        <v>61</v>
      </c>
      <c r="AA390" s="5">
        <v>642</v>
      </c>
      <c r="AB390" t="s">
        <v>62</v>
      </c>
      <c r="AC390"/>
      <c r="AD390"/>
      <c r="AE390"/>
      <c r="AF390" s="5">
        <v>2025</v>
      </c>
      <c r="AG390" s="1">
        <v>45113</v>
      </c>
      <c r="AH390" t="s">
        <v>63</v>
      </c>
      <c r="AI390"/>
      <c r="AJ390"/>
      <c r="AK390"/>
      <c r="AL390" s="1">
        <v>45497</v>
      </c>
      <c r="AM390" t="s">
        <v>65</v>
      </c>
      <c r="AN390"/>
      <c r="AO390"/>
      <c r="AP390" t="s">
        <v>64</v>
      </c>
      <c r="AQ390"/>
      <c r="AR390" s="5">
        <v>110010</v>
      </c>
      <c r="AT390" s="5">
        <v>110010</v>
      </c>
      <c r="AU390"/>
      <c r="AV390"/>
      <c r="AW390"/>
      <c r="AX390"/>
      <c r="AY390"/>
      <c r="AZ390"/>
      <c r="BA390" s="6" t="str">
        <f t="shared" si="12"/>
        <v>X</v>
      </c>
      <c r="BB390" s="6">
        <f t="shared" si="13"/>
        <v>642</v>
      </c>
    </row>
    <row r="391" spans="1:54" s="5" customFormat="1" x14ac:dyDescent="0.25">
      <c r="A391" s="5" t="s">
        <v>1040</v>
      </c>
      <c r="B391" s="5" t="s">
        <v>1041</v>
      </c>
      <c r="C391" s="5">
        <v>3</v>
      </c>
      <c r="D391" s="5" t="s">
        <v>791</v>
      </c>
      <c r="F391" s="5" t="s">
        <v>53</v>
      </c>
      <c r="G391" s="5">
        <v>97</v>
      </c>
      <c r="H391" s="5" t="s">
        <v>77</v>
      </c>
      <c r="I391" s="5">
        <v>0.83982290999999998</v>
      </c>
      <c r="J391" s="5">
        <v>1.96</v>
      </c>
      <c r="K391">
        <v>1.9595130300000001</v>
      </c>
      <c r="L391">
        <v>1.9595130300000001</v>
      </c>
      <c r="M391" s="5">
        <v>1.1200000000000001</v>
      </c>
      <c r="N391">
        <v>40.733494950000001</v>
      </c>
      <c r="O391">
        <v>-82.762244089999996</v>
      </c>
      <c r="P391">
        <v>40.733123020000001</v>
      </c>
      <c r="Q391">
        <v>-82.741010380000006</v>
      </c>
      <c r="R391" s="5" t="s">
        <v>879</v>
      </c>
      <c r="S391" s="5" t="s">
        <v>1042</v>
      </c>
      <c r="T391" s="1">
        <v>45290</v>
      </c>
      <c r="U391"/>
      <c r="V391" s="1">
        <v>45754</v>
      </c>
      <c r="W391" t="s">
        <v>1045</v>
      </c>
      <c r="X391" t="s">
        <v>79</v>
      </c>
      <c r="Y391" s="5" t="s">
        <v>60</v>
      </c>
      <c r="Z391" s="5" t="s">
        <v>61</v>
      </c>
      <c r="AA391" s="5">
        <v>642</v>
      </c>
      <c r="AB391" t="s">
        <v>62</v>
      </c>
      <c r="AC391"/>
      <c r="AD391" t="s">
        <v>64</v>
      </c>
      <c r="AE391" t="s">
        <v>64</v>
      </c>
      <c r="AF391" s="5">
        <v>2025</v>
      </c>
      <c r="AG391" s="1">
        <v>45113</v>
      </c>
      <c r="AH391" t="s">
        <v>63</v>
      </c>
      <c r="AI391"/>
      <c r="AJ391"/>
      <c r="AK391"/>
      <c r="AL391" s="1">
        <v>45498</v>
      </c>
      <c r="AM391" t="s">
        <v>65</v>
      </c>
      <c r="AN391"/>
      <c r="AO391"/>
      <c r="AP391" t="s">
        <v>64</v>
      </c>
      <c r="AQ391"/>
      <c r="AR391" s="5">
        <v>110010</v>
      </c>
      <c r="AT391" s="5">
        <v>110010</v>
      </c>
      <c r="AU391"/>
      <c r="AV391"/>
      <c r="AW391"/>
      <c r="AX391"/>
      <c r="AY391"/>
      <c r="AZ391"/>
      <c r="BA391" s="6" t="str">
        <f t="shared" si="12"/>
        <v>X</v>
      </c>
      <c r="BB391" s="6">
        <f t="shared" si="13"/>
        <v>642</v>
      </c>
    </row>
    <row r="392" spans="1:54" s="5" customFormat="1" x14ac:dyDescent="0.25">
      <c r="A392" s="5" t="s">
        <v>1040</v>
      </c>
      <c r="B392" s="5" t="s">
        <v>1046</v>
      </c>
      <c r="C392" s="5">
        <v>3</v>
      </c>
      <c r="D392" s="5" t="s">
        <v>791</v>
      </c>
      <c r="F392" s="5" t="s">
        <v>53</v>
      </c>
      <c r="G392" s="5">
        <v>97</v>
      </c>
      <c r="H392" s="5" t="s">
        <v>54</v>
      </c>
      <c r="I392" s="5">
        <v>1.96</v>
      </c>
      <c r="J392" s="5">
        <v>3.63</v>
      </c>
      <c r="K392">
        <v>3.62945553</v>
      </c>
      <c r="L392">
        <v>3.62945553</v>
      </c>
      <c r="M392" s="5">
        <v>1.669999</v>
      </c>
      <c r="N392">
        <v>40.733123749999997</v>
      </c>
      <c r="O392">
        <v>-82.741010110000005</v>
      </c>
      <c r="P392">
        <v>40.711334479999998</v>
      </c>
      <c r="Q392">
        <v>-82.731782620000004</v>
      </c>
      <c r="R392" s="5" t="s">
        <v>1042</v>
      </c>
      <c r="S392" s="5" t="s">
        <v>878</v>
      </c>
      <c r="T392" s="1">
        <v>45290</v>
      </c>
      <c r="U392"/>
      <c r="V392" s="1">
        <v>45754</v>
      </c>
      <c r="W392" t="s">
        <v>1047</v>
      </c>
      <c r="X392" t="s">
        <v>59</v>
      </c>
      <c r="Y392" s="5" t="s">
        <v>68</v>
      </c>
      <c r="Z392" s="5" t="s">
        <v>61</v>
      </c>
      <c r="AA392" s="5">
        <v>642</v>
      </c>
      <c r="AB392" t="s">
        <v>69</v>
      </c>
      <c r="AC392"/>
      <c r="AD392"/>
      <c r="AE392"/>
      <c r="AF392" s="5">
        <v>2025</v>
      </c>
      <c r="AG392"/>
      <c r="AH392" t="s">
        <v>63</v>
      </c>
      <c r="AI392"/>
      <c r="AJ392"/>
      <c r="AK392"/>
      <c r="AL392" s="1">
        <v>2023</v>
      </c>
      <c r="AM392" t="s">
        <v>65</v>
      </c>
      <c r="AN392"/>
      <c r="AO392"/>
      <c r="AP392" t="s">
        <v>64</v>
      </c>
      <c r="AQ392"/>
      <c r="AR392" s="5">
        <v>110010</v>
      </c>
      <c r="AT392" s="5">
        <v>110010</v>
      </c>
      <c r="AU392"/>
      <c r="AV392"/>
      <c r="AW392"/>
      <c r="AX392"/>
      <c r="AY392"/>
      <c r="AZ392"/>
      <c r="BA392" s="6" t="str">
        <f t="shared" si="12"/>
        <v>X</v>
      </c>
      <c r="BB392" s="6">
        <f t="shared" si="13"/>
        <v>642</v>
      </c>
    </row>
    <row r="393" spans="1:54" s="5" customFormat="1" x14ac:dyDescent="0.25">
      <c r="A393" s="5" t="s">
        <v>1040</v>
      </c>
      <c r="B393" s="5" t="s">
        <v>1046</v>
      </c>
      <c r="C393" s="5">
        <v>3</v>
      </c>
      <c r="D393" s="5" t="s">
        <v>791</v>
      </c>
      <c r="F393" s="5" t="s">
        <v>53</v>
      </c>
      <c r="G393" s="5">
        <v>97</v>
      </c>
      <c r="H393" s="5" t="s">
        <v>54</v>
      </c>
      <c r="I393" s="5">
        <v>1.96</v>
      </c>
      <c r="J393" s="5">
        <v>3.63</v>
      </c>
      <c r="K393">
        <v>3.62945553</v>
      </c>
      <c r="L393">
        <v>3.62945553</v>
      </c>
      <c r="M393" s="5">
        <v>1.669999</v>
      </c>
      <c r="N393">
        <v>40.733123749999997</v>
      </c>
      <c r="O393">
        <v>-82.741010110000005</v>
      </c>
      <c r="P393">
        <v>40.711334479999998</v>
      </c>
      <c r="Q393">
        <v>-82.731782620000004</v>
      </c>
      <c r="R393" s="5" t="s">
        <v>1042</v>
      </c>
      <c r="S393" s="5" t="s">
        <v>878</v>
      </c>
      <c r="T393" s="1">
        <v>45290</v>
      </c>
      <c r="U393"/>
      <c r="V393" s="1">
        <v>45754</v>
      </c>
      <c r="W393" t="s">
        <v>1048</v>
      </c>
      <c r="X393" t="s">
        <v>59</v>
      </c>
      <c r="Y393" s="5" t="s">
        <v>60</v>
      </c>
      <c r="Z393" s="5" t="s">
        <v>61</v>
      </c>
      <c r="AA393" s="5">
        <v>642</v>
      </c>
      <c r="AB393" t="s">
        <v>62</v>
      </c>
      <c r="AC393"/>
      <c r="AD393"/>
      <c r="AE393"/>
      <c r="AF393" s="5">
        <v>2025</v>
      </c>
      <c r="AG393"/>
      <c r="AH393" t="s">
        <v>63</v>
      </c>
      <c r="AI393"/>
      <c r="AJ393"/>
      <c r="AK393"/>
      <c r="AL393" s="1">
        <v>2023</v>
      </c>
      <c r="AM393" t="s">
        <v>65</v>
      </c>
      <c r="AN393"/>
      <c r="AO393"/>
      <c r="AP393" t="s">
        <v>64</v>
      </c>
      <c r="AQ393"/>
      <c r="AR393" s="5">
        <v>110010</v>
      </c>
      <c r="AT393" s="5">
        <v>110010</v>
      </c>
      <c r="AU393"/>
      <c r="AV393"/>
      <c r="AW393"/>
      <c r="AX393"/>
      <c r="AY393"/>
      <c r="AZ393"/>
      <c r="BA393" s="6" t="str">
        <f t="shared" si="12"/>
        <v>X</v>
      </c>
      <c r="BB393" s="6">
        <f t="shared" si="13"/>
        <v>642</v>
      </c>
    </row>
    <row r="394" spans="1:54" s="5" customFormat="1" x14ac:dyDescent="0.25">
      <c r="A394" s="5" t="s">
        <v>1049</v>
      </c>
      <c r="B394" s="5" t="s">
        <v>1050</v>
      </c>
      <c r="C394" s="5">
        <v>3</v>
      </c>
      <c r="D394" s="5" t="s">
        <v>791</v>
      </c>
      <c r="F394" s="5" t="s">
        <v>53</v>
      </c>
      <c r="G394" s="5">
        <v>98</v>
      </c>
      <c r="H394" s="5" t="s">
        <v>77</v>
      </c>
      <c r="I394" s="5">
        <v>0</v>
      </c>
      <c r="J394" s="5">
        <v>5.6304822899999998</v>
      </c>
      <c r="K394">
        <v>22.80548229</v>
      </c>
      <c r="L394">
        <v>22.80548229</v>
      </c>
      <c r="M394" s="5">
        <v>5.6299998999999996</v>
      </c>
      <c r="N394">
        <v>40.70324351</v>
      </c>
      <c r="O394">
        <v>-83.004363699999999</v>
      </c>
      <c r="P394">
        <v>40.782808240000001</v>
      </c>
      <c r="Q394">
        <v>-82.980625959999998</v>
      </c>
      <c r="R394" s="5" t="s">
        <v>792</v>
      </c>
      <c r="S394" s="5" t="s">
        <v>889</v>
      </c>
      <c r="T394" s="1">
        <v>45290</v>
      </c>
      <c r="U394"/>
      <c r="V394" s="1">
        <v>45754</v>
      </c>
      <c r="W394" t="s">
        <v>1051</v>
      </c>
      <c r="X394" t="s">
        <v>79</v>
      </c>
      <c r="Y394" s="5" t="s">
        <v>68</v>
      </c>
      <c r="Z394" s="5" t="s">
        <v>61</v>
      </c>
      <c r="AA394" s="5">
        <v>642</v>
      </c>
      <c r="AB394" t="s">
        <v>69</v>
      </c>
      <c r="AC394"/>
      <c r="AD394"/>
      <c r="AE394"/>
      <c r="AF394" s="5">
        <v>2025</v>
      </c>
      <c r="AG394" s="1">
        <v>45113</v>
      </c>
      <c r="AH394" t="s">
        <v>63</v>
      </c>
      <c r="AI394"/>
      <c r="AJ394"/>
      <c r="AK394"/>
      <c r="AL394" s="1">
        <v>45651</v>
      </c>
      <c r="AM394" t="s">
        <v>65</v>
      </c>
      <c r="AN394"/>
      <c r="AO394"/>
      <c r="AP394" t="s">
        <v>64</v>
      </c>
      <c r="AQ394"/>
      <c r="AR394" s="5">
        <v>110010</v>
      </c>
      <c r="AT394" s="5">
        <v>110010</v>
      </c>
      <c r="AU394"/>
      <c r="AV394"/>
      <c r="AW394"/>
      <c r="AX394"/>
      <c r="AY394"/>
      <c r="AZ394"/>
      <c r="BA394" s="6" t="str">
        <f t="shared" si="12"/>
        <v>X</v>
      </c>
      <c r="BB394" s="6">
        <f t="shared" si="13"/>
        <v>642</v>
      </c>
    </row>
    <row r="395" spans="1:54" s="5" customFormat="1" x14ac:dyDescent="0.25">
      <c r="A395" s="5" t="s">
        <v>1049</v>
      </c>
      <c r="B395" s="5" t="s">
        <v>1050</v>
      </c>
      <c r="C395" s="5">
        <v>3</v>
      </c>
      <c r="D395" s="5" t="s">
        <v>791</v>
      </c>
      <c r="F395" s="5" t="s">
        <v>53</v>
      </c>
      <c r="G395" s="5">
        <v>98</v>
      </c>
      <c r="H395" s="5" t="s">
        <v>77</v>
      </c>
      <c r="I395" s="5">
        <v>0</v>
      </c>
      <c r="J395" s="5">
        <v>5.6304822899999998</v>
      </c>
      <c r="K395">
        <v>22.80548229</v>
      </c>
      <c r="L395">
        <v>22.80548229</v>
      </c>
      <c r="M395" s="5">
        <v>5.6299998999999996</v>
      </c>
      <c r="N395">
        <v>40.70324351</v>
      </c>
      <c r="O395">
        <v>-83.004363699999999</v>
      </c>
      <c r="P395">
        <v>40.782808240000001</v>
      </c>
      <c r="Q395">
        <v>-82.980625959999998</v>
      </c>
      <c r="R395" s="5" t="s">
        <v>792</v>
      </c>
      <c r="S395" s="5" t="s">
        <v>889</v>
      </c>
      <c r="T395" s="1">
        <v>45290</v>
      </c>
      <c r="U395"/>
      <c r="V395" s="1">
        <v>45754</v>
      </c>
      <c r="W395" t="s">
        <v>1052</v>
      </c>
      <c r="X395" t="s">
        <v>79</v>
      </c>
      <c r="Y395" s="5" t="s">
        <v>60</v>
      </c>
      <c r="Z395" s="5" t="s">
        <v>61</v>
      </c>
      <c r="AA395" s="5">
        <v>642</v>
      </c>
      <c r="AB395" t="s">
        <v>62</v>
      </c>
      <c r="AC395"/>
      <c r="AD395"/>
      <c r="AE395"/>
      <c r="AF395" s="5">
        <v>2025</v>
      </c>
      <c r="AG395" s="1">
        <v>44761</v>
      </c>
      <c r="AH395" t="s">
        <v>63</v>
      </c>
      <c r="AI395"/>
      <c r="AJ395"/>
      <c r="AK395"/>
      <c r="AL395" s="1">
        <v>45660</v>
      </c>
      <c r="AM395" t="s">
        <v>65</v>
      </c>
      <c r="AN395"/>
      <c r="AO395"/>
      <c r="AP395" t="s">
        <v>64</v>
      </c>
      <c r="AQ395"/>
      <c r="AR395" s="5">
        <v>110010</v>
      </c>
      <c r="AT395" s="5">
        <v>110010</v>
      </c>
      <c r="AU395"/>
      <c r="AV395"/>
      <c r="AW395"/>
      <c r="AX395"/>
      <c r="AY395"/>
      <c r="AZ395"/>
      <c r="BA395" s="6" t="str">
        <f t="shared" si="12"/>
        <v>X</v>
      </c>
      <c r="BB395" s="6">
        <f t="shared" si="13"/>
        <v>642</v>
      </c>
    </row>
    <row r="396" spans="1:54" s="5" customFormat="1" ht="14.25" customHeight="1" x14ac:dyDescent="0.25">
      <c r="A396" s="5" t="s">
        <v>1049</v>
      </c>
      <c r="B396" s="5" t="s">
        <v>1050</v>
      </c>
      <c r="C396" s="5">
        <v>3</v>
      </c>
      <c r="D396" s="5" t="s">
        <v>791</v>
      </c>
      <c r="F396" s="5" t="s">
        <v>53</v>
      </c>
      <c r="G396" s="5">
        <v>98</v>
      </c>
      <c r="H396" s="5" t="s">
        <v>54</v>
      </c>
      <c r="I396" s="5">
        <v>0</v>
      </c>
      <c r="J396" s="5">
        <v>5.6304822899999998</v>
      </c>
      <c r="K396">
        <v>22.80548229</v>
      </c>
      <c r="L396">
        <v>22.80548229</v>
      </c>
      <c r="M396" s="5">
        <v>5.6299998999999996</v>
      </c>
      <c r="N396">
        <v>40.70324351</v>
      </c>
      <c r="O396">
        <v>-83.004363699999999</v>
      </c>
      <c r="P396">
        <v>40.782808240000001</v>
      </c>
      <c r="Q396">
        <v>-82.980625959999998</v>
      </c>
      <c r="R396" s="5" t="s">
        <v>792</v>
      </c>
      <c r="S396" s="5" t="s">
        <v>889</v>
      </c>
      <c r="T396" s="1">
        <v>45290</v>
      </c>
      <c r="U396"/>
      <c r="V396" s="1">
        <v>45754</v>
      </c>
      <c r="W396" t="s">
        <v>1053</v>
      </c>
      <c r="X396" t="s">
        <v>59</v>
      </c>
      <c r="Y396" s="5" t="s">
        <v>60</v>
      </c>
      <c r="Z396" s="5" t="s">
        <v>61</v>
      </c>
      <c r="AA396" s="5">
        <v>642</v>
      </c>
      <c r="AB396" t="s">
        <v>62</v>
      </c>
      <c r="AC396"/>
      <c r="AD396"/>
      <c r="AE396"/>
      <c r="AF396" s="5">
        <v>2025</v>
      </c>
      <c r="AG396"/>
      <c r="AH396" t="s">
        <v>63</v>
      </c>
      <c r="AI396"/>
      <c r="AJ396"/>
      <c r="AK396"/>
      <c r="AL396" s="1">
        <v>2023</v>
      </c>
      <c r="AM396" t="s">
        <v>65</v>
      </c>
      <c r="AN396"/>
      <c r="AO396"/>
      <c r="AP396" t="s">
        <v>64</v>
      </c>
      <c r="AQ396"/>
      <c r="AR396" s="5">
        <v>110010</v>
      </c>
      <c r="AT396" s="5">
        <v>110010</v>
      </c>
      <c r="AU396"/>
      <c r="AV396"/>
      <c r="AW396"/>
      <c r="AX396"/>
      <c r="AY396"/>
      <c r="AZ396"/>
      <c r="BA396" s="6" t="str">
        <f t="shared" si="12"/>
        <v>X</v>
      </c>
      <c r="BB396" s="6">
        <f t="shared" si="13"/>
        <v>642</v>
      </c>
    </row>
    <row r="397" spans="1:54" s="5" customFormat="1" x14ac:dyDescent="0.25">
      <c r="A397" s="5" t="s">
        <v>1049</v>
      </c>
      <c r="B397" s="5" t="s">
        <v>1054</v>
      </c>
      <c r="C397" s="5">
        <v>3</v>
      </c>
      <c r="D397" s="5" t="s">
        <v>791</v>
      </c>
      <c r="F397" s="5" t="s">
        <v>53</v>
      </c>
      <c r="G397" s="5">
        <v>98</v>
      </c>
      <c r="H397" s="5" t="s">
        <v>54</v>
      </c>
      <c r="I397" s="5">
        <v>11.112</v>
      </c>
      <c r="J397" s="5">
        <v>3.6597880300000001</v>
      </c>
      <c r="K397">
        <v>3.6597879899999999</v>
      </c>
      <c r="L397">
        <v>3.6597879899999999</v>
      </c>
      <c r="M397" s="5">
        <v>3.6599999900000002</v>
      </c>
      <c r="N397">
        <v>40.841801099999998</v>
      </c>
      <c r="O397">
        <v>-82.925469269999994</v>
      </c>
      <c r="P397">
        <v>40.842173260000003</v>
      </c>
      <c r="Q397">
        <v>-82.855632830000005</v>
      </c>
      <c r="R397" s="5" t="s">
        <v>897</v>
      </c>
      <c r="S397" s="5" t="s">
        <v>849</v>
      </c>
      <c r="T397" s="1">
        <v>45290</v>
      </c>
      <c r="U397"/>
      <c r="V397" s="1">
        <v>45754</v>
      </c>
      <c r="W397" t="s">
        <v>1055</v>
      </c>
      <c r="X397" t="s">
        <v>59</v>
      </c>
      <c r="Y397" s="5" t="s">
        <v>60</v>
      </c>
      <c r="Z397" s="5" t="s">
        <v>98</v>
      </c>
      <c r="AA397" s="5">
        <v>642</v>
      </c>
      <c r="AB397" t="s">
        <v>62</v>
      </c>
      <c r="AC397"/>
      <c r="AD397"/>
      <c r="AE397"/>
      <c r="AF397" s="5">
        <v>2025</v>
      </c>
      <c r="AG397"/>
      <c r="AH397" t="s">
        <v>63</v>
      </c>
      <c r="AI397"/>
      <c r="AJ397"/>
      <c r="AK397"/>
      <c r="AL397" s="1">
        <v>2023</v>
      </c>
      <c r="AM397" t="s">
        <v>65</v>
      </c>
      <c r="AN397"/>
      <c r="AO397"/>
      <c r="AP397" t="s">
        <v>64</v>
      </c>
      <c r="AQ397"/>
      <c r="AR397" s="5">
        <v>110010</v>
      </c>
      <c r="AU397"/>
      <c r="AV397"/>
      <c r="AW397"/>
      <c r="AX397"/>
      <c r="AY397"/>
      <c r="AZ397"/>
      <c r="BA397" s="6" t="str">
        <f t="shared" si="12"/>
        <v>X</v>
      </c>
      <c r="BB397" s="6">
        <f t="shared" si="13"/>
        <v>642</v>
      </c>
    </row>
    <row r="398" spans="1:54" hidden="1" x14ac:dyDescent="0.25">
      <c r="A398" t="s">
        <v>951</v>
      </c>
      <c r="B398" t="s">
        <v>972</v>
      </c>
      <c r="C398">
        <v>3</v>
      </c>
      <c r="D398" t="s">
        <v>791</v>
      </c>
      <c r="F398" t="s">
        <v>53</v>
      </c>
      <c r="G398">
        <v>602</v>
      </c>
      <c r="H398" t="s">
        <v>77</v>
      </c>
      <c r="I398">
        <v>3.0501</v>
      </c>
      <c r="J398">
        <v>4.2505510199999996</v>
      </c>
      <c r="K398">
        <v>4.2505510199999996</v>
      </c>
      <c r="L398">
        <v>4.2505510199999996</v>
      </c>
      <c r="M398">
        <v>1.2</v>
      </c>
      <c r="N398">
        <v>40.795850559999998</v>
      </c>
      <c r="O398">
        <v>-82.857048570000003</v>
      </c>
      <c r="P398">
        <v>40.813207429999999</v>
      </c>
      <c r="Q398">
        <v>-82.855719530000002</v>
      </c>
      <c r="R398" t="s">
        <v>956</v>
      </c>
      <c r="S398" t="s">
        <v>939</v>
      </c>
      <c r="T398" s="1">
        <v>45290</v>
      </c>
      <c r="V398" s="1">
        <v>45754</v>
      </c>
      <c r="W398" t="s">
        <v>975</v>
      </c>
      <c r="X398" t="s">
        <v>79</v>
      </c>
      <c r="Y398" t="s">
        <v>60</v>
      </c>
      <c r="Z398" t="s">
        <v>61</v>
      </c>
      <c r="AA398">
        <v>643</v>
      </c>
      <c r="AB398" t="s">
        <v>62</v>
      </c>
      <c r="AD398" t="s">
        <v>64</v>
      </c>
      <c r="AE398" t="s">
        <v>64</v>
      </c>
      <c r="AF398">
        <v>2025</v>
      </c>
      <c r="AG398" s="1">
        <v>45112</v>
      </c>
      <c r="AH398" t="s">
        <v>63</v>
      </c>
      <c r="AM398" t="s">
        <v>65</v>
      </c>
      <c r="AP398" t="s">
        <v>64</v>
      </c>
      <c r="AR398">
        <v>110010</v>
      </c>
      <c r="AS398">
        <v>116940</v>
      </c>
      <c r="AT398">
        <v>110010</v>
      </c>
      <c r="BA398" s="4" t="str">
        <f t="shared" si="12"/>
        <v/>
      </c>
      <c r="BB398" s="4" t="str">
        <f t="shared" si="13"/>
        <v/>
      </c>
    </row>
    <row r="399" spans="1:54" s="5" customFormat="1" x14ac:dyDescent="0.25">
      <c r="A399" s="5" t="s">
        <v>1049</v>
      </c>
      <c r="B399" s="5" t="s">
        <v>1054</v>
      </c>
      <c r="C399" s="5">
        <v>3</v>
      </c>
      <c r="D399" s="5" t="s">
        <v>791</v>
      </c>
      <c r="F399" s="5" t="s">
        <v>53</v>
      </c>
      <c r="G399" s="5">
        <v>98</v>
      </c>
      <c r="H399" s="5" t="s">
        <v>54</v>
      </c>
      <c r="I399" s="5">
        <v>11.112</v>
      </c>
      <c r="J399" s="5">
        <v>3.6597880300000001</v>
      </c>
      <c r="K399">
        <v>3.6597879899999999</v>
      </c>
      <c r="L399">
        <v>3.6597879899999999</v>
      </c>
      <c r="M399" s="5">
        <v>3.6599999900000002</v>
      </c>
      <c r="N399">
        <v>40.841801099999998</v>
      </c>
      <c r="O399">
        <v>-82.925469269999994</v>
      </c>
      <c r="P399">
        <v>40.842173260000003</v>
      </c>
      <c r="Q399">
        <v>-82.855632830000005</v>
      </c>
      <c r="R399" s="5" t="s">
        <v>897</v>
      </c>
      <c r="S399" s="5" t="s">
        <v>849</v>
      </c>
      <c r="T399" s="1">
        <v>45290</v>
      </c>
      <c r="U399"/>
      <c r="V399" s="1">
        <v>45754</v>
      </c>
      <c r="W399" t="s">
        <v>1056</v>
      </c>
      <c r="X399" t="s">
        <v>59</v>
      </c>
      <c r="Y399" s="5" t="s">
        <v>68</v>
      </c>
      <c r="Z399" s="5" t="s">
        <v>98</v>
      </c>
      <c r="AA399" s="5">
        <v>642</v>
      </c>
      <c r="AB399" t="s">
        <v>69</v>
      </c>
      <c r="AC399"/>
      <c r="AD399"/>
      <c r="AE399"/>
      <c r="AF399" s="5">
        <v>2025</v>
      </c>
      <c r="AG399"/>
      <c r="AH399" t="s">
        <v>63</v>
      </c>
      <c r="AI399"/>
      <c r="AJ399"/>
      <c r="AK399"/>
      <c r="AL399" s="1">
        <v>2023</v>
      </c>
      <c r="AM399" t="s">
        <v>65</v>
      </c>
      <c r="AN399"/>
      <c r="AO399"/>
      <c r="AP399" t="s">
        <v>64</v>
      </c>
      <c r="AQ399"/>
      <c r="AR399" s="5">
        <v>110010</v>
      </c>
      <c r="AU399"/>
      <c r="AV399"/>
      <c r="AW399"/>
      <c r="AX399"/>
      <c r="AY399"/>
      <c r="AZ399"/>
      <c r="BA399" s="6" t="str">
        <f t="shared" si="12"/>
        <v>X</v>
      </c>
      <c r="BB399" s="6">
        <f t="shared" si="13"/>
        <v>642</v>
      </c>
    </row>
    <row r="400" spans="1:54" s="5" customFormat="1" x14ac:dyDescent="0.25">
      <c r="A400" s="5" t="s">
        <v>1049</v>
      </c>
      <c r="B400" s="5" t="s">
        <v>1054</v>
      </c>
      <c r="C400" s="5">
        <v>3</v>
      </c>
      <c r="D400" s="5" t="s">
        <v>791</v>
      </c>
      <c r="F400" s="5" t="s">
        <v>53</v>
      </c>
      <c r="G400" s="5">
        <v>98</v>
      </c>
      <c r="H400" s="5" t="s">
        <v>77</v>
      </c>
      <c r="I400" s="5">
        <v>11.112</v>
      </c>
      <c r="J400" s="5">
        <v>3.6597030500000001</v>
      </c>
      <c r="K400">
        <v>3.6597029999999999</v>
      </c>
      <c r="L400">
        <v>3.6597029999999999</v>
      </c>
      <c r="M400" s="5">
        <v>3.66</v>
      </c>
      <c r="N400">
        <v>40.841801920000002</v>
      </c>
      <c r="O400">
        <v>-82.925468469999998</v>
      </c>
      <c r="P400">
        <v>40.84217426</v>
      </c>
      <c r="Q400">
        <v>-82.855634480000006</v>
      </c>
      <c r="R400" s="5" t="s">
        <v>897</v>
      </c>
      <c r="S400" s="5" t="s">
        <v>849</v>
      </c>
      <c r="T400" s="1">
        <v>45290</v>
      </c>
      <c r="U400"/>
      <c r="V400" s="1">
        <v>45754</v>
      </c>
      <c r="W400" t="s">
        <v>1057</v>
      </c>
      <c r="X400" t="s">
        <v>79</v>
      </c>
      <c r="Y400" s="5" t="s">
        <v>60</v>
      </c>
      <c r="Z400" s="5" t="s">
        <v>98</v>
      </c>
      <c r="AA400" s="5">
        <v>642</v>
      </c>
      <c r="AB400" t="s">
        <v>62</v>
      </c>
      <c r="AC400"/>
      <c r="AD400" t="s">
        <v>64</v>
      </c>
      <c r="AE400" t="s">
        <v>64</v>
      </c>
      <c r="AF400" s="5">
        <v>2025</v>
      </c>
      <c r="AG400" s="1">
        <v>45112</v>
      </c>
      <c r="AH400" t="s">
        <v>63</v>
      </c>
      <c r="AI400"/>
      <c r="AJ400"/>
      <c r="AK400"/>
      <c r="AL400" s="1">
        <v>45498</v>
      </c>
      <c r="AM400" t="s">
        <v>65</v>
      </c>
      <c r="AN400"/>
      <c r="AO400"/>
      <c r="AP400" t="s">
        <v>64</v>
      </c>
      <c r="AQ400"/>
      <c r="AR400" s="5">
        <v>110010</v>
      </c>
      <c r="AU400"/>
      <c r="AV400"/>
      <c r="AW400"/>
      <c r="AX400"/>
      <c r="AY400"/>
      <c r="AZ400"/>
      <c r="BA400" s="6" t="str">
        <f t="shared" si="12"/>
        <v>X</v>
      </c>
      <c r="BB400" s="6">
        <f t="shared" si="13"/>
        <v>642</v>
      </c>
    </row>
    <row r="401" spans="1:54" s="5" customFormat="1" x14ac:dyDescent="0.25">
      <c r="A401" s="5" t="s">
        <v>1049</v>
      </c>
      <c r="B401" s="5" t="s">
        <v>1058</v>
      </c>
      <c r="C401" s="5">
        <v>3</v>
      </c>
      <c r="D401" s="5" t="s">
        <v>791</v>
      </c>
      <c r="F401" s="5" t="s">
        <v>53</v>
      </c>
      <c r="G401" s="5">
        <v>98</v>
      </c>
      <c r="H401" s="5" t="s">
        <v>54</v>
      </c>
      <c r="I401" s="5">
        <v>19.2</v>
      </c>
      <c r="J401" s="5">
        <v>0</v>
      </c>
      <c r="K401">
        <v>40.914999999999999</v>
      </c>
      <c r="L401">
        <v>40.914999999999999</v>
      </c>
      <c r="M401" s="5">
        <v>4.54</v>
      </c>
      <c r="N401">
        <v>40.902652089999997</v>
      </c>
      <c r="O401">
        <v>-82.798077460000002</v>
      </c>
      <c r="P401">
        <v>40.937169449999999</v>
      </c>
      <c r="Q401">
        <v>-82.72423929</v>
      </c>
      <c r="R401" s="5" t="s">
        <v>1059</v>
      </c>
      <c r="S401" s="5" t="s">
        <v>311</v>
      </c>
      <c r="T401" s="1">
        <v>45290</v>
      </c>
      <c r="U401"/>
      <c r="V401" s="1">
        <v>45754</v>
      </c>
      <c r="W401" t="s">
        <v>1060</v>
      </c>
      <c r="X401" t="s">
        <v>59</v>
      </c>
      <c r="Y401" s="5" t="s">
        <v>60</v>
      </c>
      <c r="Z401" s="5" t="s">
        <v>98</v>
      </c>
      <c r="AA401" s="5">
        <v>642</v>
      </c>
      <c r="AB401" t="s">
        <v>62</v>
      </c>
      <c r="AC401"/>
      <c r="AD401"/>
      <c r="AE401"/>
      <c r="AF401" s="5">
        <v>2025</v>
      </c>
      <c r="AG401"/>
      <c r="AH401" t="s">
        <v>63</v>
      </c>
      <c r="AI401"/>
      <c r="AJ401"/>
      <c r="AK401"/>
      <c r="AL401" s="1">
        <v>2023</v>
      </c>
      <c r="AM401" t="s">
        <v>65</v>
      </c>
      <c r="AN401"/>
      <c r="AO401"/>
      <c r="AP401" t="s">
        <v>64</v>
      </c>
      <c r="AQ401"/>
      <c r="AR401" s="5">
        <v>110010</v>
      </c>
      <c r="AU401"/>
      <c r="AV401"/>
      <c r="AW401"/>
      <c r="AX401"/>
      <c r="AY401"/>
      <c r="AZ401"/>
      <c r="BA401" s="6" t="str">
        <f t="shared" si="12"/>
        <v>X</v>
      </c>
      <c r="BB401" s="6">
        <f t="shared" si="13"/>
        <v>642</v>
      </c>
    </row>
    <row r="402" spans="1:54" s="5" customFormat="1" x14ac:dyDescent="0.25">
      <c r="A402" s="5" t="s">
        <v>1049</v>
      </c>
      <c r="B402" s="5" t="s">
        <v>1058</v>
      </c>
      <c r="C402" s="5">
        <v>3</v>
      </c>
      <c r="D402" s="5" t="s">
        <v>791</v>
      </c>
      <c r="F402" s="5" t="s">
        <v>53</v>
      </c>
      <c r="G402" s="5">
        <v>98</v>
      </c>
      <c r="H402" s="5" t="s">
        <v>54</v>
      </c>
      <c r="I402" s="5">
        <v>19.2</v>
      </c>
      <c r="J402" s="5">
        <v>0</v>
      </c>
      <c r="K402">
        <v>40.914999999999999</v>
      </c>
      <c r="L402">
        <v>40.914999999999999</v>
      </c>
      <c r="M402" s="5">
        <v>4.54</v>
      </c>
      <c r="N402">
        <v>40.902652089999997</v>
      </c>
      <c r="O402">
        <v>-82.798077460000002</v>
      </c>
      <c r="P402">
        <v>40.937169449999999</v>
      </c>
      <c r="Q402">
        <v>-82.72423929</v>
      </c>
      <c r="R402" s="5" t="s">
        <v>1059</v>
      </c>
      <c r="S402" s="5" t="s">
        <v>311</v>
      </c>
      <c r="T402" s="1">
        <v>45290</v>
      </c>
      <c r="U402"/>
      <c r="V402" s="1">
        <v>45754</v>
      </c>
      <c r="W402" t="s">
        <v>1061</v>
      </c>
      <c r="X402" t="s">
        <v>59</v>
      </c>
      <c r="Y402" s="5" t="s">
        <v>68</v>
      </c>
      <c r="Z402" s="5" t="s">
        <v>98</v>
      </c>
      <c r="AA402" s="5">
        <v>642</v>
      </c>
      <c r="AB402" t="s">
        <v>69</v>
      </c>
      <c r="AC402"/>
      <c r="AD402"/>
      <c r="AE402"/>
      <c r="AF402" s="5">
        <v>2025</v>
      </c>
      <c r="AG402"/>
      <c r="AH402" t="s">
        <v>63</v>
      </c>
      <c r="AI402"/>
      <c r="AJ402"/>
      <c r="AK402"/>
      <c r="AL402" s="1">
        <v>2023</v>
      </c>
      <c r="AM402" t="s">
        <v>65</v>
      </c>
      <c r="AN402"/>
      <c r="AO402"/>
      <c r="AP402" t="s">
        <v>64</v>
      </c>
      <c r="AQ402"/>
      <c r="AR402" s="5">
        <v>110010</v>
      </c>
      <c r="AU402"/>
      <c r="AV402"/>
      <c r="AW402"/>
      <c r="AX402"/>
      <c r="AY402"/>
      <c r="AZ402"/>
      <c r="BA402" s="6" t="str">
        <f t="shared" si="12"/>
        <v>X</v>
      </c>
      <c r="BB402" s="6">
        <f t="shared" si="13"/>
        <v>642</v>
      </c>
    </row>
    <row r="403" spans="1:54" s="5" customFormat="1" x14ac:dyDescent="0.25">
      <c r="A403" s="5" t="s">
        <v>1049</v>
      </c>
      <c r="B403" s="5" t="s">
        <v>1062</v>
      </c>
      <c r="C403" s="5">
        <v>3</v>
      </c>
      <c r="D403" s="5" t="s">
        <v>791</v>
      </c>
      <c r="F403" s="5" t="s">
        <v>53</v>
      </c>
      <c r="G403" s="5">
        <v>98</v>
      </c>
      <c r="H403" s="5" t="s">
        <v>54</v>
      </c>
      <c r="I403" s="5">
        <v>9.2200864199999994</v>
      </c>
      <c r="J403" s="5">
        <v>19.2</v>
      </c>
      <c r="K403">
        <v>36.375097310000001</v>
      </c>
      <c r="L403">
        <v>36.375097310000001</v>
      </c>
      <c r="M403" s="5">
        <v>9.9800009999999997</v>
      </c>
      <c r="N403">
        <v>40.824641319999998</v>
      </c>
      <c r="O403">
        <v>-82.953395119999996</v>
      </c>
      <c r="P403">
        <v>40.902652089999997</v>
      </c>
      <c r="Q403">
        <v>-82.798077460000002</v>
      </c>
      <c r="R403" s="5" t="s">
        <v>889</v>
      </c>
      <c r="S403" s="5" t="s">
        <v>1063</v>
      </c>
      <c r="T403" s="1">
        <v>45290</v>
      </c>
      <c r="U403"/>
      <c r="V403" s="1">
        <v>45754</v>
      </c>
      <c r="W403" t="s">
        <v>1064</v>
      </c>
      <c r="X403" t="s">
        <v>59</v>
      </c>
      <c r="Y403" s="5" t="s">
        <v>68</v>
      </c>
      <c r="Z403" s="5" t="s">
        <v>61</v>
      </c>
      <c r="AA403" s="5">
        <v>642</v>
      </c>
      <c r="AB403" t="s">
        <v>69</v>
      </c>
      <c r="AC403"/>
      <c r="AD403"/>
      <c r="AE403"/>
      <c r="AF403" s="5">
        <v>2025</v>
      </c>
      <c r="AG403"/>
      <c r="AH403" t="s">
        <v>63</v>
      </c>
      <c r="AI403"/>
      <c r="AJ403"/>
      <c r="AK403"/>
      <c r="AL403" s="1">
        <v>2023</v>
      </c>
      <c r="AM403" t="s">
        <v>65</v>
      </c>
      <c r="AN403"/>
      <c r="AO403"/>
      <c r="AP403" t="s">
        <v>64</v>
      </c>
      <c r="AQ403"/>
      <c r="AR403" s="5">
        <v>110010</v>
      </c>
      <c r="AT403" s="5">
        <v>110010</v>
      </c>
      <c r="AU403"/>
      <c r="AV403"/>
      <c r="AW403"/>
      <c r="AX403"/>
      <c r="AY403"/>
      <c r="AZ403"/>
      <c r="BA403" s="6" t="str">
        <f t="shared" si="12"/>
        <v>X</v>
      </c>
      <c r="BB403" s="6">
        <f t="shared" si="13"/>
        <v>642</v>
      </c>
    </row>
    <row r="404" spans="1:54" s="5" customFormat="1" x14ac:dyDescent="0.25">
      <c r="A404" s="5" t="s">
        <v>1049</v>
      </c>
      <c r="B404" s="5" t="s">
        <v>1062</v>
      </c>
      <c r="C404" s="5">
        <v>3</v>
      </c>
      <c r="D404" s="5" t="s">
        <v>791</v>
      </c>
      <c r="F404" s="5" t="s">
        <v>53</v>
      </c>
      <c r="G404" s="5">
        <v>98</v>
      </c>
      <c r="H404" s="5" t="s">
        <v>54</v>
      </c>
      <c r="I404" s="5">
        <v>9.2200864199999994</v>
      </c>
      <c r="J404" s="5">
        <v>19.2</v>
      </c>
      <c r="K404">
        <v>36.375097310000001</v>
      </c>
      <c r="L404">
        <v>36.375097310000001</v>
      </c>
      <c r="M404" s="5">
        <v>9.9800009999999997</v>
      </c>
      <c r="N404">
        <v>40.824641319999998</v>
      </c>
      <c r="O404">
        <v>-82.953395119999996</v>
      </c>
      <c r="P404">
        <v>40.902652089999997</v>
      </c>
      <c r="Q404">
        <v>-82.798077460000002</v>
      </c>
      <c r="R404" s="5" t="s">
        <v>889</v>
      </c>
      <c r="S404" s="5" t="s">
        <v>1063</v>
      </c>
      <c r="T404" s="1">
        <v>45290</v>
      </c>
      <c r="U404"/>
      <c r="V404" s="1">
        <v>45754</v>
      </c>
      <c r="W404" t="s">
        <v>1065</v>
      </c>
      <c r="X404" t="s">
        <v>59</v>
      </c>
      <c r="Y404" s="5" t="s">
        <v>60</v>
      </c>
      <c r="Z404" s="5" t="s">
        <v>61</v>
      </c>
      <c r="AA404" s="5">
        <v>642</v>
      </c>
      <c r="AB404" t="s">
        <v>62</v>
      </c>
      <c r="AC404"/>
      <c r="AD404"/>
      <c r="AE404"/>
      <c r="AF404" s="5">
        <v>2025</v>
      </c>
      <c r="AG404"/>
      <c r="AH404" t="s">
        <v>63</v>
      </c>
      <c r="AI404"/>
      <c r="AJ404"/>
      <c r="AK404"/>
      <c r="AL404" s="1">
        <v>2023</v>
      </c>
      <c r="AM404" t="s">
        <v>65</v>
      </c>
      <c r="AN404"/>
      <c r="AO404"/>
      <c r="AP404" t="s">
        <v>64</v>
      </c>
      <c r="AQ404"/>
      <c r="AR404" s="5">
        <v>110010</v>
      </c>
      <c r="AT404" s="5">
        <v>110010</v>
      </c>
      <c r="AU404"/>
      <c r="AV404"/>
      <c r="AW404"/>
      <c r="AX404"/>
      <c r="AY404"/>
      <c r="AZ404"/>
      <c r="BA404" s="6" t="str">
        <f t="shared" si="12"/>
        <v>X</v>
      </c>
      <c r="BB404" s="6">
        <f t="shared" si="13"/>
        <v>642</v>
      </c>
    </row>
    <row r="405" spans="1:54" s="5" customFormat="1" x14ac:dyDescent="0.25">
      <c r="A405" s="5" t="s">
        <v>1049</v>
      </c>
      <c r="B405" s="5" t="s">
        <v>1066</v>
      </c>
      <c r="C405" s="5">
        <v>3</v>
      </c>
      <c r="D405" s="5" t="s">
        <v>791</v>
      </c>
      <c r="F405" s="5" t="s">
        <v>53</v>
      </c>
      <c r="G405" s="5">
        <v>98</v>
      </c>
      <c r="H405" s="5" t="s">
        <v>77</v>
      </c>
      <c r="I405" s="5">
        <v>9.2568585900000002</v>
      </c>
      <c r="J405" s="5">
        <v>9.2838734899999995</v>
      </c>
      <c r="K405">
        <v>26.458873489999998</v>
      </c>
      <c r="L405">
        <v>26.458873489999998</v>
      </c>
      <c r="M405" s="5">
        <v>0.02</v>
      </c>
      <c r="N405">
        <v>40.824944870000003</v>
      </c>
      <c r="O405">
        <v>-82.952807089999993</v>
      </c>
      <c r="P405">
        <v>40.825158999999999</v>
      </c>
      <c r="Q405">
        <v>-82.952375259999997</v>
      </c>
      <c r="R405" s="5" t="s">
        <v>318</v>
      </c>
      <c r="T405" s="1">
        <v>45290</v>
      </c>
      <c r="U405"/>
      <c r="V405" s="1">
        <v>45754</v>
      </c>
      <c r="W405" t="s">
        <v>1067</v>
      </c>
      <c r="X405" t="s">
        <v>79</v>
      </c>
      <c r="Y405" s="5" t="s">
        <v>97</v>
      </c>
      <c r="Z405" s="5" t="s">
        <v>98</v>
      </c>
      <c r="AA405" s="5">
        <v>642</v>
      </c>
      <c r="AB405" t="s">
        <v>62</v>
      </c>
      <c r="AC405"/>
      <c r="AD405" t="s">
        <v>64</v>
      </c>
      <c r="AE405" t="s">
        <v>64</v>
      </c>
      <c r="AF405" s="5">
        <v>2025</v>
      </c>
      <c r="AG405" s="1">
        <v>44768</v>
      </c>
      <c r="AH405" t="s">
        <v>63</v>
      </c>
      <c r="AI405"/>
      <c r="AJ405"/>
      <c r="AK405"/>
      <c r="AL405" s="1">
        <v>45504</v>
      </c>
      <c r="AM405" t="s">
        <v>65</v>
      </c>
      <c r="AN405"/>
      <c r="AO405"/>
      <c r="AP405" t="s">
        <v>64</v>
      </c>
      <c r="AQ405"/>
      <c r="AR405" s="5">
        <v>110010</v>
      </c>
      <c r="AU405"/>
      <c r="AV405"/>
      <c r="AW405"/>
      <c r="AX405"/>
      <c r="AY405"/>
      <c r="AZ405"/>
      <c r="BA405" s="6" t="str">
        <f t="shared" si="12"/>
        <v>X</v>
      </c>
      <c r="BB405" s="6">
        <f t="shared" si="13"/>
        <v>642</v>
      </c>
    </row>
    <row r="406" spans="1:54" s="5" customFormat="1" x14ac:dyDescent="0.25">
      <c r="A406" s="5" t="s">
        <v>1049</v>
      </c>
      <c r="B406" s="5" t="s">
        <v>1068</v>
      </c>
      <c r="C406" s="5">
        <v>3</v>
      </c>
      <c r="D406" s="5" t="s">
        <v>791</v>
      </c>
      <c r="F406" s="5" t="s">
        <v>53</v>
      </c>
      <c r="G406" s="5">
        <v>98</v>
      </c>
      <c r="H406" s="5" t="s">
        <v>77</v>
      </c>
      <c r="I406" s="5">
        <v>9.3380717799999999</v>
      </c>
      <c r="J406" s="5">
        <v>9.3470882599999996</v>
      </c>
      <c r="K406">
        <v>26.52208826</v>
      </c>
      <c r="L406">
        <v>26.52208826</v>
      </c>
      <c r="M406" s="5">
        <v>0.01</v>
      </c>
      <c r="N406">
        <v>40.825555659999999</v>
      </c>
      <c r="O406">
        <v>-82.951484429999994</v>
      </c>
      <c r="P406">
        <v>40.825639389999999</v>
      </c>
      <c r="Q406">
        <v>-82.951349649999997</v>
      </c>
      <c r="R406" s="5" t="s">
        <v>318</v>
      </c>
      <c r="T406" s="1">
        <v>45290</v>
      </c>
      <c r="U406"/>
      <c r="V406" s="1">
        <v>45754</v>
      </c>
      <c r="W406" t="s">
        <v>1069</v>
      </c>
      <c r="X406" t="s">
        <v>79</v>
      </c>
      <c r="Y406" s="5" t="s">
        <v>97</v>
      </c>
      <c r="Z406" s="5" t="s">
        <v>98</v>
      </c>
      <c r="AA406" s="5">
        <v>642</v>
      </c>
      <c r="AB406" t="s">
        <v>62</v>
      </c>
      <c r="AC406"/>
      <c r="AD406" t="s">
        <v>64</v>
      </c>
      <c r="AE406" t="s">
        <v>64</v>
      </c>
      <c r="AF406" s="5">
        <v>2025</v>
      </c>
      <c r="AG406" s="1">
        <v>44755</v>
      </c>
      <c r="AH406" t="s">
        <v>63</v>
      </c>
      <c r="AI406"/>
      <c r="AJ406"/>
      <c r="AK406"/>
      <c r="AL406" s="1">
        <v>45498</v>
      </c>
      <c r="AM406" t="s">
        <v>65</v>
      </c>
      <c r="AN406"/>
      <c r="AO406"/>
      <c r="AP406" t="s">
        <v>64</v>
      </c>
      <c r="AQ406"/>
      <c r="AR406" s="5">
        <v>110010</v>
      </c>
      <c r="AU406"/>
      <c r="AV406"/>
      <c r="AW406"/>
      <c r="AX406"/>
      <c r="AY406"/>
      <c r="AZ406"/>
      <c r="BA406" s="6" t="str">
        <f t="shared" si="12"/>
        <v>X</v>
      </c>
      <c r="BB406" s="6">
        <f t="shared" si="13"/>
        <v>642</v>
      </c>
    </row>
    <row r="407" spans="1:54" s="5" customFormat="1" x14ac:dyDescent="0.25">
      <c r="A407" s="5" t="s">
        <v>1049</v>
      </c>
      <c r="B407" s="5" t="s">
        <v>1070</v>
      </c>
      <c r="C407" s="5">
        <v>3</v>
      </c>
      <c r="D407" s="5" t="s">
        <v>791</v>
      </c>
      <c r="F407" s="5" t="s">
        <v>53</v>
      </c>
      <c r="G407" s="5">
        <v>98</v>
      </c>
      <c r="H407" s="5" t="s">
        <v>77</v>
      </c>
      <c r="I407" s="5">
        <v>9.3564026600000005</v>
      </c>
      <c r="J407" s="5">
        <v>9.3736450700000002</v>
      </c>
      <c r="K407">
        <v>26.548645069999999</v>
      </c>
      <c r="L407">
        <v>26.548645069999999</v>
      </c>
      <c r="M407" s="5">
        <v>0.01</v>
      </c>
      <c r="N407">
        <v>40.825674139999997</v>
      </c>
      <c r="O407">
        <v>-82.9511696</v>
      </c>
      <c r="P407">
        <v>40.825800999999998</v>
      </c>
      <c r="Q407">
        <v>-82.950886629999999</v>
      </c>
      <c r="R407" s="5" t="s">
        <v>318</v>
      </c>
      <c r="T407" s="1">
        <v>45290</v>
      </c>
      <c r="U407"/>
      <c r="V407" s="1">
        <v>45754</v>
      </c>
      <c r="W407" t="s">
        <v>1071</v>
      </c>
      <c r="X407" t="s">
        <v>79</v>
      </c>
      <c r="Y407" s="5" t="s">
        <v>102</v>
      </c>
      <c r="Z407" s="5" t="s">
        <v>98</v>
      </c>
      <c r="AA407" s="5">
        <v>642</v>
      </c>
      <c r="AB407" t="s">
        <v>62</v>
      </c>
      <c r="AC407"/>
      <c r="AD407" t="s">
        <v>64</v>
      </c>
      <c r="AE407" t="s">
        <v>64</v>
      </c>
      <c r="AF407" s="5">
        <v>2025</v>
      </c>
      <c r="AG407" s="1">
        <v>44754</v>
      </c>
      <c r="AH407" t="s">
        <v>63</v>
      </c>
      <c r="AI407"/>
      <c r="AJ407"/>
      <c r="AK407"/>
      <c r="AL407" s="1">
        <v>45497</v>
      </c>
      <c r="AM407" t="s">
        <v>65</v>
      </c>
      <c r="AN407"/>
      <c r="AO407"/>
      <c r="AP407" t="s">
        <v>64</v>
      </c>
      <c r="AQ407"/>
      <c r="AR407" s="5">
        <v>110010</v>
      </c>
      <c r="AU407"/>
      <c r="AV407"/>
      <c r="AW407"/>
      <c r="AX407"/>
      <c r="AY407"/>
      <c r="AZ407"/>
      <c r="BA407" s="6" t="str">
        <f t="shared" si="12"/>
        <v>X</v>
      </c>
      <c r="BB407" s="6">
        <f t="shared" si="13"/>
        <v>642</v>
      </c>
    </row>
    <row r="408" spans="1:54" s="5" customFormat="1" x14ac:dyDescent="0.25">
      <c r="A408" s="5" t="s">
        <v>4452</v>
      </c>
      <c r="B408" s="5" t="s">
        <v>4453</v>
      </c>
      <c r="C408" s="5">
        <v>3</v>
      </c>
      <c r="D408" s="5" t="s">
        <v>791</v>
      </c>
      <c r="F408" s="5" t="s">
        <v>53</v>
      </c>
      <c r="G408" s="5">
        <v>98</v>
      </c>
      <c r="H408" s="5" t="s">
        <v>54</v>
      </c>
      <c r="I408" s="5">
        <v>0</v>
      </c>
      <c r="J408" s="5">
        <v>4.2914000000000003</v>
      </c>
      <c r="K408">
        <v>45.206400000000002</v>
      </c>
      <c r="L408">
        <v>45.206400000000002</v>
      </c>
      <c r="M408" s="5">
        <v>4.2899000000000003</v>
      </c>
      <c r="N408">
        <v>40.937169449999999</v>
      </c>
      <c r="O408">
        <v>-82.72423929</v>
      </c>
      <c r="P408">
        <v>40.981743770000001</v>
      </c>
      <c r="Q408">
        <v>-82.670580819999998</v>
      </c>
      <c r="R408" s="5" t="s">
        <v>1031</v>
      </c>
      <c r="S408" s="5" t="s">
        <v>2039</v>
      </c>
      <c r="T408" s="1">
        <v>45290</v>
      </c>
      <c r="U408"/>
      <c r="V408" s="1">
        <v>45754</v>
      </c>
      <c r="W408" t="s">
        <v>4454</v>
      </c>
      <c r="X408" t="s">
        <v>79</v>
      </c>
      <c r="Y408" s="5" t="s">
        <v>60</v>
      </c>
      <c r="Z408" s="5" t="s">
        <v>61</v>
      </c>
      <c r="AA408" s="5">
        <v>642</v>
      </c>
      <c r="AB408" t="s">
        <v>62</v>
      </c>
      <c r="AC408"/>
      <c r="AD408"/>
      <c r="AE408"/>
      <c r="AF408" s="5">
        <v>2025</v>
      </c>
      <c r="AG408" s="1">
        <v>45148</v>
      </c>
      <c r="AH408" t="s">
        <v>63</v>
      </c>
      <c r="AI408"/>
      <c r="AJ408"/>
      <c r="AK408"/>
      <c r="AL408" s="1">
        <v>45514</v>
      </c>
      <c r="AM408" t="s">
        <v>65</v>
      </c>
      <c r="AN408"/>
      <c r="AO408"/>
      <c r="AP408" t="s">
        <v>64</v>
      </c>
      <c r="AQ408"/>
      <c r="AR408" s="5">
        <v>110010</v>
      </c>
      <c r="AU408"/>
      <c r="AV408"/>
      <c r="AW408"/>
      <c r="AX408"/>
      <c r="AY408"/>
      <c r="AZ408"/>
      <c r="BA408" s="6" t="str">
        <f t="shared" si="12"/>
        <v>X</v>
      </c>
      <c r="BB408" s="6">
        <f t="shared" si="13"/>
        <v>642</v>
      </c>
    </row>
    <row r="409" spans="1:54" s="5" customFormat="1" x14ac:dyDescent="0.25">
      <c r="A409" s="5" t="s">
        <v>4452</v>
      </c>
      <c r="B409" s="5" t="s">
        <v>4453</v>
      </c>
      <c r="C409" s="5">
        <v>3</v>
      </c>
      <c r="D409" s="5" t="s">
        <v>791</v>
      </c>
      <c r="F409" s="5" t="s">
        <v>53</v>
      </c>
      <c r="G409" s="5">
        <v>98</v>
      </c>
      <c r="H409" s="5" t="s">
        <v>54</v>
      </c>
      <c r="I409" s="5">
        <v>0</v>
      </c>
      <c r="J409" s="5">
        <v>4.2914000000000003</v>
      </c>
      <c r="K409">
        <v>45.206400000000002</v>
      </c>
      <c r="L409">
        <v>45.206400000000002</v>
      </c>
      <c r="M409" s="5">
        <v>4.2899000000000003</v>
      </c>
      <c r="N409">
        <v>40.937169449999999</v>
      </c>
      <c r="O409">
        <v>-82.72423929</v>
      </c>
      <c r="P409">
        <v>40.981743770000001</v>
      </c>
      <c r="Q409">
        <v>-82.670580819999998</v>
      </c>
      <c r="R409" s="5" t="s">
        <v>1031</v>
      </c>
      <c r="S409" s="5" t="s">
        <v>2039</v>
      </c>
      <c r="T409" s="1">
        <v>45290</v>
      </c>
      <c r="U409"/>
      <c r="V409" s="1">
        <v>45754</v>
      </c>
      <c r="W409" t="s">
        <v>4455</v>
      </c>
      <c r="X409" t="s">
        <v>79</v>
      </c>
      <c r="Y409" s="5" t="s">
        <v>68</v>
      </c>
      <c r="Z409" s="5" t="s">
        <v>61</v>
      </c>
      <c r="AA409" s="5">
        <v>642</v>
      </c>
      <c r="AB409" t="s">
        <v>69</v>
      </c>
      <c r="AC409"/>
      <c r="AD409"/>
      <c r="AE409"/>
      <c r="AF409" s="5">
        <v>2025</v>
      </c>
      <c r="AG409" s="1">
        <v>45148</v>
      </c>
      <c r="AH409" t="s">
        <v>63</v>
      </c>
      <c r="AI409"/>
      <c r="AJ409"/>
      <c r="AK409"/>
      <c r="AL409" s="1">
        <v>45514</v>
      </c>
      <c r="AM409" t="s">
        <v>65</v>
      </c>
      <c r="AN409"/>
      <c r="AO409"/>
      <c r="AP409" t="s">
        <v>64</v>
      </c>
      <c r="AQ409"/>
      <c r="AR409" s="5">
        <v>110010</v>
      </c>
      <c r="AU409"/>
      <c r="AV409"/>
      <c r="AW409"/>
      <c r="AX409"/>
      <c r="AY409"/>
      <c r="AZ409"/>
      <c r="BA409" s="6" t="str">
        <f t="shared" si="12"/>
        <v>X</v>
      </c>
      <c r="BB409" s="6">
        <f t="shared" si="13"/>
        <v>642</v>
      </c>
    </row>
    <row r="410" spans="1:54" s="5" customFormat="1" x14ac:dyDescent="0.25">
      <c r="A410" s="5" t="s">
        <v>4452</v>
      </c>
      <c r="B410" s="5" t="s">
        <v>4453</v>
      </c>
      <c r="C410" s="5">
        <v>3</v>
      </c>
      <c r="D410" s="5" t="s">
        <v>791</v>
      </c>
      <c r="F410" s="5" t="s">
        <v>53</v>
      </c>
      <c r="G410" s="5">
        <v>98</v>
      </c>
      <c r="H410" s="5" t="s">
        <v>77</v>
      </c>
      <c r="I410" s="5">
        <v>0</v>
      </c>
      <c r="J410" s="5">
        <v>4.2914000000000003</v>
      </c>
      <c r="K410">
        <v>45.206400000000002</v>
      </c>
      <c r="L410">
        <v>45.206400000000002</v>
      </c>
      <c r="M410" s="5">
        <v>4.2899000000000003</v>
      </c>
      <c r="N410">
        <v>40.937169650000001</v>
      </c>
      <c r="O410">
        <v>-82.724238459999995</v>
      </c>
      <c r="P410">
        <v>40.981743250000001</v>
      </c>
      <c r="Q410">
        <v>-82.670580430000001</v>
      </c>
      <c r="R410" s="5" t="s">
        <v>1031</v>
      </c>
      <c r="S410" s="5" t="s">
        <v>2039</v>
      </c>
      <c r="T410" s="1">
        <v>45290</v>
      </c>
      <c r="U410"/>
      <c r="V410" s="1">
        <v>45754</v>
      </c>
      <c r="W410" t="s">
        <v>4456</v>
      </c>
      <c r="X410" t="s">
        <v>79</v>
      </c>
      <c r="Y410" s="5" t="s">
        <v>60</v>
      </c>
      <c r="Z410" s="5" t="s">
        <v>61</v>
      </c>
      <c r="AA410" s="5">
        <v>642</v>
      </c>
      <c r="AB410" t="s">
        <v>62</v>
      </c>
      <c r="AC410"/>
      <c r="AD410" t="s">
        <v>64</v>
      </c>
      <c r="AE410" t="s">
        <v>64</v>
      </c>
      <c r="AF410" s="5">
        <v>2025</v>
      </c>
      <c r="AG410" s="1">
        <v>45148</v>
      </c>
      <c r="AH410" t="s">
        <v>63</v>
      </c>
      <c r="AI410"/>
      <c r="AJ410"/>
      <c r="AK410"/>
      <c r="AL410" s="1">
        <v>45514</v>
      </c>
      <c r="AM410" t="s">
        <v>65</v>
      </c>
      <c r="AN410"/>
      <c r="AO410"/>
      <c r="AP410" t="s">
        <v>64</v>
      </c>
      <c r="AQ410"/>
      <c r="AR410" s="5">
        <v>110010</v>
      </c>
      <c r="AT410" s="5">
        <v>110010</v>
      </c>
      <c r="AU410"/>
      <c r="AV410"/>
      <c r="AW410"/>
      <c r="AX410"/>
      <c r="AY410"/>
      <c r="AZ410"/>
      <c r="BA410" s="6" t="str">
        <f t="shared" si="12"/>
        <v>X</v>
      </c>
      <c r="BB410" s="6">
        <f t="shared" si="13"/>
        <v>642</v>
      </c>
    </row>
    <row r="411" spans="1:54" s="5" customFormat="1" x14ac:dyDescent="0.25">
      <c r="A411" s="5" t="s">
        <v>789</v>
      </c>
      <c r="B411" s="5" t="s">
        <v>790</v>
      </c>
      <c r="C411" s="5">
        <v>3</v>
      </c>
      <c r="D411" s="5" t="s">
        <v>791</v>
      </c>
      <c r="F411" s="5" t="s">
        <v>53</v>
      </c>
      <c r="G411" s="5">
        <v>100</v>
      </c>
      <c r="H411" s="5" t="s">
        <v>54</v>
      </c>
      <c r="I411" s="5">
        <v>0</v>
      </c>
      <c r="J411" s="5">
        <v>6.2009999999999996</v>
      </c>
      <c r="K411">
        <v>9.0879999999999992</v>
      </c>
      <c r="L411">
        <v>9.0879999999999992</v>
      </c>
      <c r="M411" s="5">
        <v>6.1999999900000002</v>
      </c>
      <c r="N411">
        <v>40.704891799999999</v>
      </c>
      <c r="O411">
        <v>-82.871937489999993</v>
      </c>
      <c r="P411">
        <v>40.780324299999997</v>
      </c>
      <c r="Q411">
        <v>-82.932220139999998</v>
      </c>
      <c r="R411" s="5" t="s">
        <v>792</v>
      </c>
      <c r="S411" s="5" t="s">
        <v>793</v>
      </c>
      <c r="T411" s="1">
        <v>45290</v>
      </c>
      <c r="U411"/>
      <c r="V411" s="1">
        <v>45754</v>
      </c>
      <c r="W411" t="s">
        <v>794</v>
      </c>
      <c r="X411" t="s">
        <v>59</v>
      </c>
      <c r="Y411" s="5" t="s">
        <v>68</v>
      </c>
      <c r="Z411" s="5" t="s">
        <v>61</v>
      </c>
      <c r="AA411" s="5">
        <v>642</v>
      </c>
      <c r="AB411" t="s">
        <v>69</v>
      </c>
      <c r="AC411"/>
      <c r="AD411"/>
      <c r="AE411"/>
      <c r="AF411" s="5">
        <v>2025</v>
      </c>
      <c r="AG411"/>
      <c r="AH411" t="s">
        <v>63</v>
      </c>
      <c r="AI411"/>
      <c r="AJ411"/>
      <c r="AK411"/>
      <c r="AL411" s="1">
        <v>45291</v>
      </c>
      <c r="AM411" t="s">
        <v>65</v>
      </c>
      <c r="AN411"/>
      <c r="AO411"/>
      <c r="AP411" t="s">
        <v>64</v>
      </c>
      <c r="AQ411"/>
      <c r="AR411" s="5">
        <v>110010</v>
      </c>
      <c r="AT411" s="5">
        <v>110010</v>
      </c>
      <c r="AU411"/>
      <c r="AV411"/>
      <c r="AW411"/>
      <c r="AX411"/>
      <c r="AY411"/>
      <c r="AZ411"/>
      <c r="BA411" s="6" t="str">
        <f t="shared" si="12"/>
        <v>X</v>
      </c>
      <c r="BB411" s="6">
        <f t="shared" si="13"/>
        <v>642</v>
      </c>
    </row>
    <row r="412" spans="1:54" s="5" customFormat="1" x14ac:dyDescent="0.25">
      <c r="A412" s="5" t="s">
        <v>789</v>
      </c>
      <c r="B412" s="5" t="s">
        <v>790</v>
      </c>
      <c r="C412" s="5">
        <v>3</v>
      </c>
      <c r="D412" s="5" t="s">
        <v>791</v>
      </c>
      <c r="F412" s="5" t="s">
        <v>53</v>
      </c>
      <c r="G412" s="5">
        <v>100</v>
      </c>
      <c r="H412" s="5" t="s">
        <v>54</v>
      </c>
      <c r="I412" s="5">
        <v>0</v>
      </c>
      <c r="J412" s="5">
        <v>6.2009999999999996</v>
      </c>
      <c r="K412">
        <v>9.0879999999999992</v>
      </c>
      <c r="L412">
        <v>9.0879999999999992</v>
      </c>
      <c r="M412" s="5">
        <v>6.1999999900000002</v>
      </c>
      <c r="N412">
        <v>40.704891799999999</v>
      </c>
      <c r="O412">
        <v>-82.871937489999993</v>
      </c>
      <c r="P412">
        <v>40.780324299999997</v>
      </c>
      <c r="Q412">
        <v>-82.932220139999998</v>
      </c>
      <c r="R412" s="5" t="s">
        <v>792</v>
      </c>
      <c r="S412" s="5" t="s">
        <v>793</v>
      </c>
      <c r="T412" s="1">
        <v>45290</v>
      </c>
      <c r="U412"/>
      <c r="V412" s="1">
        <v>45754</v>
      </c>
      <c r="W412" t="s">
        <v>795</v>
      </c>
      <c r="X412" t="s">
        <v>59</v>
      </c>
      <c r="Y412" s="5" t="s">
        <v>60</v>
      </c>
      <c r="Z412" s="5" t="s">
        <v>61</v>
      </c>
      <c r="AA412" s="5">
        <v>642</v>
      </c>
      <c r="AB412" t="s">
        <v>62</v>
      </c>
      <c r="AC412"/>
      <c r="AD412"/>
      <c r="AE412"/>
      <c r="AF412" s="5">
        <v>2025</v>
      </c>
      <c r="AG412"/>
      <c r="AH412" t="s">
        <v>63</v>
      </c>
      <c r="AI412"/>
      <c r="AJ412"/>
      <c r="AK412"/>
      <c r="AL412" s="1">
        <v>45291</v>
      </c>
      <c r="AM412" t="s">
        <v>65</v>
      </c>
      <c r="AN412"/>
      <c r="AO412"/>
      <c r="AP412" t="s">
        <v>64</v>
      </c>
      <c r="AQ412"/>
      <c r="AR412" s="5">
        <v>110010</v>
      </c>
      <c r="AT412" s="5">
        <v>110010</v>
      </c>
      <c r="AU412"/>
      <c r="AV412"/>
      <c r="AW412"/>
      <c r="AX412"/>
      <c r="AY412"/>
      <c r="AZ412"/>
      <c r="BA412" s="6" t="str">
        <f t="shared" si="12"/>
        <v>X</v>
      </c>
      <c r="BB412" s="6">
        <f t="shared" si="13"/>
        <v>642</v>
      </c>
    </row>
    <row r="413" spans="1:54" s="5" customFormat="1" x14ac:dyDescent="0.25">
      <c r="A413" s="5" t="s">
        <v>789</v>
      </c>
      <c r="B413" s="5" t="s">
        <v>790</v>
      </c>
      <c r="C413" s="5">
        <v>3</v>
      </c>
      <c r="D413" s="5" t="s">
        <v>791</v>
      </c>
      <c r="F413" s="5" t="s">
        <v>53</v>
      </c>
      <c r="G413" s="5">
        <v>100</v>
      </c>
      <c r="H413" s="5" t="s">
        <v>54</v>
      </c>
      <c r="I413" s="5">
        <v>0</v>
      </c>
      <c r="J413" s="5">
        <v>6.2009999999999996</v>
      </c>
      <c r="K413">
        <v>9.0879999999999992</v>
      </c>
      <c r="L413">
        <v>9.0879999999999992</v>
      </c>
      <c r="M413" s="5">
        <v>6.1999999900000002</v>
      </c>
      <c r="N413">
        <v>40.704891799999999</v>
      </c>
      <c r="O413">
        <v>-82.871937489999993</v>
      </c>
      <c r="P413">
        <v>40.780324299999997</v>
      </c>
      <c r="Q413">
        <v>-82.932220139999998</v>
      </c>
      <c r="R413" s="5" t="s">
        <v>792</v>
      </c>
      <c r="S413" s="5" t="s">
        <v>793</v>
      </c>
      <c r="T413" s="1">
        <v>45290</v>
      </c>
      <c r="U413"/>
      <c r="V413" s="1">
        <v>45754</v>
      </c>
      <c r="W413" t="s">
        <v>796</v>
      </c>
      <c r="X413" t="s">
        <v>59</v>
      </c>
      <c r="Y413" s="5" t="s">
        <v>68</v>
      </c>
      <c r="Z413" s="5" t="s">
        <v>61</v>
      </c>
      <c r="AA413" s="5">
        <v>642</v>
      </c>
      <c r="AB413" t="s">
        <v>69</v>
      </c>
      <c r="AC413"/>
      <c r="AD413"/>
      <c r="AE413"/>
      <c r="AF413" s="5">
        <v>2025</v>
      </c>
      <c r="AG413"/>
      <c r="AH413" t="s">
        <v>63</v>
      </c>
      <c r="AI413"/>
      <c r="AJ413"/>
      <c r="AK413"/>
      <c r="AL413" s="1">
        <v>2023</v>
      </c>
      <c r="AM413" t="s">
        <v>65</v>
      </c>
      <c r="AN413"/>
      <c r="AO413"/>
      <c r="AP413" t="s">
        <v>64</v>
      </c>
      <c r="AQ413"/>
      <c r="AR413" s="5">
        <v>110010</v>
      </c>
      <c r="AT413" s="5">
        <v>110010</v>
      </c>
      <c r="AU413"/>
      <c r="AV413"/>
      <c r="AW413"/>
      <c r="AX413"/>
      <c r="AY413"/>
      <c r="AZ413"/>
      <c r="BA413" s="6" t="str">
        <f t="shared" si="12"/>
        <v>X</v>
      </c>
      <c r="BB413" s="6">
        <f t="shared" si="13"/>
        <v>642</v>
      </c>
    </row>
    <row r="414" spans="1:54" s="5" customFormat="1" x14ac:dyDescent="0.25">
      <c r="A414" s="5" t="s">
        <v>789</v>
      </c>
      <c r="B414" s="5" t="s">
        <v>790</v>
      </c>
      <c r="C414" s="5">
        <v>3</v>
      </c>
      <c r="D414" s="5" t="s">
        <v>791</v>
      </c>
      <c r="F414" s="5" t="s">
        <v>53</v>
      </c>
      <c r="G414" s="5">
        <v>100</v>
      </c>
      <c r="H414" s="5" t="s">
        <v>54</v>
      </c>
      <c r="I414" s="5">
        <v>0</v>
      </c>
      <c r="J414" s="5">
        <v>6.2009999999999996</v>
      </c>
      <c r="K414">
        <v>9.0879999999999992</v>
      </c>
      <c r="L414">
        <v>9.0879999999999992</v>
      </c>
      <c r="M414" s="5">
        <v>6.1999999900000002</v>
      </c>
      <c r="N414">
        <v>40.704891799999999</v>
      </c>
      <c r="O414">
        <v>-82.871937489999993</v>
      </c>
      <c r="P414">
        <v>40.780324299999997</v>
      </c>
      <c r="Q414">
        <v>-82.932220139999998</v>
      </c>
      <c r="R414" s="5" t="s">
        <v>792</v>
      </c>
      <c r="S414" s="5" t="s">
        <v>793</v>
      </c>
      <c r="T414" s="1">
        <v>45290</v>
      </c>
      <c r="U414"/>
      <c r="V414" s="1">
        <v>45754</v>
      </c>
      <c r="W414" t="s">
        <v>797</v>
      </c>
      <c r="X414" t="s">
        <v>59</v>
      </c>
      <c r="Y414" s="5" t="s">
        <v>60</v>
      </c>
      <c r="Z414" s="5" t="s">
        <v>61</v>
      </c>
      <c r="AA414" s="5">
        <v>642</v>
      </c>
      <c r="AB414" t="s">
        <v>62</v>
      </c>
      <c r="AC414"/>
      <c r="AD414"/>
      <c r="AE414"/>
      <c r="AF414" s="5">
        <v>2025</v>
      </c>
      <c r="AG414"/>
      <c r="AH414" t="s">
        <v>63</v>
      </c>
      <c r="AI414"/>
      <c r="AJ414"/>
      <c r="AK414"/>
      <c r="AL414" s="1">
        <v>2023</v>
      </c>
      <c r="AM414" t="s">
        <v>65</v>
      </c>
      <c r="AN414"/>
      <c r="AO414"/>
      <c r="AP414" t="s">
        <v>64</v>
      </c>
      <c r="AQ414"/>
      <c r="AR414" s="5">
        <v>110010</v>
      </c>
      <c r="AT414" s="5">
        <v>110010</v>
      </c>
      <c r="AU414"/>
      <c r="AV414"/>
      <c r="AW414"/>
      <c r="AX414"/>
      <c r="AY414"/>
      <c r="AZ414"/>
      <c r="BA414" s="6" t="str">
        <f t="shared" si="12"/>
        <v>X</v>
      </c>
      <c r="BB414" s="6">
        <f t="shared" si="13"/>
        <v>642</v>
      </c>
    </row>
    <row r="415" spans="1:54" s="5" customFormat="1" x14ac:dyDescent="0.25">
      <c r="A415" s="5" t="s">
        <v>798</v>
      </c>
      <c r="B415" s="5" t="s">
        <v>799</v>
      </c>
      <c r="C415" s="5">
        <v>3</v>
      </c>
      <c r="D415" s="5" t="s">
        <v>791</v>
      </c>
      <c r="F415" s="5" t="s">
        <v>53</v>
      </c>
      <c r="G415" s="5">
        <v>103</v>
      </c>
      <c r="H415" s="5" t="s">
        <v>54</v>
      </c>
      <c r="I415" s="5">
        <v>5.7584000000000003E-3</v>
      </c>
      <c r="J415" s="5">
        <v>2.2858000000000001</v>
      </c>
      <c r="K415">
        <v>48.750799999999998</v>
      </c>
      <c r="L415">
        <v>48.750799999999998</v>
      </c>
      <c r="M415" s="5">
        <v>2.2899999900000001</v>
      </c>
      <c r="N415">
        <v>40.950023989999998</v>
      </c>
      <c r="O415">
        <v>-83.112353639999995</v>
      </c>
      <c r="P415">
        <v>40.950395280000002</v>
      </c>
      <c r="Q415">
        <v>-83.068816810000001</v>
      </c>
      <c r="R415" s="5" t="s">
        <v>800</v>
      </c>
      <c r="S415" s="5" t="s">
        <v>801</v>
      </c>
      <c r="T415" s="1">
        <v>45290</v>
      </c>
      <c r="U415"/>
      <c r="V415" s="1">
        <v>45532</v>
      </c>
      <c r="W415" t="s">
        <v>802</v>
      </c>
      <c r="X415" t="s">
        <v>59</v>
      </c>
      <c r="Y415" s="5" t="s">
        <v>68</v>
      </c>
      <c r="Z415" s="5" t="s">
        <v>61</v>
      </c>
      <c r="AA415" s="5">
        <v>642</v>
      </c>
      <c r="AB415" t="s">
        <v>69</v>
      </c>
      <c r="AC415"/>
      <c r="AD415"/>
      <c r="AE415"/>
      <c r="AF415" s="5">
        <v>2025</v>
      </c>
      <c r="AG415"/>
      <c r="AH415" t="s">
        <v>63</v>
      </c>
      <c r="AI415"/>
      <c r="AJ415"/>
      <c r="AK415"/>
      <c r="AL415" s="1">
        <v>45291</v>
      </c>
      <c r="AM415" t="s">
        <v>65</v>
      </c>
      <c r="AN415"/>
      <c r="AO415"/>
      <c r="AP415" t="s">
        <v>64</v>
      </c>
      <c r="AQ415"/>
      <c r="AU415"/>
      <c r="AV415"/>
      <c r="AW415"/>
      <c r="AX415"/>
      <c r="AY415"/>
      <c r="AZ415"/>
      <c r="BA415" s="6" t="str">
        <f t="shared" si="12"/>
        <v>X</v>
      </c>
      <c r="BB415" s="6">
        <f t="shared" si="13"/>
        <v>642</v>
      </c>
    </row>
    <row r="416" spans="1:54" s="5" customFormat="1" x14ac:dyDescent="0.25">
      <c r="A416" s="5" t="s">
        <v>798</v>
      </c>
      <c r="B416" s="5" t="s">
        <v>799</v>
      </c>
      <c r="C416" s="5">
        <v>3</v>
      </c>
      <c r="D416" s="5" t="s">
        <v>791</v>
      </c>
      <c r="F416" s="5" t="s">
        <v>53</v>
      </c>
      <c r="G416" s="5">
        <v>103</v>
      </c>
      <c r="H416" s="5" t="s">
        <v>54</v>
      </c>
      <c r="I416" s="5">
        <v>5.6706700000000001E-3</v>
      </c>
      <c r="J416" s="5">
        <v>2.2845868199999999</v>
      </c>
      <c r="K416">
        <v>48.749586819999998</v>
      </c>
      <c r="L416">
        <v>48.749586819999998</v>
      </c>
      <c r="M416" s="5">
        <v>2.2899999900000001</v>
      </c>
      <c r="N416">
        <v>40.950023989999998</v>
      </c>
      <c r="O416">
        <v>-83.112355320000006</v>
      </c>
      <c r="P416">
        <v>40.950394529999997</v>
      </c>
      <c r="Q416">
        <v>-83.068826869999995</v>
      </c>
      <c r="R416" s="5" t="s">
        <v>800</v>
      </c>
      <c r="S416" s="5" t="s">
        <v>801</v>
      </c>
      <c r="T416" s="1">
        <v>45290</v>
      </c>
      <c r="U416"/>
      <c r="V416" s="1">
        <v>45532</v>
      </c>
      <c r="W416" t="s">
        <v>803</v>
      </c>
      <c r="X416" t="s">
        <v>59</v>
      </c>
      <c r="Y416" s="5" t="s">
        <v>60</v>
      </c>
      <c r="Z416" s="5" t="s">
        <v>61</v>
      </c>
      <c r="AA416" s="5">
        <v>642</v>
      </c>
      <c r="AB416" t="s">
        <v>62</v>
      </c>
      <c r="AC416"/>
      <c r="AD416"/>
      <c r="AE416"/>
      <c r="AF416" s="5">
        <v>2025</v>
      </c>
      <c r="AG416"/>
      <c r="AH416" t="s">
        <v>63</v>
      </c>
      <c r="AI416"/>
      <c r="AJ416"/>
      <c r="AK416"/>
      <c r="AL416" s="1">
        <v>45291</v>
      </c>
      <c r="AM416" t="s">
        <v>65</v>
      </c>
      <c r="AN416"/>
      <c r="AO416"/>
      <c r="AP416" t="s">
        <v>64</v>
      </c>
      <c r="AQ416"/>
      <c r="AU416"/>
      <c r="AV416"/>
      <c r="AW416"/>
      <c r="AX416"/>
      <c r="AY416"/>
      <c r="AZ416"/>
      <c r="BA416" s="6" t="str">
        <f t="shared" si="12"/>
        <v>X</v>
      </c>
      <c r="BB416" s="6">
        <f t="shared" si="13"/>
        <v>642</v>
      </c>
    </row>
    <row r="417" spans="1:54" s="5" customFormat="1" x14ac:dyDescent="0.25">
      <c r="A417" s="5" t="s">
        <v>798</v>
      </c>
      <c r="B417" s="5" t="s">
        <v>799</v>
      </c>
      <c r="C417" s="5">
        <v>3</v>
      </c>
      <c r="D417" s="5" t="s">
        <v>791</v>
      </c>
      <c r="F417" s="5" t="s">
        <v>53</v>
      </c>
      <c r="G417" s="5">
        <v>103</v>
      </c>
      <c r="H417" s="5" t="s">
        <v>54</v>
      </c>
      <c r="I417" s="5">
        <v>5.7404099999999996E-3</v>
      </c>
      <c r="J417" s="5">
        <v>2.2858000000000001</v>
      </c>
      <c r="K417">
        <v>48.750799999999998</v>
      </c>
      <c r="L417">
        <v>48.750799999999998</v>
      </c>
      <c r="M417" s="5">
        <v>2.2899999900000001</v>
      </c>
      <c r="N417">
        <v>40.95002298</v>
      </c>
      <c r="O417">
        <v>-83.112353970000001</v>
      </c>
      <c r="P417">
        <v>40.950394529999997</v>
      </c>
      <c r="Q417">
        <v>-83.068821839999998</v>
      </c>
      <c r="R417" s="5" t="s">
        <v>800</v>
      </c>
      <c r="S417" s="5" t="s">
        <v>801</v>
      </c>
      <c r="T417" s="1">
        <v>45290</v>
      </c>
      <c r="U417"/>
      <c r="V417" s="1">
        <v>45532</v>
      </c>
      <c r="W417" t="s">
        <v>804</v>
      </c>
      <c r="X417" t="s">
        <v>59</v>
      </c>
      <c r="Y417" s="5" t="s">
        <v>60</v>
      </c>
      <c r="Z417" s="5" t="s">
        <v>61</v>
      </c>
      <c r="AA417" s="5">
        <v>642</v>
      </c>
      <c r="AB417" t="s">
        <v>62</v>
      </c>
      <c r="AC417"/>
      <c r="AD417"/>
      <c r="AE417"/>
      <c r="AF417" s="5">
        <v>2025</v>
      </c>
      <c r="AG417"/>
      <c r="AH417" t="s">
        <v>63</v>
      </c>
      <c r="AI417"/>
      <c r="AJ417"/>
      <c r="AK417"/>
      <c r="AL417" s="1">
        <v>2023</v>
      </c>
      <c r="AM417" t="s">
        <v>65</v>
      </c>
      <c r="AN417"/>
      <c r="AO417"/>
      <c r="AP417" t="s">
        <v>64</v>
      </c>
      <c r="AQ417"/>
      <c r="AU417"/>
      <c r="AV417"/>
      <c r="AW417"/>
      <c r="AX417"/>
      <c r="AY417"/>
      <c r="AZ417"/>
      <c r="BA417" s="6" t="str">
        <f t="shared" si="12"/>
        <v>X</v>
      </c>
      <c r="BB417" s="6">
        <f t="shared" si="13"/>
        <v>642</v>
      </c>
    </row>
    <row r="418" spans="1:54" hidden="1" x14ac:dyDescent="0.25">
      <c r="A418" t="s">
        <v>980</v>
      </c>
      <c r="B418" t="s">
        <v>1007</v>
      </c>
      <c r="C418">
        <v>3</v>
      </c>
      <c r="D418" t="s">
        <v>791</v>
      </c>
      <c r="F418" t="s">
        <v>53</v>
      </c>
      <c r="G418">
        <v>61</v>
      </c>
      <c r="H418" t="s">
        <v>77</v>
      </c>
      <c r="I418">
        <v>8.1177813600000004</v>
      </c>
      <c r="J418">
        <v>8.1016871500000001</v>
      </c>
      <c r="K418">
        <v>41.214687150000003</v>
      </c>
      <c r="L418">
        <v>41.214687150000003</v>
      </c>
      <c r="M418">
        <v>0.01</v>
      </c>
      <c r="N418">
        <v>40.787894479999999</v>
      </c>
      <c r="O418">
        <v>-82.737970610000005</v>
      </c>
      <c r="P418">
        <v>40.787657899999999</v>
      </c>
      <c r="Q418">
        <v>-82.737977310000005</v>
      </c>
      <c r="R418" t="s">
        <v>1001</v>
      </c>
      <c r="T418" s="1">
        <v>45290</v>
      </c>
      <c r="V418" s="1">
        <v>45497</v>
      </c>
      <c r="W418" t="s">
        <v>1008</v>
      </c>
      <c r="X418" t="s">
        <v>79</v>
      </c>
      <c r="Y418" t="s">
        <v>102</v>
      </c>
      <c r="Z418" t="s">
        <v>290</v>
      </c>
      <c r="AA418">
        <v>644</v>
      </c>
      <c r="AB418" t="s">
        <v>62</v>
      </c>
      <c r="AD418" t="s">
        <v>64</v>
      </c>
      <c r="AE418" t="s">
        <v>64</v>
      </c>
      <c r="AF418">
        <v>2023</v>
      </c>
      <c r="AG418" s="1">
        <v>45111</v>
      </c>
      <c r="AH418" t="s">
        <v>63</v>
      </c>
      <c r="AL418" s="1">
        <v>45497</v>
      </c>
      <c r="AM418" t="s">
        <v>65</v>
      </c>
      <c r="AP418" t="s">
        <v>64</v>
      </c>
      <c r="BA418" s="4" t="str">
        <f t="shared" si="12"/>
        <v/>
      </c>
      <c r="BB418" s="4" t="str">
        <f t="shared" si="13"/>
        <v/>
      </c>
    </row>
    <row r="419" spans="1:54" s="5" customFormat="1" x14ac:dyDescent="0.25">
      <c r="A419" s="5" t="s">
        <v>798</v>
      </c>
      <c r="B419" s="5" t="s">
        <v>805</v>
      </c>
      <c r="C419" s="5">
        <v>3</v>
      </c>
      <c r="D419" s="5" t="s">
        <v>791</v>
      </c>
      <c r="E419" s="5" t="s">
        <v>806</v>
      </c>
      <c r="F419" s="5" t="s">
        <v>53</v>
      </c>
      <c r="G419" s="5">
        <v>103</v>
      </c>
      <c r="H419" s="5" t="s">
        <v>54</v>
      </c>
      <c r="I419" s="5">
        <v>13.50961276</v>
      </c>
      <c r="J419" s="5">
        <v>14.83977702</v>
      </c>
      <c r="K419">
        <v>61.304777020000003</v>
      </c>
      <c r="L419">
        <v>61.304777020000003</v>
      </c>
      <c r="M419" s="5">
        <v>1.33</v>
      </c>
      <c r="N419">
        <v>40.96401316</v>
      </c>
      <c r="O419">
        <v>-82.867935489999994</v>
      </c>
      <c r="P419">
        <v>40.960497859999997</v>
      </c>
      <c r="Q419">
        <v>-82.844549990000004</v>
      </c>
      <c r="R419" s="5" t="s">
        <v>807</v>
      </c>
      <c r="S419" s="5" t="s">
        <v>807</v>
      </c>
      <c r="T419" s="1">
        <v>45290</v>
      </c>
      <c r="U419"/>
      <c r="V419" s="1">
        <v>45497</v>
      </c>
      <c r="W419" t="s">
        <v>808</v>
      </c>
      <c r="X419" t="s">
        <v>59</v>
      </c>
      <c r="Y419" s="5" t="s">
        <v>60</v>
      </c>
      <c r="Z419" s="5" t="s">
        <v>98</v>
      </c>
      <c r="AA419" s="5">
        <v>643</v>
      </c>
      <c r="AB419" t="s">
        <v>62</v>
      </c>
      <c r="AC419"/>
      <c r="AD419"/>
      <c r="AE419"/>
      <c r="AF419" s="5">
        <v>2023</v>
      </c>
      <c r="AG419"/>
      <c r="AH419" t="s">
        <v>63</v>
      </c>
      <c r="AI419"/>
      <c r="AJ419"/>
      <c r="AK419"/>
      <c r="AL419"/>
      <c r="AM419" t="s">
        <v>65</v>
      </c>
      <c r="AN419"/>
      <c r="AO419"/>
      <c r="AP419" t="s">
        <v>64</v>
      </c>
      <c r="AQ419"/>
      <c r="AU419"/>
      <c r="AV419"/>
      <c r="AW419"/>
      <c r="AX419"/>
      <c r="AY419"/>
      <c r="AZ419"/>
      <c r="BA419" s="6" t="str">
        <f t="shared" si="12"/>
        <v>X</v>
      </c>
      <c r="BB419" s="6">
        <f t="shared" si="13"/>
        <v>642</v>
      </c>
    </row>
    <row r="420" spans="1:54" s="5" customFormat="1" x14ac:dyDescent="0.25">
      <c r="A420" s="5" t="s">
        <v>798</v>
      </c>
      <c r="B420" s="5" t="s">
        <v>805</v>
      </c>
      <c r="C420" s="5">
        <v>3</v>
      </c>
      <c r="D420" s="5" t="s">
        <v>791</v>
      </c>
      <c r="E420" s="5" t="s">
        <v>806</v>
      </c>
      <c r="F420" s="5" t="s">
        <v>53</v>
      </c>
      <c r="G420" s="5">
        <v>103</v>
      </c>
      <c r="H420" s="5" t="s">
        <v>54</v>
      </c>
      <c r="I420" s="5">
        <v>13.50961276</v>
      </c>
      <c r="J420" s="5">
        <v>14.83977702</v>
      </c>
      <c r="K420">
        <v>61.304777020000003</v>
      </c>
      <c r="L420">
        <v>61.304777020000003</v>
      </c>
      <c r="M420" s="5">
        <v>1.33</v>
      </c>
      <c r="N420">
        <v>40.96401316</v>
      </c>
      <c r="O420">
        <v>-82.867935489999994</v>
      </c>
      <c r="P420">
        <v>40.960497859999997</v>
      </c>
      <c r="Q420">
        <v>-82.844549990000004</v>
      </c>
      <c r="R420" s="5" t="s">
        <v>807</v>
      </c>
      <c r="S420" s="5" t="s">
        <v>807</v>
      </c>
      <c r="T420" s="1">
        <v>45290</v>
      </c>
      <c r="U420"/>
      <c r="V420" s="1">
        <v>45497</v>
      </c>
      <c r="W420" t="s">
        <v>809</v>
      </c>
      <c r="X420" t="s">
        <v>59</v>
      </c>
      <c r="Y420" s="5" t="s">
        <v>68</v>
      </c>
      <c r="Z420" s="5" t="s">
        <v>98</v>
      </c>
      <c r="AA420" s="5">
        <v>643</v>
      </c>
      <c r="AB420" t="s">
        <v>69</v>
      </c>
      <c r="AC420"/>
      <c r="AD420"/>
      <c r="AE420"/>
      <c r="AF420" s="5">
        <v>2023</v>
      </c>
      <c r="AG420"/>
      <c r="AH420" t="s">
        <v>63</v>
      </c>
      <c r="AI420"/>
      <c r="AJ420"/>
      <c r="AK420"/>
      <c r="AL420"/>
      <c r="AM420" t="s">
        <v>65</v>
      </c>
      <c r="AN420"/>
      <c r="AO420"/>
      <c r="AP420" t="s">
        <v>64</v>
      </c>
      <c r="AQ420"/>
      <c r="AU420"/>
      <c r="AV420"/>
      <c r="AW420"/>
      <c r="AX420"/>
      <c r="AY420"/>
      <c r="AZ420"/>
      <c r="BA420" s="6" t="str">
        <f t="shared" si="12"/>
        <v>X</v>
      </c>
      <c r="BB420" s="6">
        <f t="shared" si="13"/>
        <v>642</v>
      </c>
    </row>
    <row r="421" spans="1:54" hidden="1" x14ac:dyDescent="0.25">
      <c r="A421" t="s">
        <v>980</v>
      </c>
      <c r="B421" t="s">
        <v>1012</v>
      </c>
      <c r="C421">
        <v>3</v>
      </c>
      <c r="D421" t="s">
        <v>791</v>
      </c>
      <c r="F421" t="s">
        <v>53</v>
      </c>
      <c r="G421">
        <v>61</v>
      </c>
      <c r="H421" t="s">
        <v>77</v>
      </c>
      <c r="I421">
        <v>8.1503319600000008</v>
      </c>
      <c r="J421">
        <v>8.1614559700000004</v>
      </c>
      <c r="K421">
        <v>41.274455969999998</v>
      </c>
      <c r="L421">
        <v>41.274455969999998</v>
      </c>
      <c r="M421">
        <v>0.01</v>
      </c>
      <c r="N421">
        <v>40.788029369999997</v>
      </c>
      <c r="O421">
        <v>-82.737664890000005</v>
      </c>
      <c r="P421">
        <v>40.78797505</v>
      </c>
      <c r="Q421">
        <v>-82.737465060000005</v>
      </c>
      <c r="R421" t="s">
        <v>1001</v>
      </c>
      <c r="T421" s="1">
        <v>45290</v>
      </c>
      <c r="V421" s="1">
        <v>45755</v>
      </c>
      <c r="W421" t="s">
        <v>1013</v>
      </c>
      <c r="X421" t="s">
        <v>79</v>
      </c>
      <c r="Y421" t="s">
        <v>102</v>
      </c>
      <c r="Z421" t="s">
        <v>290</v>
      </c>
      <c r="AA421">
        <v>644</v>
      </c>
      <c r="AB421" t="s">
        <v>62</v>
      </c>
      <c r="AD421" t="s">
        <v>64</v>
      </c>
      <c r="AE421" t="s">
        <v>64</v>
      </c>
      <c r="AF421">
        <v>2025</v>
      </c>
      <c r="AH421" t="s">
        <v>63</v>
      </c>
      <c r="AM421" t="s">
        <v>65</v>
      </c>
      <c r="AO421" t="s">
        <v>1014</v>
      </c>
      <c r="AP421" t="s">
        <v>64</v>
      </c>
      <c r="AQ421" t="s">
        <v>1015</v>
      </c>
      <c r="AS421">
        <v>119425</v>
      </c>
      <c r="AT421">
        <v>119425</v>
      </c>
      <c r="BA421" s="4" t="str">
        <f t="shared" si="12"/>
        <v/>
      </c>
      <c r="BB421" s="4" t="str">
        <f t="shared" si="13"/>
        <v/>
      </c>
    </row>
    <row r="422" spans="1:54" hidden="1" x14ac:dyDescent="0.25">
      <c r="A422" t="s">
        <v>980</v>
      </c>
      <c r="B422" t="s">
        <v>1016</v>
      </c>
      <c r="C422">
        <v>3</v>
      </c>
      <c r="D422" t="s">
        <v>791</v>
      </c>
      <c r="F422" t="s">
        <v>53</v>
      </c>
      <c r="G422">
        <v>61</v>
      </c>
      <c r="H422" t="s">
        <v>77</v>
      </c>
      <c r="I422">
        <v>8.1806999999999999</v>
      </c>
      <c r="J422">
        <v>8.2000850799999991</v>
      </c>
      <c r="K422">
        <v>41.31308508</v>
      </c>
      <c r="L422">
        <v>41.31308508</v>
      </c>
      <c r="M422">
        <v>0.01</v>
      </c>
      <c r="N422">
        <v>40.787850050000003</v>
      </c>
      <c r="O422">
        <v>-82.73712476</v>
      </c>
      <c r="P422">
        <v>40.787757399999997</v>
      </c>
      <c r="Q422">
        <v>-82.736784450000002</v>
      </c>
      <c r="R422" t="s">
        <v>1001</v>
      </c>
      <c r="T422" s="1">
        <v>45290</v>
      </c>
      <c r="V422" s="1">
        <v>45519</v>
      </c>
      <c r="W422" t="s">
        <v>1017</v>
      </c>
      <c r="X422" t="s">
        <v>79</v>
      </c>
      <c r="Y422" t="s">
        <v>102</v>
      </c>
      <c r="Z422" t="s">
        <v>290</v>
      </c>
      <c r="AA422">
        <v>644</v>
      </c>
      <c r="AB422" t="s">
        <v>62</v>
      </c>
      <c r="AD422" t="s">
        <v>64</v>
      </c>
      <c r="AE422" t="s">
        <v>64</v>
      </c>
      <c r="AF422">
        <v>2025</v>
      </c>
      <c r="AG422" s="1">
        <v>45112</v>
      </c>
      <c r="AH422" t="s">
        <v>63</v>
      </c>
      <c r="AL422" s="1">
        <v>45498</v>
      </c>
      <c r="AM422" t="s">
        <v>65</v>
      </c>
      <c r="AP422" t="s">
        <v>64</v>
      </c>
      <c r="AS422">
        <v>119425</v>
      </c>
      <c r="BA422" s="4" t="str">
        <f t="shared" si="12"/>
        <v/>
      </c>
      <c r="BB422" s="4" t="str">
        <f t="shared" si="13"/>
        <v/>
      </c>
    </row>
    <row r="423" spans="1:54" hidden="1" x14ac:dyDescent="0.25">
      <c r="A423" t="s">
        <v>980</v>
      </c>
      <c r="B423" t="s">
        <v>1018</v>
      </c>
      <c r="C423">
        <v>3</v>
      </c>
      <c r="D423" t="s">
        <v>791</v>
      </c>
      <c r="E423" t="s">
        <v>997</v>
      </c>
      <c r="F423" t="s">
        <v>53</v>
      </c>
      <c r="G423">
        <v>61</v>
      </c>
      <c r="H423" t="s">
        <v>54</v>
      </c>
      <c r="I423">
        <v>8.2100000000000009</v>
      </c>
      <c r="J423">
        <v>0.69945899</v>
      </c>
      <c r="K423">
        <v>0.69945899</v>
      </c>
      <c r="L423">
        <v>0.69945899</v>
      </c>
      <c r="M423">
        <v>0.69999990000000001</v>
      </c>
      <c r="N423">
        <v>40.78775065</v>
      </c>
      <c r="O423">
        <v>-82.736597149999994</v>
      </c>
      <c r="P423">
        <v>40.785142579999999</v>
      </c>
      <c r="Q423">
        <v>-82.726265740000002</v>
      </c>
      <c r="R423" t="s">
        <v>864</v>
      </c>
      <c r="S423" t="s">
        <v>871</v>
      </c>
      <c r="T423" s="1">
        <v>45290</v>
      </c>
      <c r="V423" s="1">
        <v>45754</v>
      </c>
      <c r="W423" t="s">
        <v>1019</v>
      </c>
      <c r="X423" t="s">
        <v>59</v>
      </c>
      <c r="Y423" t="s">
        <v>68</v>
      </c>
      <c r="Z423" t="s">
        <v>61</v>
      </c>
      <c r="AA423">
        <v>643</v>
      </c>
      <c r="AB423" t="s">
        <v>69</v>
      </c>
      <c r="AF423">
        <v>2025</v>
      </c>
      <c r="AH423" t="s">
        <v>63</v>
      </c>
      <c r="AM423" t="s">
        <v>65</v>
      </c>
      <c r="AP423" t="s">
        <v>64</v>
      </c>
      <c r="AR423">
        <v>110010</v>
      </c>
      <c r="AS423">
        <v>113887</v>
      </c>
      <c r="BA423" s="4" t="str">
        <f t="shared" si="12"/>
        <v/>
      </c>
      <c r="BB423" s="4" t="str">
        <f t="shared" si="13"/>
        <v/>
      </c>
    </row>
    <row r="424" spans="1:54" hidden="1" x14ac:dyDescent="0.25">
      <c r="A424" t="s">
        <v>980</v>
      </c>
      <c r="B424" t="s">
        <v>1018</v>
      </c>
      <c r="C424">
        <v>3</v>
      </c>
      <c r="D424" t="s">
        <v>791</v>
      </c>
      <c r="E424" t="s">
        <v>997</v>
      </c>
      <c r="F424" t="s">
        <v>53</v>
      </c>
      <c r="G424">
        <v>61</v>
      </c>
      <c r="H424" t="s">
        <v>54</v>
      </c>
      <c r="I424">
        <v>8.2100000000000009</v>
      </c>
      <c r="J424">
        <v>0.69945899</v>
      </c>
      <c r="K424">
        <v>0.69945899</v>
      </c>
      <c r="L424">
        <v>0.69945899</v>
      </c>
      <c r="M424">
        <v>0.69999990000000001</v>
      </c>
      <c r="N424">
        <v>40.78775065</v>
      </c>
      <c r="O424">
        <v>-82.736597149999994</v>
      </c>
      <c r="P424">
        <v>40.785142579999999</v>
      </c>
      <c r="Q424">
        <v>-82.726265740000002</v>
      </c>
      <c r="R424" t="s">
        <v>864</v>
      </c>
      <c r="S424" t="s">
        <v>871</v>
      </c>
      <c r="T424" s="1">
        <v>45290</v>
      </c>
      <c r="V424" s="1">
        <v>45754</v>
      </c>
      <c r="W424" t="s">
        <v>1020</v>
      </c>
      <c r="X424" t="s">
        <v>59</v>
      </c>
      <c r="Y424" t="s">
        <v>60</v>
      </c>
      <c r="Z424" t="s">
        <v>61</v>
      </c>
      <c r="AA424">
        <v>643</v>
      </c>
      <c r="AB424" t="s">
        <v>62</v>
      </c>
      <c r="AF424">
        <v>2025</v>
      </c>
      <c r="AH424" t="s">
        <v>63</v>
      </c>
      <c r="AM424" t="s">
        <v>65</v>
      </c>
      <c r="AP424" t="s">
        <v>64</v>
      </c>
      <c r="AR424">
        <v>110010</v>
      </c>
      <c r="AS424">
        <v>113887</v>
      </c>
      <c r="BA424" s="4" t="str">
        <f t="shared" si="12"/>
        <v/>
      </c>
      <c r="BB424" s="4" t="str">
        <f t="shared" si="13"/>
        <v/>
      </c>
    </row>
    <row r="425" spans="1:54" hidden="1" x14ac:dyDescent="0.25">
      <c r="A425" t="s">
        <v>980</v>
      </c>
      <c r="B425" t="s">
        <v>1018</v>
      </c>
      <c r="C425">
        <v>3</v>
      </c>
      <c r="D425" t="s">
        <v>791</v>
      </c>
      <c r="E425" t="s">
        <v>997</v>
      </c>
      <c r="F425" t="s">
        <v>53</v>
      </c>
      <c r="G425">
        <v>61</v>
      </c>
      <c r="H425" t="s">
        <v>77</v>
      </c>
      <c r="I425">
        <v>8.2100000000000009</v>
      </c>
      <c r="J425">
        <v>0.69953997999999995</v>
      </c>
      <c r="K425">
        <v>0.69953997999999995</v>
      </c>
      <c r="L425">
        <v>0.69953997999999995</v>
      </c>
      <c r="M425">
        <v>0.7</v>
      </c>
      <c r="N425">
        <v>40.787750000000003</v>
      </c>
      <c r="O425">
        <v>-82.73659662</v>
      </c>
      <c r="P425">
        <v>40.78514139</v>
      </c>
      <c r="Q425">
        <v>-82.726264749999999</v>
      </c>
      <c r="R425" t="s">
        <v>864</v>
      </c>
      <c r="S425" t="s">
        <v>871</v>
      </c>
      <c r="T425" s="1">
        <v>45290</v>
      </c>
      <c r="V425" s="1">
        <v>45754</v>
      </c>
      <c r="W425" t="s">
        <v>1021</v>
      </c>
      <c r="X425" t="s">
        <v>79</v>
      </c>
      <c r="Y425" t="s">
        <v>60</v>
      </c>
      <c r="Z425" t="s">
        <v>61</v>
      </c>
      <c r="AA425">
        <v>643</v>
      </c>
      <c r="AB425" t="s">
        <v>62</v>
      </c>
      <c r="AD425" t="s">
        <v>64</v>
      </c>
      <c r="AE425" t="s">
        <v>64</v>
      </c>
      <c r="AF425">
        <v>2025</v>
      </c>
      <c r="AG425" s="1">
        <v>45111</v>
      </c>
      <c r="AH425" t="s">
        <v>63</v>
      </c>
      <c r="AL425" s="1">
        <v>45497</v>
      </c>
      <c r="AM425" t="s">
        <v>65</v>
      </c>
      <c r="AP425" t="s">
        <v>64</v>
      </c>
      <c r="AR425">
        <v>110010</v>
      </c>
      <c r="AS425">
        <v>113887</v>
      </c>
      <c r="BA425" s="4" t="str">
        <f t="shared" si="12"/>
        <v/>
      </c>
      <c r="BB425" s="4" t="str">
        <f t="shared" si="13"/>
        <v/>
      </c>
    </row>
    <row r="426" spans="1:54" hidden="1" x14ac:dyDescent="0.25">
      <c r="A426" t="s">
        <v>980</v>
      </c>
      <c r="B426" t="s">
        <v>1022</v>
      </c>
      <c r="C426">
        <v>3</v>
      </c>
      <c r="D426" t="s">
        <v>791</v>
      </c>
      <c r="F426" t="s">
        <v>53</v>
      </c>
      <c r="G426">
        <v>61</v>
      </c>
      <c r="H426" t="s">
        <v>77</v>
      </c>
      <c r="I426">
        <v>8.2196569400000001</v>
      </c>
      <c r="J426">
        <v>8.2369964600000003</v>
      </c>
      <c r="K426">
        <v>41.34999646</v>
      </c>
      <c r="L426">
        <v>41.34999646</v>
      </c>
      <c r="M426">
        <v>0.01</v>
      </c>
      <c r="N426">
        <v>40.787882549999999</v>
      </c>
      <c r="O426">
        <v>-82.736602399999995</v>
      </c>
      <c r="P426">
        <v>40.788133090000002</v>
      </c>
      <c r="Q426">
        <v>-82.736596199999994</v>
      </c>
      <c r="R426" t="s">
        <v>1001</v>
      </c>
      <c r="T426" s="1">
        <v>45290</v>
      </c>
      <c r="V426" s="1">
        <v>45519</v>
      </c>
      <c r="W426" t="s">
        <v>1023</v>
      </c>
      <c r="X426" t="s">
        <v>79</v>
      </c>
      <c r="Y426" t="s">
        <v>102</v>
      </c>
      <c r="Z426" t="s">
        <v>290</v>
      </c>
      <c r="AA426">
        <v>644</v>
      </c>
      <c r="AB426" t="s">
        <v>62</v>
      </c>
      <c r="AD426" t="s">
        <v>64</v>
      </c>
      <c r="AE426" t="s">
        <v>64</v>
      </c>
      <c r="AF426">
        <v>2025</v>
      </c>
      <c r="AG426" s="1">
        <v>45112</v>
      </c>
      <c r="AH426" t="s">
        <v>63</v>
      </c>
      <c r="AL426" s="1">
        <v>45504</v>
      </c>
      <c r="AM426" t="s">
        <v>65</v>
      </c>
      <c r="AP426" t="s">
        <v>64</v>
      </c>
      <c r="AS426">
        <v>119425</v>
      </c>
      <c r="BA426" s="4" t="str">
        <f t="shared" si="12"/>
        <v/>
      </c>
      <c r="BB426" s="4" t="str">
        <f t="shared" si="13"/>
        <v/>
      </c>
    </row>
    <row r="427" spans="1:54" s="5" customFormat="1" x14ac:dyDescent="0.25">
      <c r="A427" s="5" t="s">
        <v>798</v>
      </c>
      <c r="B427" s="5" t="s">
        <v>805</v>
      </c>
      <c r="C427" s="5">
        <v>3</v>
      </c>
      <c r="D427" s="5" t="s">
        <v>791</v>
      </c>
      <c r="F427" s="5" t="s">
        <v>53</v>
      </c>
      <c r="G427" s="5">
        <v>103</v>
      </c>
      <c r="H427" s="5" t="s">
        <v>77</v>
      </c>
      <c r="I427" s="5">
        <v>13.509630209999999</v>
      </c>
      <c r="J427" s="5">
        <v>14.83975605</v>
      </c>
      <c r="K427">
        <v>61.304756050000002</v>
      </c>
      <c r="L427">
        <v>61.304756050000002</v>
      </c>
      <c r="M427" s="5">
        <v>1.33</v>
      </c>
      <c r="N427">
        <v>40.964012959999998</v>
      </c>
      <c r="O427">
        <v>-82.867935230000001</v>
      </c>
      <c r="P427">
        <v>40.960497799999999</v>
      </c>
      <c r="Q427">
        <v>-82.844550389999995</v>
      </c>
      <c r="R427" s="5" t="s">
        <v>807</v>
      </c>
      <c r="S427" s="5" t="s">
        <v>807</v>
      </c>
      <c r="T427" s="1">
        <v>45290</v>
      </c>
      <c r="U427"/>
      <c r="V427" s="1">
        <v>45497</v>
      </c>
      <c r="W427" t="s">
        <v>810</v>
      </c>
      <c r="X427" t="s">
        <v>79</v>
      </c>
      <c r="Y427" s="5" t="s">
        <v>60</v>
      </c>
      <c r="Z427" s="5" t="s">
        <v>98</v>
      </c>
      <c r="AA427" s="5">
        <v>643</v>
      </c>
      <c r="AB427" t="s">
        <v>62</v>
      </c>
      <c r="AC427"/>
      <c r="AD427" t="s">
        <v>64</v>
      </c>
      <c r="AE427" t="s">
        <v>64</v>
      </c>
      <c r="AF427" s="5">
        <v>2023</v>
      </c>
      <c r="AG427" s="1">
        <v>45110</v>
      </c>
      <c r="AH427" t="s">
        <v>63</v>
      </c>
      <c r="AI427"/>
      <c r="AJ427"/>
      <c r="AK427"/>
      <c r="AL427" s="1">
        <v>45492</v>
      </c>
      <c r="AM427" t="s">
        <v>65</v>
      </c>
      <c r="AN427"/>
      <c r="AO427"/>
      <c r="AP427" t="s">
        <v>64</v>
      </c>
      <c r="AQ427"/>
      <c r="AU427"/>
      <c r="AV427"/>
      <c r="AW427"/>
      <c r="AX427"/>
      <c r="AY427"/>
      <c r="AZ427"/>
      <c r="BA427" s="6" t="str">
        <f t="shared" si="12"/>
        <v>X</v>
      </c>
      <c r="BB427" s="6">
        <f t="shared" si="13"/>
        <v>642</v>
      </c>
    </row>
    <row r="428" spans="1:54" s="5" customFormat="1" x14ac:dyDescent="0.25">
      <c r="A428" s="5" t="s">
        <v>798</v>
      </c>
      <c r="B428" s="5" t="s">
        <v>820</v>
      </c>
      <c r="C428" s="5">
        <v>3</v>
      </c>
      <c r="D428" s="5" t="s">
        <v>791</v>
      </c>
      <c r="F428" s="5" t="s">
        <v>53</v>
      </c>
      <c r="G428" s="5">
        <v>103</v>
      </c>
      <c r="H428" s="5" t="s">
        <v>54</v>
      </c>
      <c r="I428" s="5">
        <v>2.4369999999999998</v>
      </c>
      <c r="J428" s="5">
        <v>8.7497786499999997</v>
      </c>
      <c r="K428">
        <v>55.21477865</v>
      </c>
      <c r="L428">
        <v>55.21477865</v>
      </c>
      <c r="M428" s="5">
        <v>6.32</v>
      </c>
      <c r="N428">
        <v>40.95034733</v>
      </c>
      <c r="O428">
        <v>-83.065916920000006</v>
      </c>
      <c r="P428">
        <v>40.950287889999998</v>
      </c>
      <c r="Q428">
        <v>-82.945277009999998</v>
      </c>
      <c r="R428" s="5" t="s">
        <v>801</v>
      </c>
      <c r="S428" s="5" t="s">
        <v>821</v>
      </c>
      <c r="T428" s="1">
        <v>45290</v>
      </c>
      <c r="U428"/>
      <c r="V428" s="1">
        <v>45532</v>
      </c>
      <c r="W428" t="s">
        <v>822</v>
      </c>
      <c r="X428" t="s">
        <v>59</v>
      </c>
      <c r="Y428" s="5" t="s">
        <v>60</v>
      </c>
      <c r="Z428" s="5" t="s">
        <v>61</v>
      </c>
      <c r="AA428" s="5">
        <v>642</v>
      </c>
      <c r="AB428" t="s">
        <v>62</v>
      </c>
      <c r="AC428"/>
      <c r="AD428"/>
      <c r="AE428"/>
      <c r="AF428" s="5">
        <v>2025</v>
      </c>
      <c r="AG428"/>
      <c r="AH428" t="s">
        <v>63</v>
      </c>
      <c r="AI428"/>
      <c r="AJ428"/>
      <c r="AK428"/>
      <c r="AL428" s="1">
        <v>2023</v>
      </c>
      <c r="AM428" t="s">
        <v>65</v>
      </c>
      <c r="AN428"/>
      <c r="AO428"/>
      <c r="AP428" t="s">
        <v>64</v>
      </c>
      <c r="AQ428"/>
      <c r="AU428"/>
      <c r="AV428"/>
      <c r="AW428"/>
      <c r="AX428"/>
      <c r="AY428"/>
      <c r="AZ428"/>
      <c r="BA428" s="6" t="str">
        <f t="shared" si="12"/>
        <v>X</v>
      </c>
      <c r="BB428" s="6">
        <f t="shared" si="13"/>
        <v>642</v>
      </c>
    </row>
    <row r="429" spans="1:54" s="5" customFormat="1" x14ac:dyDescent="0.25">
      <c r="A429" s="5" t="s">
        <v>798</v>
      </c>
      <c r="B429" s="5" t="s">
        <v>820</v>
      </c>
      <c r="C429" s="5">
        <v>3</v>
      </c>
      <c r="D429" s="5" t="s">
        <v>791</v>
      </c>
      <c r="F429" s="5" t="s">
        <v>53</v>
      </c>
      <c r="G429" s="5">
        <v>103</v>
      </c>
      <c r="H429" s="5" t="s">
        <v>54</v>
      </c>
      <c r="I429" s="5">
        <v>2.4369999999999998</v>
      </c>
      <c r="J429" s="5">
        <v>8.7497786499999997</v>
      </c>
      <c r="K429">
        <v>55.21477865</v>
      </c>
      <c r="L429">
        <v>55.21477865</v>
      </c>
      <c r="M429" s="5">
        <v>6.32</v>
      </c>
      <c r="N429">
        <v>40.950344289999997</v>
      </c>
      <c r="O429">
        <v>-83.065919769999994</v>
      </c>
      <c r="P429">
        <v>40.950287889999998</v>
      </c>
      <c r="Q429">
        <v>-82.945277009999998</v>
      </c>
      <c r="R429" s="5" t="s">
        <v>801</v>
      </c>
      <c r="S429" s="5" t="s">
        <v>821</v>
      </c>
      <c r="T429" s="1">
        <v>45290</v>
      </c>
      <c r="U429"/>
      <c r="V429" s="1">
        <v>45532</v>
      </c>
      <c r="W429" t="s">
        <v>823</v>
      </c>
      <c r="X429" t="s">
        <v>59</v>
      </c>
      <c r="Y429" s="5" t="s">
        <v>68</v>
      </c>
      <c r="Z429" s="5" t="s">
        <v>61</v>
      </c>
      <c r="AA429" s="5">
        <v>642</v>
      </c>
      <c r="AB429" t="s">
        <v>69</v>
      </c>
      <c r="AC429"/>
      <c r="AD429"/>
      <c r="AE429"/>
      <c r="AF429" s="5">
        <v>2025</v>
      </c>
      <c r="AG429"/>
      <c r="AH429" t="s">
        <v>63</v>
      </c>
      <c r="AI429"/>
      <c r="AJ429"/>
      <c r="AK429"/>
      <c r="AL429" s="1">
        <v>2023</v>
      </c>
      <c r="AM429" t="s">
        <v>65</v>
      </c>
      <c r="AN429"/>
      <c r="AO429"/>
      <c r="AP429" t="s">
        <v>64</v>
      </c>
      <c r="AQ429"/>
      <c r="AU429"/>
      <c r="AV429"/>
      <c r="AW429"/>
      <c r="AX429"/>
      <c r="AY429"/>
      <c r="AZ429"/>
      <c r="BA429" s="6" t="str">
        <f t="shared" si="12"/>
        <v>X</v>
      </c>
      <c r="BB429" s="6">
        <f t="shared" si="13"/>
        <v>642</v>
      </c>
    </row>
    <row r="430" spans="1:54" s="5" customFormat="1" x14ac:dyDescent="0.25">
      <c r="A430" s="5" t="s">
        <v>798</v>
      </c>
      <c r="B430" s="5" t="s">
        <v>820</v>
      </c>
      <c r="C430" s="5">
        <v>3</v>
      </c>
      <c r="D430" s="5" t="s">
        <v>791</v>
      </c>
      <c r="F430" s="5" t="s">
        <v>53</v>
      </c>
      <c r="G430" s="5">
        <v>103</v>
      </c>
      <c r="H430" s="5" t="s">
        <v>77</v>
      </c>
      <c r="I430" s="5">
        <v>2.4369999999999998</v>
      </c>
      <c r="J430" s="5">
        <v>8.7497076000000007</v>
      </c>
      <c r="K430">
        <v>55.214707599999997</v>
      </c>
      <c r="L430">
        <v>55.214707599999997</v>
      </c>
      <c r="M430" s="5">
        <v>6.32</v>
      </c>
      <c r="N430">
        <v>40.950343519999997</v>
      </c>
      <c r="O430">
        <v>-83.065920599999998</v>
      </c>
      <c r="P430">
        <v>40.95028756</v>
      </c>
      <c r="Q430">
        <v>-82.945278360000003</v>
      </c>
      <c r="R430" s="5" t="s">
        <v>801</v>
      </c>
      <c r="S430" s="5" t="s">
        <v>821</v>
      </c>
      <c r="T430" s="1">
        <v>45290</v>
      </c>
      <c r="U430"/>
      <c r="V430" s="1">
        <v>45532</v>
      </c>
      <c r="W430" t="s">
        <v>824</v>
      </c>
      <c r="X430" t="s">
        <v>79</v>
      </c>
      <c r="Y430" s="5" t="s">
        <v>60</v>
      </c>
      <c r="Z430" s="5" t="s">
        <v>61</v>
      </c>
      <c r="AA430" s="5">
        <v>642</v>
      </c>
      <c r="AB430" t="s">
        <v>62</v>
      </c>
      <c r="AC430"/>
      <c r="AD430" t="s">
        <v>64</v>
      </c>
      <c r="AE430" t="s">
        <v>64</v>
      </c>
      <c r="AF430" s="5">
        <v>2025</v>
      </c>
      <c r="AG430" s="1">
        <v>45119</v>
      </c>
      <c r="AH430" t="s">
        <v>63</v>
      </c>
      <c r="AI430"/>
      <c r="AJ430"/>
      <c r="AK430"/>
      <c r="AL430" s="1">
        <v>45498</v>
      </c>
      <c r="AM430" t="s">
        <v>65</v>
      </c>
      <c r="AN430"/>
      <c r="AO430"/>
      <c r="AP430" t="s">
        <v>64</v>
      </c>
      <c r="AQ430"/>
      <c r="AU430"/>
      <c r="AV430"/>
      <c r="AW430"/>
      <c r="AX430"/>
      <c r="AY430"/>
      <c r="AZ430"/>
      <c r="BA430" s="6" t="str">
        <f t="shared" si="12"/>
        <v>X</v>
      </c>
      <c r="BB430" s="6">
        <f t="shared" si="13"/>
        <v>642</v>
      </c>
    </row>
    <row r="431" spans="1:54" s="5" customFormat="1" x14ac:dyDescent="0.25">
      <c r="A431" s="5" t="s">
        <v>798</v>
      </c>
      <c r="B431" s="5" t="s">
        <v>825</v>
      </c>
      <c r="C431" s="5">
        <v>3</v>
      </c>
      <c r="D431" s="5" t="s">
        <v>791</v>
      </c>
      <c r="E431" s="5" t="s">
        <v>826</v>
      </c>
      <c r="F431" s="5" t="s">
        <v>53</v>
      </c>
      <c r="G431" s="5">
        <v>103</v>
      </c>
      <c r="H431" s="5" t="s">
        <v>54</v>
      </c>
      <c r="I431" s="5">
        <v>8.7497786499999997</v>
      </c>
      <c r="J431" s="5">
        <v>19.015999999999998</v>
      </c>
      <c r="K431">
        <v>170.26</v>
      </c>
      <c r="L431">
        <v>170.26</v>
      </c>
      <c r="M431" s="5">
        <v>7.0000000000000007E-2</v>
      </c>
      <c r="N431">
        <v>40.950287889999998</v>
      </c>
      <c r="O431">
        <v>-82.945277009999998</v>
      </c>
      <c r="P431">
        <v>40.950313780000002</v>
      </c>
      <c r="Q431">
        <v>-82.943958949999995</v>
      </c>
      <c r="R431" s="5" t="s">
        <v>821</v>
      </c>
      <c r="S431" s="5" t="s">
        <v>827</v>
      </c>
      <c r="T431" s="1">
        <v>45290</v>
      </c>
      <c r="U431"/>
      <c r="V431" s="1">
        <v>45754</v>
      </c>
      <c r="W431" t="s">
        <v>828</v>
      </c>
      <c r="X431" t="s">
        <v>59</v>
      </c>
      <c r="Y431" s="5" t="s">
        <v>60</v>
      </c>
      <c r="Z431" s="5" t="s">
        <v>61</v>
      </c>
      <c r="AA431" s="5">
        <v>642</v>
      </c>
      <c r="AB431" t="s">
        <v>62</v>
      </c>
      <c r="AC431"/>
      <c r="AD431"/>
      <c r="AE431"/>
      <c r="AF431" s="5">
        <v>2025</v>
      </c>
      <c r="AG431"/>
      <c r="AH431" t="s">
        <v>63</v>
      </c>
      <c r="AI431"/>
      <c r="AJ431"/>
      <c r="AK431"/>
      <c r="AL431" s="1">
        <v>2023</v>
      </c>
      <c r="AM431" t="s">
        <v>65</v>
      </c>
      <c r="AN431"/>
      <c r="AO431"/>
      <c r="AP431" t="s">
        <v>64</v>
      </c>
      <c r="AQ431"/>
      <c r="AR431" s="5">
        <v>110010</v>
      </c>
      <c r="AT431" s="5">
        <v>108033</v>
      </c>
      <c r="AU431"/>
      <c r="AV431"/>
      <c r="AW431"/>
      <c r="AX431"/>
      <c r="AY431"/>
      <c r="AZ431"/>
      <c r="BA431" s="6" t="str">
        <f t="shared" si="12"/>
        <v>X</v>
      </c>
      <c r="BB431" s="6">
        <f t="shared" si="13"/>
        <v>642</v>
      </c>
    </row>
    <row r="432" spans="1:54" s="5" customFormat="1" x14ac:dyDescent="0.25">
      <c r="A432" s="5" t="s">
        <v>798</v>
      </c>
      <c r="B432" s="5" t="s">
        <v>825</v>
      </c>
      <c r="C432" s="5">
        <v>3</v>
      </c>
      <c r="D432" s="5" t="s">
        <v>791</v>
      </c>
      <c r="E432" s="5" t="s">
        <v>826</v>
      </c>
      <c r="F432" s="5" t="s">
        <v>53</v>
      </c>
      <c r="G432" s="5">
        <v>103</v>
      </c>
      <c r="H432" s="5" t="s">
        <v>54</v>
      </c>
      <c r="I432" s="5">
        <v>8.7497786499999997</v>
      </c>
      <c r="J432" s="5">
        <v>19.015999999999998</v>
      </c>
      <c r="K432">
        <v>170.26</v>
      </c>
      <c r="L432">
        <v>170.26</v>
      </c>
      <c r="M432" s="5">
        <v>7.0000000000000007E-2</v>
      </c>
      <c r="N432">
        <v>40.950287889999998</v>
      </c>
      <c r="O432">
        <v>-82.945277009999998</v>
      </c>
      <c r="P432">
        <v>40.950313780000002</v>
      </c>
      <c r="Q432">
        <v>-82.943958949999995</v>
      </c>
      <c r="R432" s="5" t="s">
        <v>821</v>
      </c>
      <c r="S432" s="5" t="s">
        <v>827</v>
      </c>
      <c r="T432" s="1">
        <v>45290</v>
      </c>
      <c r="U432"/>
      <c r="V432" s="1">
        <v>45754</v>
      </c>
      <c r="W432" t="s">
        <v>829</v>
      </c>
      <c r="X432" t="s">
        <v>59</v>
      </c>
      <c r="Y432" s="5" t="s">
        <v>68</v>
      </c>
      <c r="Z432" s="5" t="s">
        <v>61</v>
      </c>
      <c r="AA432" s="5">
        <v>642</v>
      </c>
      <c r="AB432" t="s">
        <v>69</v>
      </c>
      <c r="AC432"/>
      <c r="AD432"/>
      <c r="AE432"/>
      <c r="AF432" s="5">
        <v>2025</v>
      </c>
      <c r="AG432"/>
      <c r="AH432" t="s">
        <v>63</v>
      </c>
      <c r="AI432"/>
      <c r="AJ432"/>
      <c r="AK432"/>
      <c r="AL432" s="1">
        <v>2023</v>
      </c>
      <c r="AM432" t="s">
        <v>65</v>
      </c>
      <c r="AN432"/>
      <c r="AO432"/>
      <c r="AP432" t="s">
        <v>64</v>
      </c>
      <c r="AQ432"/>
      <c r="AR432" s="5">
        <v>110010</v>
      </c>
      <c r="AT432" s="5">
        <v>108033</v>
      </c>
      <c r="AU432"/>
      <c r="AV432"/>
      <c r="AW432"/>
      <c r="AX432"/>
      <c r="AY432"/>
      <c r="AZ432"/>
      <c r="BA432" s="6" t="str">
        <f t="shared" si="12"/>
        <v>X</v>
      </c>
      <c r="BB432" s="6">
        <f t="shared" si="13"/>
        <v>642</v>
      </c>
    </row>
    <row r="433" spans="1:54" s="5" customFormat="1" x14ac:dyDescent="0.25">
      <c r="A433" s="5" t="s">
        <v>798</v>
      </c>
      <c r="B433" s="5" t="s">
        <v>825</v>
      </c>
      <c r="C433" s="5">
        <v>3</v>
      </c>
      <c r="D433" s="5" t="s">
        <v>791</v>
      </c>
      <c r="E433" s="5" t="s">
        <v>826</v>
      </c>
      <c r="F433" s="5" t="s">
        <v>53</v>
      </c>
      <c r="G433" s="5">
        <v>103</v>
      </c>
      <c r="H433" s="5" t="s">
        <v>77</v>
      </c>
      <c r="I433" s="5">
        <v>8.7497781999999997</v>
      </c>
      <c r="J433" s="5">
        <v>19.015999999999998</v>
      </c>
      <c r="K433">
        <v>170.26</v>
      </c>
      <c r="L433">
        <v>170.26</v>
      </c>
      <c r="M433" s="5">
        <v>7.0000000000000007E-2</v>
      </c>
      <c r="N433">
        <v>40.950287809999999</v>
      </c>
      <c r="O433">
        <v>-82.945277020000006</v>
      </c>
      <c r="P433">
        <v>40.950313899999998</v>
      </c>
      <c r="Q433">
        <v>-82.943959379999995</v>
      </c>
      <c r="R433" s="5" t="s">
        <v>821</v>
      </c>
      <c r="S433" s="5" t="s">
        <v>827</v>
      </c>
      <c r="T433" s="1">
        <v>45290</v>
      </c>
      <c r="U433"/>
      <c r="V433" s="1">
        <v>45754</v>
      </c>
      <c r="W433" t="s">
        <v>830</v>
      </c>
      <c r="X433" t="s">
        <v>79</v>
      </c>
      <c r="Y433" s="5" t="s">
        <v>60</v>
      </c>
      <c r="Z433" s="5" t="s">
        <v>61</v>
      </c>
      <c r="AA433" s="5">
        <v>642</v>
      </c>
      <c r="AB433" t="s">
        <v>62</v>
      </c>
      <c r="AC433"/>
      <c r="AD433" t="s">
        <v>64</v>
      </c>
      <c r="AE433" t="s">
        <v>64</v>
      </c>
      <c r="AF433" s="5">
        <v>2025</v>
      </c>
      <c r="AG433" s="1">
        <v>45111</v>
      </c>
      <c r="AH433" t="s">
        <v>63</v>
      </c>
      <c r="AI433"/>
      <c r="AJ433"/>
      <c r="AK433"/>
      <c r="AL433" s="1">
        <v>45498</v>
      </c>
      <c r="AM433" t="s">
        <v>65</v>
      </c>
      <c r="AN433"/>
      <c r="AO433"/>
      <c r="AP433" t="s">
        <v>64</v>
      </c>
      <c r="AQ433"/>
      <c r="AR433" s="5">
        <v>110010</v>
      </c>
      <c r="AT433" s="5">
        <v>108033</v>
      </c>
      <c r="AU433"/>
      <c r="AV433"/>
      <c r="AW433"/>
      <c r="AX433"/>
      <c r="AY433"/>
      <c r="AZ433"/>
      <c r="BA433" s="6" t="str">
        <f t="shared" si="12"/>
        <v>X</v>
      </c>
      <c r="BB433" s="6">
        <f t="shared" si="13"/>
        <v>642</v>
      </c>
    </row>
    <row r="434" spans="1:54" s="5" customFormat="1" x14ac:dyDescent="0.25">
      <c r="A434" s="5" t="s">
        <v>798</v>
      </c>
      <c r="B434" s="5" t="s">
        <v>815</v>
      </c>
      <c r="C434" s="5">
        <v>3</v>
      </c>
      <c r="D434" s="5" t="s">
        <v>791</v>
      </c>
      <c r="F434" s="5" t="s">
        <v>53</v>
      </c>
      <c r="G434" s="5">
        <v>103</v>
      </c>
      <c r="H434" s="5" t="s">
        <v>54</v>
      </c>
      <c r="I434" s="5">
        <v>18.635999999999999</v>
      </c>
      <c r="J434" s="5">
        <v>3.3994579900000002</v>
      </c>
      <c r="K434">
        <v>3.3994396099999999</v>
      </c>
      <c r="L434">
        <v>3.3994396099999999</v>
      </c>
      <c r="M434" s="5">
        <v>3.4</v>
      </c>
      <c r="N434">
        <v>40.960105409999997</v>
      </c>
      <c r="O434">
        <v>-82.772005660000005</v>
      </c>
      <c r="P434">
        <v>40.910841660000003</v>
      </c>
      <c r="Q434">
        <v>-82.772282590000003</v>
      </c>
      <c r="R434" s="5" t="s">
        <v>816</v>
      </c>
      <c r="S434" s="5" t="s">
        <v>817</v>
      </c>
      <c r="T434" s="1">
        <v>45290</v>
      </c>
      <c r="U434"/>
      <c r="V434" s="1">
        <v>45755</v>
      </c>
      <c r="W434" t="s">
        <v>818</v>
      </c>
      <c r="X434" t="s">
        <v>59</v>
      </c>
      <c r="Y434" s="5" t="s">
        <v>68</v>
      </c>
      <c r="Z434" s="5" t="s">
        <v>61</v>
      </c>
      <c r="AA434" s="5">
        <v>642</v>
      </c>
      <c r="AB434" t="s">
        <v>69</v>
      </c>
      <c r="AC434"/>
      <c r="AD434"/>
      <c r="AE434"/>
      <c r="AF434" s="5">
        <v>2025</v>
      </c>
      <c r="AG434"/>
      <c r="AH434" t="s">
        <v>63</v>
      </c>
      <c r="AI434"/>
      <c r="AJ434"/>
      <c r="AK434"/>
      <c r="AL434"/>
      <c r="AM434" t="s">
        <v>65</v>
      </c>
      <c r="AN434"/>
      <c r="AO434"/>
      <c r="AP434" t="s">
        <v>64</v>
      </c>
      <c r="AQ434"/>
      <c r="AS434" s="5">
        <v>110134</v>
      </c>
      <c r="AT434" s="5">
        <v>110134</v>
      </c>
      <c r="AU434"/>
      <c r="AV434"/>
      <c r="AW434"/>
      <c r="AX434"/>
      <c r="AY434"/>
      <c r="AZ434"/>
      <c r="BA434" s="6" t="str">
        <f t="shared" si="12"/>
        <v>X</v>
      </c>
      <c r="BB434" s="6">
        <f t="shared" si="13"/>
        <v>643</v>
      </c>
    </row>
    <row r="435" spans="1:54" s="5" customFormat="1" x14ac:dyDescent="0.25">
      <c r="A435" s="5" t="s">
        <v>798</v>
      </c>
      <c r="B435" s="5" t="s">
        <v>815</v>
      </c>
      <c r="C435" s="5">
        <v>3</v>
      </c>
      <c r="D435" s="5" t="s">
        <v>791</v>
      </c>
      <c r="F435" s="5" t="s">
        <v>53</v>
      </c>
      <c r="G435" s="5">
        <v>103</v>
      </c>
      <c r="H435" s="5" t="s">
        <v>54</v>
      </c>
      <c r="I435" s="5">
        <v>18.635999999999999</v>
      </c>
      <c r="J435" s="5">
        <v>3.3994579900000002</v>
      </c>
      <c r="K435">
        <v>3.3994396099999999</v>
      </c>
      <c r="L435">
        <v>3.3994396099999999</v>
      </c>
      <c r="M435" s="5">
        <v>3.4</v>
      </c>
      <c r="N435">
        <v>40.960105409999997</v>
      </c>
      <c r="O435">
        <v>-82.772005660000005</v>
      </c>
      <c r="P435">
        <v>40.910841660000003</v>
      </c>
      <c r="Q435">
        <v>-82.772282590000003</v>
      </c>
      <c r="R435" s="5" t="s">
        <v>816</v>
      </c>
      <c r="S435" s="5" t="s">
        <v>817</v>
      </c>
      <c r="T435" s="1">
        <v>45290</v>
      </c>
      <c r="U435"/>
      <c r="V435" s="1">
        <v>45755</v>
      </c>
      <c r="W435" t="s">
        <v>819</v>
      </c>
      <c r="X435" t="s">
        <v>59</v>
      </c>
      <c r="Y435" s="5" t="s">
        <v>60</v>
      </c>
      <c r="Z435" s="5" t="s">
        <v>61</v>
      </c>
      <c r="AA435" s="5">
        <v>642</v>
      </c>
      <c r="AB435" t="s">
        <v>62</v>
      </c>
      <c r="AC435"/>
      <c r="AD435"/>
      <c r="AE435"/>
      <c r="AF435" s="5">
        <v>2025</v>
      </c>
      <c r="AG435"/>
      <c r="AH435" t="s">
        <v>63</v>
      </c>
      <c r="AI435"/>
      <c r="AJ435"/>
      <c r="AK435"/>
      <c r="AL435"/>
      <c r="AM435" t="s">
        <v>65</v>
      </c>
      <c r="AN435"/>
      <c r="AO435"/>
      <c r="AP435" t="s">
        <v>64</v>
      </c>
      <c r="AQ435"/>
      <c r="AS435" s="5">
        <v>110134</v>
      </c>
      <c r="AT435" s="5">
        <v>110134</v>
      </c>
      <c r="AU435"/>
      <c r="AV435"/>
      <c r="AW435"/>
      <c r="AX435"/>
      <c r="AY435"/>
      <c r="AZ435"/>
      <c r="BA435" s="6" t="str">
        <f t="shared" si="12"/>
        <v>X</v>
      </c>
      <c r="BB435" s="6">
        <f t="shared" si="13"/>
        <v>643</v>
      </c>
    </row>
    <row r="436" spans="1:54" s="5" customFormat="1" x14ac:dyDescent="0.25">
      <c r="A436" s="5" t="s">
        <v>869</v>
      </c>
      <c r="B436" s="5" t="s">
        <v>870</v>
      </c>
      <c r="C436" s="5">
        <v>3</v>
      </c>
      <c r="D436" s="5" t="s">
        <v>791</v>
      </c>
      <c r="F436" s="5" t="s">
        <v>53</v>
      </c>
      <c r="G436" s="5">
        <v>181</v>
      </c>
      <c r="H436" s="5" t="s">
        <v>54</v>
      </c>
      <c r="I436" s="5">
        <v>0.69945899</v>
      </c>
      <c r="J436" s="5">
        <v>1.778</v>
      </c>
      <c r="K436">
        <v>1.778</v>
      </c>
      <c r="L436">
        <v>1.778</v>
      </c>
      <c r="M436" s="5">
        <v>1.08</v>
      </c>
      <c r="N436">
        <v>40.785142579999999</v>
      </c>
      <c r="O436">
        <v>-82.726265740000002</v>
      </c>
      <c r="P436">
        <v>40.769511379999997</v>
      </c>
      <c r="Q436">
        <v>-82.726479659999995</v>
      </c>
      <c r="R436" s="5" t="s">
        <v>871</v>
      </c>
      <c r="S436" s="5" t="s">
        <v>311</v>
      </c>
      <c r="T436" s="1">
        <v>45290</v>
      </c>
      <c r="U436"/>
      <c r="V436" s="1">
        <v>45755</v>
      </c>
      <c r="W436" t="s">
        <v>872</v>
      </c>
      <c r="X436" t="s">
        <v>59</v>
      </c>
      <c r="Y436" s="5" t="s">
        <v>60</v>
      </c>
      <c r="Z436" s="5" t="s">
        <v>61</v>
      </c>
      <c r="AA436" s="5">
        <v>642</v>
      </c>
      <c r="AB436" t="s">
        <v>62</v>
      </c>
      <c r="AC436"/>
      <c r="AD436"/>
      <c r="AE436"/>
      <c r="AF436" s="5">
        <v>2025</v>
      </c>
      <c r="AG436"/>
      <c r="AH436" t="s">
        <v>63</v>
      </c>
      <c r="AI436"/>
      <c r="AJ436"/>
      <c r="AK436"/>
      <c r="AL436"/>
      <c r="AM436" t="s">
        <v>65</v>
      </c>
      <c r="AN436"/>
      <c r="AO436"/>
      <c r="AP436" t="s">
        <v>64</v>
      </c>
      <c r="AQ436"/>
      <c r="AS436" s="5">
        <v>119425</v>
      </c>
      <c r="AT436" s="5">
        <v>119425</v>
      </c>
      <c r="AU436"/>
      <c r="AV436"/>
      <c r="AW436"/>
      <c r="AX436"/>
      <c r="AY436"/>
      <c r="AZ436"/>
      <c r="BA436" s="6" t="str">
        <f t="shared" si="12"/>
        <v>X</v>
      </c>
      <c r="BB436" s="6">
        <f t="shared" si="13"/>
        <v>643</v>
      </c>
    </row>
    <row r="437" spans="1:54" s="5" customFormat="1" x14ac:dyDescent="0.25">
      <c r="A437" s="5" t="s">
        <v>869</v>
      </c>
      <c r="B437" s="5" t="s">
        <v>870</v>
      </c>
      <c r="C437" s="5">
        <v>3</v>
      </c>
      <c r="D437" s="5" t="s">
        <v>791</v>
      </c>
      <c r="F437" s="5" t="s">
        <v>53</v>
      </c>
      <c r="G437" s="5">
        <v>181</v>
      </c>
      <c r="H437" s="5" t="s">
        <v>54</v>
      </c>
      <c r="I437" s="5">
        <v>0.69945899</v>
      </c>
      <c r="J437" s="5">
        <v>1.778</v>
      </c>
      <c r="K437">
        <v>1.778</v>
      </c>
      <c r="L437">
        <v>1.778</v>
      </c>
      <c r="M437" s="5">
        <v>1.08</v>
      </c>
      <c r="N437">
        <v>40.785142579999999</v>
      </c>
      <c r="O437">
        <v>-82.726265740000002</v>
      </c>
      <c r="P437">
        <v>40.769511379999997</v>
      </c>
      <c r="Q437">
        <v>-82.726479659999995</v>
      </c>
      <c r="R437" s="5" t="s">
        <v>871</v>
      </c>
      <c r="S437" s="5" t="s">
        <v>311</v>
      </c>
      <c r="T437" s="1">
        <v>45290</v>
      </c>
      <c r="U437"/>
      <c r="V437" s="1">
        <v>45755</v>
      </c>
      <c r="W437" t="s">
        <v>873</v>
      </c>
      <c r="X437" t="s">
        <v>59</v>
      </c>
      <c r="Y437" s="5" t="s">
        <v>68</v>
      </c>
      <c r="Z437" s="5" t="s">
        <v>61</v>
      </c>
      <c r="AA437" s="5">
        <v>642</v>
      </c>
      <c r="AB437" t="s">
        <v>69</v>
      </c>
      <c r="AC437"/>
      <c r="AD437"/>
      <c r="AE437"/>
      <c r="AF437" s="5">
        <v>2025</v>
      </c>
      <c r="AG437"/>
      <c r="AH437" t="s">
        <v>63</v>
      </c>
      <c r="AI437"/>
      <c r="AJ437"/>
      <c r="AK437"/>
      <c r="AL437"/>
      <c r="AM437" t="s">
        <v>65</v>
      </c>
      <c r="AN437"/>
      <c r="AO437"/>
      <c r="AP437" t="s">
        <v>64</v>
      </c>
      <c r="AQ437"/>
      <c r="AS437" s="5">
        <v>119425</v>
      </c>
      <c r="AT437" s="5">
        <v>119425</v>
      </c>
      <c r="AU437"/>
      <c r="AV437"/>
      <c r="AW437"/>
      <c r="AX437"/>
      <c r="AY437"/>
      <c r="AZ437"/>
      <c r="BA437" s="6" t="str">
        <f t="shared" si="12"/>
        <v>X</v>
      </c>
      <c r="BB437" s="6">
        <f t="shared" si="13"/>
        <v>643</v>
      </c>
    </row>
    <row r="438" spans="1:54" s="5" customFormat="1" x14ac:dyDescent="0.25">
      <c r="A438" s="5" t="s">
        <v>869</v>
      </c>
      <c r="B438" s="5" t="s">
        <v>874</v>
      </c>
      <c r="C438" s="5">
        <v>3</v>
      </c>
      <c r="D438" s="5" t="s">
        <v>791</v>
      </c>
      <c r="F438" s="5" t="s">
        <v>53</v>
      </c>
      <c r="G438" s="5">
        <v>181</v>
      </c>
      <c r="H438" s="5" t="s">
        <v>77</v>
      </c>
      <c r="I438" s="5">
        <v>0.69950513000000003</v>
      </c>
      <c r="J438" s="5">
        <v>1.778</v>
      </c>
      <c r="K438">
        <v>1.778</v>
      </c>
      <c r="L438">
        <v>1.778</v>
      </c>
      <c r="M438" s="5">
        <v>1.08</v>
      </c>
      <c r="N438">
        <v>40.785141899999999</v>
      </c>
      <c r="O438">
        <v>-82.726264749999999</v>
      </c>
      <c r="P438">
        <v>40.769511350000002</v>
      </c>
      <c r="Q438">
        <v>-82.726479830000002</v>
      </c>
      <c r="R438" s="5" t="s">
        <v>871</v>
      </c>
      <c r="S438" s="5" t="s">
        <v>311</v>
      </c>
      <c r="T438" s="1">
        <v>45290</v>
      </c>
      <c r="U438"/>
      <c r="V438" s="1">
        <v>45755</v>
      </c>
      <c r="W438" t="s">
        <v>875</v>
      </c>
      <c r="X438" t="s">
        <v>79</v>
      </c>
      <c r="Y438" s="5" t="s">
        <v>60</v>
      </c>
      <c r="Z438" s="5" t="s">
        <v>61</v>
      </c>
      <c r="AA438" s="5">
        <v>642</v>
      </c>
      <c r="AB438" t="s">
        <v>62</v>
      </c>
      <c r="AC438"/>
      <c r="AD438" t="s">
        <v>64</v>
      </c>
      <c r="AE438" t="s">
        <v>64</v>
      </c>
      <c r="AF438" s="5">
        <v>2025</v>
      </c>
      <c r="AG438"/>
      <c r="AH438" t="s">
        <v>63</v>
      </c>
      <c r="AI438"/>
      <c r="AJ438"/>
      <c r="AK438"/>
      <c r="AL438"/>
      <c r="AM438" t="s">
        <v>65</v>
      </c>
      <c r="AN438"/>
      <c r="AO438"/>
      <c r="AP438" t="s">
        <v>64</v>
      </c>
      <c r="AQ438"/>
      <c r="AS438" s="5">
        <v>119425</v>
      </c>
      <c r="AT438" s="5">
        <v>119425</v>
      </c>
      <c r="AU438"/>
      <c r="AV438"/>
      <c r="AW438"/>
      <c r="AX438"/>
      <c r="AY438"/>
      <c r="AZ438"/>
      <c r="BA438" s="6" t="str">
        <f t="shared" si="12"/>
        <v>X</v>
      </c>
      <c r="BB438" s="6">
        <f t="shared" si="13"/>
        <v>643</v>
      </c>
    </row>
    <row r="439" spans="1:54" s="5" customFormat="1" x14ac:dyDescent="0.25">
      <c r="A439" s="5" t="s">
        <v>895</v>
      </c>
      <c r="B439" s="5" t="s">
        <v>896</v>
      </c>
      <c r="C439" s="5">
        <v>3</v>
      </c>
      <c r="D439" s="5" t="s">
        <v>791</v>
      </c>
      <c r="F439" s="5" t="s">
        <v>53</v>
      </c>
      <c r="G439" s="5">
        <v>294</v>
      </c>
      <c r="H439" s="5" t="s">
        <v>54</v>
      </c>
      <c r="I439" s="5">
        <v>1.11388E-3</v>
      </c>
      <c r="J439" s="5">
        <v>5.8397739099999999</v>
      </c>
      <c r="K439">
        <v>24.188773909999998</v>
      </c>
      <c r="L439">
        <v>24.188773909999998</v>
      </c>
      <c r="M439" s="5">
        <v>5.8399989000000003</v>
      </c>
      <c r="N439">
        <v>40.717435780000002</v>
      </c>
      <c r="O439">
        <v>-83.111523570000003</v>
      </c>
      <c r="P439">
        <v>40.717874289999997</v>
      </c>
      <c r="Q439">
        <v>-83.000316960000006</v>
      </c>
      <c r="R439" s="5" t="s">
        <v>800</v>
      </c>
      <c r="S439" s="5" t="s">
        <v>897</v>
      </c>
      <c r="T439" s="1">
        <v>45290</v>
      </c>
      <c r="U439"/>
      <c r="V439" s="1">
        <v>45754</v>
      </c>
      <c r="W439" t="s">
        <v>898</v>
      </c>
      <c r="X439" t="s">
        <v>59</v>
      </c>
      <c r="Y439" s="5" t="s">
        <v>60</v>
      </c>
      <c r="Z439" s="5" t="s">
        <v>61</v>
      </c>
      <c r="AA439" s="5">
        <v>642</v>
      </c>
      <c r="AB439" t="s">
        <v>62</v>
      </c>
      <c r="AC439"/>
      <c r="AD439"/>
      <c r="AE439"/>
      <c r="AF439" s="5">
        <v>2025</v>
      </c>
      <c r="AG439"/>
      <c r="AH439" t="s">
        <v>63</v>
      </c>
      <c r="AI439"/>
      <c r="AJ439"/>
      <c r="AK439"/>
      <c r="AL439" s="1">
        <v>45291</v>
      </c>
      <c r="AM439" t="s">
        <v>65</v>
      </c>
      <c r="AN439"/>
      <c r="AO439"/>
      <c r="AP439" t="s">
        <v>64</v>
      </c>
      <c r="AQ439"/>
      <c r="AR439" s="5">
        <v>110010</v>
      </c>
      <c r="AT439" s="5">
        <v>110010</v>
      </c>
      <c r="AU439"/>
      <c r="AV439"/>
      <c r="AW439"/>
      <c r="AX439"/>
      <c r="AY439"/>
      <c r="AZ439"/>
      <c r="BA439" s="6" t="str">
        <f t="shared" si="12"/>
        <v>X</v>
      </c>
      <c r="BB439" s="6">
        <f t="shared" si="13"/>
        <v>642</v>
      </c>
    </row>
    <row r="440" spans="1:54" s="5" customFormat="1" x14ac:dyDescent="0.25">
      <c r="A440" s="5" t="s">
        <v>895</v>
      </c>
      <c r="B440" s="5" t="s">
        <v>896</v>
      </c>
      <c r="C440" s="5">
        <v>3</v>
      </c>
      <c r="D440" s="5" t="s">
        <v>791</v>
      </c>
      <c r="F440" s="5" t="s">
        <v>53</v>
      </c>
      <c r="G440" s="5">
        <v>294</v>
      </c>
      <c r="H440" s="5" t="s">
        <v>54</v>
      </c>
      <c r="I440" s="5">
        <v>1.1842000000000001E-3</v>
      </c>
      <c r="J440" s="5">
        <v>5.8397739099999999</v>
      </c>
      <c r="K440">
        <v>24.188773909999998</v>
      </c>
      <c r="L440">
        <v>24.188773909999998</v>
      </c>
      <c r="M440" s="5">
        <v>5.8399989000000003</v>
      </c>
      <c r="N440">
        <v>40.717435270000003</v>
      </c>
      <c r="O440">
        <v>-83.111522230000006</v>
      </c>
      <c r="P440">
        <v>40.717874289999997</v>
      </c>
      <c r="Q440">
        <v>-83.000316960000006</v>
      </c>
      <c r="R440" s="5" t="s">
        <v>800</v>
      </c>
      <c r="S440" s="5" t="s">
        <v>897</v>
      </c>
      <c r="T440" s="1">
        <v>45290</v>
      </c>
      <c r="U440"/>
      <c r="V440" s="1">
        <v>45754</v>
      </c>
      <c r="W440" t="s">
        <v>899</v>
      </c>
      <c r="X440" t="s">
        <v>59</v>
      </c>
      <c r="Y440" s="5" t="s">
        <v>60</v>
      </c>
      <c r="Z440" s="5" t="s">
        <v>61</v>
      </c>
      <c r="AA440" s="5">
        <v>642</v>
      </c>
      <c r="AB440" t="s">
        <v>62</v>
      </c>
      <c r="AC440"/>
      <c r="AD440"/>
      <c r="AE440"/>
      <c r="AF440" s="5">
        <v>2025</v>
      </c>
      <c r="AG440"/>
      <c r="AH440" t="s">
        <v>63</v>
      </c>
      <c r="AI440"/>
      <c r="AJ440"/>
      <c r="AK440"/>
      <c r="AL440" s="1">
        <v>2023</v>
      </c>
      <c r="AM440" t="s">
        <v>65</v>
      </c>
      <c r="AN440"/>
      <c r="AO440"/>
      <c r="AP440" t="s">
        <v>64</v>
      </c>
      <c r="AQ440"/>
      <c r="AR440" s="5">
        <v>110010</v>
      </c>
      <c r="AT440" s="5">
        <v>110010</v>
      </c>
      <c r="AU440"/>
      <c r="AV440"/>
      <c r="AW440"/>
      <c r="AX440"/>
      <c r="AY440"/>
      <c r="AZ440"/>
      <c r="BA440" s="6" t="str">
        <f t="shared" si="12"/>
        <v>X</v>
      </c>
      <c r="BB440" s="6">
        <f t="shared" si="13"/>
        <v>642</v>
      </c>
    </row>
    <row r="441" spans="1:54" s="5" customFormat="1" x14ac:dyDescent="0.25">
      <c r="A441" s="5" t="s">
        <v>895</v>
      </c>
      <c r="B441" s="5" t="s">
        <v>896</v>
      </c>
      <c r="C441" s="5">
        <v>3</v>
      </c>
      <c r="D441" s="5" t="s">
        <v>791</v>
      </c>
      <c r="F441" s="5" t="s">
        <v>53</v>
      </c>
      <c r="G441" s="5">
        <v>294</v>
      </c>
      <c r="H441" s="5" t="s">
        <v>54</v>
      </c>
      <c r="I441" s="5">
        <v>1.14901E-3</v>
      </c>
      <c r="J441" s="5">
        <v>5.8397739099999999</v>
      </c>
      <c r="K441">
        <v>24.188773909999998</v>
      </c>
      <c r="L441">
        <v>24.188773909999998</v>
      </c>
      <c r="M441" s="5">
        <v>5.8399989000000003</v>
      </c>
      <c r="N441">
        <v>40.717435270000003</v>
      </c>
      <c r="O441">
        <v>-83.111522899999997</v>
      </c>
      <c r="P441">
        <v>40.717874289999997</v>
      </c>
      <c r="Q441">
        <v>-83.000316960000006</v>
      </c>
      <c r="R441" s="5" t="s">
        <v>800</v>
      </c>
      <c r="S441" s="5" t="s">
        <v>897</v>
      </c>
      <c r="T441" s="1">
        <v>45290</v>
      </c>
      <c r="U441"/>
      <c r="V441" s="1">
        <v>45754</v>
      </c>
      <c r="W441" t="s">
        <v>900</v>
      </c>
      <c r="X441" t="s">
        <v>59</v>
      </c>
      <c r="Y441" s="5" t="s">
        <v>68</v>
      </c>
      <c r="Z441" s="5" t="s">
        <v>61</v>
      </c>
      <c r="AA441" s="5">
        <v>642</v>
      </c>
      <c r="AB441" t="s">
        <v>69</v>
      </c>
      <c r="AC441"/>
      <c r="AD441"/>
      <c r="AE441"/>
      <c r="AF441" s="5">
        <v>2025</v>
      </c>
      <c r="AG441"/>
      <c r="AH441" t="s">
        <v>63</v>
      </c>
      <c r="AI441"/>
      <c r="AJ441"/>
      <c r="AK441"/>
      <c r="AL441" s="1">
        <v>2023</v>
      </c>
      <c r="AM441" t="s">
        <v>65</v>
      </c>
      <c r="AN441"/>
      <c r="AO441"/>
      <c r="AP441" t="s">
        <v>64</v>
      </c>
      <c r="AQ441"/>
      <c r="AR441" s="5">
        <v>110010</v>
      </c>
      <c r="AT441" s="5">
        <v>110010</v>
      </c>
      <c r="AU441"/>
      <c r="AV441"/>
      <c r="AW441"/>
      <c r="AX441"/>
      <c r="AY441"/>
      <c r="AZ441"/>
      <c r="BA441" s="6" t="str">
        <f t="shared" si="12"/>
        <v>X</v>
      </c>
      <c r="BB441" s="6">
        <f t="shared" si="13"/>
        <v>642</v>
      </c>
    </row>
    <row r="442" spans="1:54" s="5" customFormat="1" x14ac:dyDescent="0.25">
      <c r="A442" s="5" t="s">
        <v>3875</v>
      </c>
      <c r="B442" s="5" t="s">
        <v>3876</v>
      </c>
      <c r="C442" s="5">
        <v>3</v>
      </c>
      <c r="D442" s="5" t="s">
        <v>791</v>
      </c>
      <c r="F442" s="5" t="s">
        <v>53</v>
      </c>
      <c r="G442" s="5">
        <v>309</v>
      </c>
      <c r="H442" s="5" t="s">
        <v>54</v>
      </c>
      <c r="I442" s="5">
        <v>0</v>
      </c>
      <c r="J442" s="5">
        <v>3.9105570699999999</v>
      </c>
      <c r="K442">
        <v>98.15155704</v>
      </c>
      <c r="L442">
        <v>98.15155704</v>
      </c>
      <c r="M442" s="5">
        <v>3.91099</v>
      </c>
      <c r="N442">
        <v>40.749550820000003</v>
      </c>
      <c r="O442">
        <v>-82.726744350000004</v>
      </c>
      <c r="P442">
        <v>40.763123090000001</v>
      </c>
      <c r="Q442">
        <v>-82.658088950000007</v>
      </c>
      <c r="R442" s="5" t="s">
        <v>1031</v>
      </c>
      <c r="S442" s="5" t="s">
        <v>3877</v>
      </c>
      <c r="T442" s="1">
        <v>45290</v>
      </c>
      <c r="U442"/>
      <c r="V442" s="1">
        <v>45519</v>
      </c>
      <c r="W442" t="s">
        <v>3878</v>
      </c>
      <c r="X442" t="s">
        <v>79</v>
      </c>
      <c r="Y442" s="5" t="s">
        <v>68</v>
      </c>
      <c r="Z442" s="5" t="s">
        <v>61</v>
      </c>
      <c r="AA442" s="5">
        <v>642</v>
      </c>
      <c r="AB442" t="s">
        <v>69</v>
      </c>
      <c r="AC442"/>
      <c r="AD442"/>
      <c r="AE442"/>
      <c r="AF442" s="5">
        <v>2024</v>
      </c>
      <c r="AG442" s="1">
        <v>45148</v>
      </c>
      <c r="AH442" t="s">
        <v>63</v>
      </c>
      <c r="AI442"/>
      <c r="AJ442"/>
      <c r="AK442"/>
      <c r="AL442" s="1">
        <v>45514</v>
      </c>
      <c r="AM442" t="s">
        <v>65</v>
      </c>
      <c r="AN442"/>
      <c r="AO442"/>
      <c r="AP442" t="s">
        <v>64</v>
      </c>
      <c r="AQ442"/>
      <c r="AR442" s="5">
        <v>108033</v>
      </c>
      <c r="AU442"/>
      <c r="AV442"/>
      <c r="AW442"/>
      <c r="AX442"/>
      <c r="AY442"/>
      <c r="AZ442"/>
      <c r="BA442" s="6" t="str">
        <f t="shared" si="12"/>
        <v>X</v>
      </c>
      <c r="BB442" s="6">
        <f t="shared" si="13"/>
        <v>642</v>
      </c>
    </row>
    <row r="443" spans="1:54" s="5" customFormat="1" x14ac:dyDescent="0.25">
      <c r="A443" s="5" t="s">
        <v>3875</v>
      </c>
      <c r="B443" s="5" t="s">
        <v>3876</v>
      </c>
      <c r="C443" s="5">
        <v>3</v>
      </c>
      <c r="D443" s="5" t="s">
        <v>791</v>
      </c>
      <c r="F443" s="5" t="s">
        <v>53</v>
      </c>
      <c r="G443" s="5">
        <v>309</v>
      </c>
      <c r="H443" s="5" t="s">
        <v>54</v>
      </c>
      <c r="I443" s="5">
        <v>0</v>
      </c>
      <c r="J443" s="5">
        <v>3.9105570699999999</v>
      </c>
      <c r="K443">
        <v>98.15155704</v>
      </c>
      <c r="L443">
        <v>98.15155704</v>
      </c>
      <c r="M443" s="5">
        <v>3.91099</v>
      </c>
      <c r="N443">
        <v>40.749550820000003</v>
      </c>
      <c r="O443">
        <v>-82.726744350000004</v>
      </c>
      <c r="P443">
        <v>40.763123090000001</v>
      </c>
      <c r="Q443">
        <v>-82.658088950000007</v>
      </c>
      <c r="R443" s="5" t="s">
        <v>1031</v>
      </c>
      <c r="S443" s="5" t="s">
        <v>3877</v>
      </c>
      <c r="T443" s="1">
        <v>45290</v>
      </c>
      <c r="U443"/>
      <c r="V443" s="1">
        <v>45519</v>
      </c>
      <c r="W443" t="s">
        <v>3879</v>
      </c>
      <c r="X443" t="s">
        <v>79</v>
      </c>
      <c r="Y443" s="5" t="s">
        <v>60</v>
      </c>
      <c r="Z443" s="5" t="s">
        <v>61</v>
      </c>
      <c r="AA443" s="5">
        <v>642</v>
      </c>
      <c r="AB443" t="s">
        <v>62</v>
      </c>
      <c r="AC443"/>
      <c r="AD443"/>
      <c r="AE443"/>
      <c r="AF443" s="5">
        <v>2024</v>
      </c>
      <c r="AG443" s="1">
        <v>45148</v>
      </c>
      <c r="AH443" t="s">
        <v>63</v>
      </c>
      <c r="AI443"/>
      <c r="AJ443"/>
      <c r="AK443"/>
      <c r="AL443" s="1">
        <v>45514</v>
      </c>
      <c r="AM443" t="s">
        <v>65</v>
      </c>
      <c r="AN443"/>
      <c r="AO443"/>
      <c r="AP443" t="s">
        <v>64</v>
      </c>
      <c r="AQ443"/>
      <c r="AR443" s="5">
        <v>108033</v>
      </c>
      <c r="AU443"/>
      <c r="AV443"/>
      <c r="AW443"/>
      <c r="AX443"/>
      <c r="AY443"/>
      <c r="AZ443"/>
      <c r="BA443" s="6" t="str">
        <f t="shared" si="12"/>
        <v>X</v>
      </c>
      <c r="BB443" s="6">
        <f t="shared" si="13"/>
        <v>642</v>
      </c>
    </row>
    <row r="444" spans="1:54" s="5" customFormat="1" x14ac:dyDescent="0.25">
      <c r="A444" s="5" t="s">
        <v>3875</v>
      </c>
      <c r="B444" s="5" t="s">
        <v>3876</v>
      </c>
      <c r="C444" s="5">
        <v>3</v>
      </c>
      <c r="D444" s="5" t="s">
        <v>791</v>
      </c>
      <c r="F444" s="5" t="s">
        <v>53</v>
      </c>
      <c r="G444" s="5">
        <v>309</v>
      </c>
      <c r="H444" s="5" t="s">
        <v>77</v>
      </c>
      <c r="I444" s="5">
        <v>0</v>
      </c>
      <c r="J444" s="5">
        <v>3.9106291500000001</v>
      </c>
      <c r="K444">
        <v>98.151629110000002</v>
      </c>
      <c r="L444">
        <v>98.151629110000002</v>
      </c>
      <c r="M444" s="5">
        <v>3.91099</v>
      </c>
      <c r="N444">
        <v>40.74955069</v>
      </c>
      <c r="O444">
        <v>-82.726743929999998</v>
      </c>
      <c r="P444">
        <v>40.763123059999998</v>
      </c>
      <c r="Q444">
        <v>-82.658087429999995</v>
      </c>
      <c r="R444" s="5" t="s">
        <v>1031</v>
      </c>
      <c r="S444" s="5" t="s">
        <v>3877</v>
      </c>
      <c r="T444" s="1">
        <v>45290</v>
      </c>
      <c r="U444"/>
      <c r="V444" s="1">
        <v>45754</v>
      </c>
      <c r="W444" t="s">
        <v>3880</v>
      </c>
      <c r="X444" t="s">
        <v>79</v>
      </c>
      <c r="Y444" s="5" t="s">
        <v>60</v>
      </c>
      <c r="Z444" s="5" t="s">
        <v>61</v>
      </c>
      <c r="AA444" s="5">
        <v>642</v>
      </c>
      <c r="AB444" t="s">
        <v>62</v>
      </c>
      <c r="AC444"/>
      <c r="AD444" t="s">
        <v>64</v>
      </c>
      <c r="AE444" t="s">
        <v>64</v>
      </c>
      <c r="AF444" s="5">
        <v>2025</v>
      </c>
      <c r="AG444" s="1">
        <v>45148</v>
      </c>
      <c r="AH444" t="s">
        <v>63</v>
      </c>
      <c r="AI444"/>
      <c r="AJ444"/>
      <c r="AK444"/>
      <c r="AL444" s="1">
        <v>45514</v>
      </c>
      <c r="AM444" t="s">
        <v>65</v>
      </c>
      <c r="AN444"/>
      <c r="AO444"/>
      <c r="AP444" t="s">
        <v>64</v>
      </c>
      <c r="AQ444"/>
      <c r="AR444" s="5">
        <v>110010</v>
      </c>
      <c r="AT444" s="5">
        <v>108033</v>
      </c>
      <c r="AU444"/>
      <c r="AV444"/>
      <c r="AW444"/>
      <c r="AX444"/>
      <c r="AY444"/>
      <c r="AZ444"/>
      <c r="BA444" s="6" t="str">
        <f t="shared" si="12"/>
        <v>X</v>
      </c>
      <c r="BB444" s="6">
        <f t="shared" si="13"/>
        <v>642</v>
      </c>
    </row>
    <row r="445" spans="1:54" s="5" customFormat="1" x14ac:dyDescent="0.25">
      <c r="A445" s="5" t="s">
        <v>937</v>
      </c>
      <c r="B445" s="5" t="s">
        <v>942</v>
      </c>
      <c r="C445" s="5">
        <v>3</v>
      </c>
      <c r="D445" s="5" t="s">
        <v>791</v>
      </c>
      <c r="F445" s="5" t="s">
        <v>53</v>
      </c>
      <c r="G445" s="5">
        <v>598</v>
      </c>
      <c r="H445" s="5" t="s">
        <v>54</v>
      </c>
      <c r="I445" s="5">
        <v>11.0002893</v>
      </c>
      <c r="J445" s="5">
        <v>15.361000000000001</v>
      </c>
      <c r="K445">
        <v>15.361000000000001</v>
      </c>
      <c r="L445">
        <v>15.361000000000001</v>
      </c>
      <c r="M445" s="5">
        <v>4.3600000000000003</v>
      </c>
      <c r="N445">
        <v>40.885438399999998</v>
      </c>
      <c r="O445">
        <v>-82.757491160000001</v>
      </c>
      <c r="P445">
        <v>40.94234548</v>
      </c>
      <c r="Q445">
        <v>-82.724261940000005</v>
      </c>
      <c r="R445" s="5" t="s">
        <v>261</v>
      </c>
      <c r="S445" s="5" t="s">
        <v>311</v>
      </c>
      <c r="T445" s="1">
        <v>45290</v>
      </c>
      <c r="U445"/>
      <c r="V445" s="1">
        <v>45519</v>
      </c>
      <c r="W445" t="s">
        <v>943</v>
      </c>
      <c r="X445" t="s">
        <v>59</v>
      </c>
      <c r="Y445" s="5" t="s">
        <v>68</v>
      </c>
      <c r="Z445" s="5" t="s">
        <v>98</v>
      </c>
      <c r="AA445" s="5">
        <v>643</v>
      </c>
      <c r="AB445" t="s">
        <v>69</v>
      </c>
      <c r="AC445"/>
      <c r="AD445"/>
      <c r="AE445"/>
      <c r="AF445" s="5">
        <v>2024</v>
      </c>
      <c r="AG445"/>
      <c r="AH445" t="s">
        <v>63</v>
      </c>
      <c r="AI445"/>
      <c r="AJ445"/>
      <c r="AK445"/>
      <c r="AL445" s="1">
        <v>2023</v>
      </c>
      <c r="AM445" t="s">
        <v>65</v>
      </c>
      <c r="AN445"/>
      <c r="AO445"/>
      <c r="AP445" t="s">
        <v>64</v>
      </c>
      <c r="AQ445"/>
      <c r="AR445" s="5">
        <v>108033</v>
      </c>
      <c r="AU445"/>
      <c r="AV445"/>
      <c r="AW445"/>
      <c r="AX445"/>
      <c r="AY445"/>
      <c r="AZ445"/>
      <c r="BA445" s="6" t="str">
        <f t="shared" si="12"/>
        <v>X</v>
      </c>
      <c r="BB445" s="6">
        <f t="shared" si="13"/>
        <v>642</v>
      </c>
    </row>
    <row r="446" spans="1:54" s="5" customFormat="1" x14ac:dyDescent="0.25">
      <c r="A446" s="5" t="s">
        <v>937</v>
      </c>
      <c r="B446" s="5" t="s">
        <v>942</v>
      </c>
      <c r="C446" s="5">
        <v>3</v>
      </c>
      <c r="D446" s="5" t="s">
        <v>791</v>
      </c>
      <c r="F446" s="5" t="s">
        <v>53</v>
      </c>
      <c r="G446" s="5">
        <v>598</v>
      </c>
      <c r="H446" s="5" t="s">
        <v>54</v>
      </c>
      <c r="I446" s="5">
        <v>11.0002893</v>
      </c>
      <c r="J446" s="5">
        <v>15.361000000000001</v>
      </c>
      <c r="K446">
        <v>15.361000000000001</v>
      </c>
      <c r="L446">
        <v>15.361000000000001</v>
      </c>
      <c r="M446" s="5">
        <v>4.3600000000000003</v>
      </c>
      <c r="N446">
        <v>40.885438399999998</v>
      </c>
      <c r="O446">
        <v>-82.757491160000001</v>
      </c>
      <c r="P446">
        <v>40.94234548</v>
      </c>
      <c r="Q446">
        <v>-82.724261940000005</v>
      </c>
      <c r="R446" s="5" t="s">
        <v>261</v>
      </c>
      <c r="S446" s="5" t="s">
        <v>311</v>
      </c>
      <c r="T446" s="1">
        <v>45290</v>
      </c>
      <c r="U446"/>
      <c r="V446" s="1">
        <v>45519</v>
      </c>
      <c r="W446" t="s">
        <v>944</v>
      </c>
      <c r="X446" t="s">
        <v>59</v>
      </c>
      <c r="Y446" s="5" t="s">
        <v>60</v>
      </c>
      <c r="Z446" s="5" t="s">
        <v>98</v>
      </c>
      <c r="AA446" s="5">
        <v>643</v>
      </c>
      <c r="AB446" t="s">
        <v>62</v>
      </c>
      <c r="AC446"/>
      <c r="AD446"/>
      <c r="AE446"/>
      <c r="AF446" s="5">
        <v>2024</v>
      </c>
      <c r="AG446"/>
      <c r="AH446" t="s">
        <v>63</v>
      </c>
      <c r="AI446"/>
      <c r="AJ446"/>
      <c r="AK446"/>
      <c r="AL446" s="1">
        <v>2023</v>
      </c>
      <c r="AM446" t="s">
        <v>65</v>
      </c>
      <c r="AN446"/>
      <c r="AO446"/>
      <c r="AP446" t="s">
        <v>64</v>
      </c>
      <c r="AQ446"/>
      <c r="AR446" s="5">
        <v>108033</v>
      </c>
      <c r="AU446"/>
      <c r="AV446"/>
      <c r="AW446"/>
      <c r="AX446"/>
      <c r="AY446"/>
      <c r="AZ446"/>
      <c r="BA446" s="6" t="str">
        <f t="shared" si="12"/>
        <v>X</v>
      </c>
      <c r="BB446" s="6">
        <f t="shared" si="13"/>
        <v>642</v>
      </c>
    </row>
    <row r="447" spans="1:54" s="5" customFormat="1" x14ac:dyDescent="0.25">
      <c r="A447" s="5" t="s">
        <v>937</v>
      </c>
      <c r="B447" s="5" t="s">
        <v>949</v>
      </c>
      <c r="C447" s="5">
        <v>3</v>
      </c>
      <c r="D447" s="5" t="s">
        <v>791</v>
      </c>
      <c r="F447" s="5" t="s">
        <v>53</v>
      </c>
      <c r="G447" s="5">
        <v>598</v>
      </c>
      <c r="H447" s="5" t="s">
        <v>54</v>
      </c>
      <c r="I447" s="5">
        <v>9.0804588400000004</v>
      </c>
      <c r="J447" s="5">
        <v>11.0002893</v>
      </c>
      <c r="K447">
        <v>11.0002893</v>
      </c>
      <c r="L447">
        <v>11.0002893</v>
      </c>
      <c r="M447" s="5">
        <v>1.92</v>
      </c>
      <c r="N447">
        <v>40.862213769999997</v>
      </c>
      <c r="O447">
        <v>-82.776567679999999</v>
      </c>
      <c r="P447">
        <v>40.885438399999998</v>
      </c>
      <c r="Q447">
        <v>-82.757491160000001</v>
      </c>
      <c r="R447" s="5" t="s">
        <v>946</v>
      </c>
      <c r="S447" s="5" t="s">
        <v>261</v>
      </c>
      <c r="T447" s="1">
        <v>45290</v>
      </c>
      <c r="U447"/>
      <c r="V447" s="1">
        <v>45497</v>
      </c>
      <c r="W447" t="s">
        <v>950</v>
      </c>
      <c r="X447" t="s">
        <v>59</v>
      </c>
      <c r="Y447" s="5" t="s">
        <v>68</v>
      </c>
      <c r="Z447" s="5" t="s">
        <v>61</v>
      </c>
      <c r="AA447" s="5">
        <v>642</v>
      </c>
      <c r="AB447" t="s">
        <v>69</v>
      </c>
      <c r="AC447"/>
      <c r="AD447"/>
      <c r="AE447"/>
      <c r="AF447" s="5">
        <v>2024</v>
      </c>
      <c r="AG447"/>
      <c r="AH447" t="s">
        <v>63</v>
      </c>
      <c r="AI447"/>
      <c r="AJ447"/>
      <c r="AK447"/>
      <c r="AL447"/>
      <c r="AM447" t="s">
        <v>65</v>
      </c>
      <c r="AN447"/>
      <c r="AO447"/>
      <c r="AP447" t="s">
        <v>64</v>
      </c>
      <c r="AQ447"/>
      <c r="AU447"/>
      <c r="AV447"/>
      <c r="AW447"/>
      <c r="AX447"/>
      <c r="AY447"/>
      <c r="AZ447"/>
      <c r="BA447" s="6" t="str">
        <f t="shared" si="12"/>
        <v>X</v>
      </c>
      <c r="BB447" s="6">
        <f t="shared" si="13"/>
        <v>642</v>
      </c>
    </row>
    <row r="448" spans="1:54" s="5" customFormat="1" x14ac:dyDescent="0.25">
      <c r="A448" s="5" t="s">
        <v>951</v>
      </c>
      <c r="B448" s="5" t="s">
        <v>958</v>
      </c>
      <c r="C448" s="5">
        <v>3</v>
      </c>
      <c r="D448" s="5" t="s">
        <v>791</v>
      </c>
      <c r="F448" s="5" t="s">
        <v>53</v>
      </c>
      <c r="G448" s="5">
        <v>602</v>
      </c>
      <c r="H448" s="5" t="s">
        <v>54</v>
      </c>
      <c r="I448" s="5">
        <v>13.641</v>
      </c>
      <c r="J448" s="5">
        <v>14.00054632</v>
      </c>
      <c r="K448">
        <v>14.00052241</v>
      </c>
      <c r="L448">
        <v>14.00052241</v>
      </c>
      <c r="M448" s="5">
        <v>0.36</v>
      </c>
      <c r="N448">
        <v>40.949257449999998</v>
      </c>
      <c r="O448">
        <v>-82.853764729999995</v>
      </c>
      <c r="P448">
        <v>40.954472709999997</v>
      </c>
      <c r="Q448">
        <v>-82.853690360000002</v>
      </c>
      <c r="R448" s="5" t="s">
        <v>959</v>
      </c>
      <c r="S448" s="5" t="s">
        <v>807</v>
      </c>
      <c r="T448" s="1">
        <v>45290</v>
      </c>
      <c r="U448"/>
      <c r="V448" s="1">
        <v>45754</v>
      </c>
      <c r="W448" t="s">
        <v>960</v>
      </c>
      <c r="X448" t="s">
        <v>59</v>
      </c>
      <c r="Y448" s="5" t="s">
        <v>68</v>
      </c>
      <c r="Z448" s="5" t="s">
        <v>61</v>
      </c>
      <c r="AA448" s="5">
        <v>642</v>
      </c>
      <c r="AB448" t="s">
        <v>69</v>
      </c>
      <c r="AC448"/>
      <c r="AD448"/>
      <c r="AE448"/>
      <c r="AF448" s="5">
        <v>2025</v>
      </c>
      <c r="AG448"/>
      <c r="AH448" t="s">
        <v>63</v>
      </c>
      <c r="AI448"/>
      <c r="AJ448"/>
      <c r="AK448"/>
      <c r="AL448"/>
      <c r="AM448" t="s">
        <v>65</v>
      </c>
      <c r="AN448"/>
      <c r="AO448"/>
      <c r="AP448" t="s">
        <v>64</v>
      </c>
      <c r="AQ448"/>
      <c r="AR448" s="5">
        <v>110010</v>
      </c>
      <c r="AU448"/>
      <c r="AV448"/>
      <c r="AW448"/>
      <c r="AX448"/>
      <c r="AY448"/>
      <c r="AZ448"/>
      <c r="BA448" s="6" t="str">
        <f t="shared" si="12"/>
        <v>X</v>
      </c>
      <c r="BB448" s="6">
        <f t="shared" si="13"/>
        <v>642</v>
      </c>
    </row>
    <row r="449" spans="1:54" s="5" customFormat="1" x14ac:dyDescent="0.25">
      <c r="A449" s="5" t="s">
        <v>951</v>
      </c>
      <c r="B449" s="5" t="s">
        <v>958</v>
      </c>
      <c r="C449" s="5">
        <v>3</v>
      </c>
      <c r="D449" s="5" t="s">
        <v>791</v>
      </c>
      <c r="F449" s="5" t="s">
        <v>53</v>
      </c>
      <c r="G449" s="5">
        <v>602</v>
      </c>
      <c r="H449" s="5" t="s">
        <v>54</v>
      </c>
      <c r="I449" s="5">
        <v>13.641</v>
      </c>
      <c r="J449" s="5">
        <v>14.00054632</v>
      </c>
      <c r="K449">
        <v>14.00052241</v>
      </c>
      <c r="L449">
        <v>14.00052241</v>
      </c>
      <c r="M449" s="5">
        <v>0.36</v>
      </c>
      <c r="N449">
        <v>40.949257449999998</v>
      </c>
      <c r="O449">
        <v>-82.853764729999995</v>
      </c>
      <c r="P449">
        <v>40.954472709999997</v>
      </c>
      <c r="Q449">
        <v>-82.853690360000002</v>
      </c>
      <c r="R449" s="5" t="s">
        <v>959</v>
      </c>
      <c r="S449" s="5" t="s">
        <v>807</v>
      </c>
      <c r="T449" s="1">
        <v>45290</v>
      </c>
      <c r="U449"/>
      <c r="V449" s="1">
        <v>45754</v>
      </c>
      <c r="W449" t="s">
        <v>961</v>
      </c>
      <c r="X449" t="s">
        <v>59</v>
      </c>
      <c r="Y449" s="5" t="s">
        <v>60</v>
      </c>
      <c r="Z449" s="5" t="s">
        <v>61</v>
      </c>
      <c r="AA449" s="5">
        <v>642</v>
      </c>
      <c r="AB449" t="s">
        <v>62</v>
      </c>
      <c r="AC449"/>
      <c r="AD449"/>
      <c r="AE449"/>
      <c r="AF449" s="5">
        <v>2025</v>
      </c>
      <c r="AG449"/>
      <c r="AH449" t="s">
        <v>63</v>
      </c>
      <c r="AI449"/>
      <c r="AJ449"/>
      <c r="AK449"/>
      <c r="AL449"/>
      <c r="AM449" t="s">
        <v>65</v>
      </c>
      <c r="AN449"/>
      <c r="AO449"/>
      <c r="AP449" t="s">
        <v>64</v>
      </c>
      <c r="AQ449"/>
      <c r="AR449" s="5">
        <v>110010</v>
      </c>
      <c r="AU449"/>
      <c r="AV449"/>
      <c r="AW449"/>
      <c r="AX449"/>
      <c r="AY449"/>
      <c r="AZ449"/>
      <c r="BA449" s="6" t="str">
        <f t="shared" si="12"/>
        <v>X</v>
      </c>
      <c r="BB449" s="6">
        <f t="shared" si="13"/>
        <v>642</v>
      </c>
    </row>
    <row r="450" spans="1:54" s="5" customFormat="1" x14ac:dyDescent="0.25">
      <c r="A450" s="5" t="s">
        <v>951</v>
      </c>
      <c r="B450" s="5" t="s">
        <v>958</v>
      </c>
      <c r="C450" s="5">
        <v>3</v>
      </c>
      <c r="D450" s="5" t="s">
        <v>791</v>
      </c>
      <c r="F450" s="5" t="s">
        <v>53</v>
      </c>
      <c r="G450" s="5">
        <v>602</v>
      </c>
      <c r="H450" s="5" t="s">
        <v>77</v>
      </c>
      <c r="I450" s="5">
        <v>13.641</v>
      </c>
      <c r="J450" s="5">
        <v>14.00061616</v>
      </c>
      <c r="K450">
        <v>14.00059229</v>
      </c>
      <c r="L450">
        <v>14.00059229</v>
      </c>
      <c r="M450" s="5">
        <v>0.36</v>
      </c>
      <c r="N450">
        <v>40.949258389999997</v>
      </c>
      <c r="O450">
        <v>-82.853764459999994</v>
      </c>
      <c r="P450">
        <v>40.954473729999997</v>
      </c>
      <c r="Q450">
        <v>-82.853690700000001</v>
      </c>
      <c r="R450" s="5" t="s">
        <v>959</v>
      </c>
      <c r="S450" s="5" t="s">
        <v>807</v>
      </c>
      <c r="T450" s="1">
        <v>45290</v>
      </c>
      <c r="U450"/>
      <c r="V450" s="1">
        <v>45754</v>
      </c>
      <c r="W450" t="s">
        <v>962</v>
      </c>
      <c r="X450" t="s">
        <v>79</v>
      </c>
      <c r="Y450" s="5" t="s">
        <v>60</v>
      </c>
      <c r="Z450" s="5" t="s">
        <v>61</v>
      </c>
      <c r="AA450" s="5">
        <v>642</v>
      </c>
      <c r="AB450" t="s">
        <v>62</v>
      </c>
      <c r="AC450"/>
      <c r="AD450" t="s">
        <v>64</v>
      </c>
      <c r="AE450" t="s">
        <v>64</v>
      </c>
      <c r="AF450" s="5">
        <v>2025</v>
      </c>
      <c r="AG450" s="1">
        <v>45111</v>
      </c>
      <c r="AH450" t="s">
        <v>63</v>
      </c>
      <c r="AI450"/>
      <c r="AJ450"/>
      <c r="AK450"/>
      <c r="AL450"/>
      <c r="AM450" t="s">
        <v>65</v>
      </c>
      <c r="AN450"/>
      <c r="AO450"/>
      <c r="AP450" t="s">
        <v>64</v>
      </c>
      <c r="AQ450"/>
      <c r="AR450" s="5">
        <v>110010</v>
      </c>
      <c r="AU450"/>
      <c r="AV450"/>
      <c r="AW450"/>
      <c r="AX450"/>
      <c r="AY450"/>
      <c r="AZ450"/>
      <c r="BA450" s="6" t="str">
        <f t="shared" ref="BA450:BA513" si="14">IF(AND(AA450=642,AF450&lt;2026,AS450=""),"X",IF(AND(AA450=643,AF450&lt;2025,AS450=""),"X",IF(AND(AA450=644,AF450&lt;2023,AS450=""),"X",IF(AND(AA450=807,AF450&lt;2022,AS450=""),"X",IF(AND(AA450=642,AF450=2025,AS450&gt;0),"X","")))))</f>
        <v>X</v>
      </c>
      <c r="BB450" s="6">
        <f t="shared" ref="BB450:BB513" si="15">IF(AND(BA450="X",AS450&gt;0,AF450=2025,AA450=642),643,IF(BA450="X",642,""))</f>
        <v>642</v>
      </c>
    </row>
    <row r="451" spans="1:54" s="5" customFormat="1" x14ac:dyDescent="0.25">
      <c r="A451" s="5" t="s">
        <v>951</v>
      </c>
      <c r="B451" s="5" t="s">
        <v>963</v>
      </c>
      <c r="C451" s="5">
        <v>3</v>
      </c>
      <c r="D451" s="5" t="s">
        <v>791</v>
      </c>
      <c r="E451" s="5" t="s">
        <v>806</v>
      </c>
      <c r="F451" s="5" t="s">
        <v>53</v>
      </c>
      <c r="G451" s="5">
        <v>602</v>
      </c>
      <c r="H451" s="5" t="s">
        <v>54</v>
      </c>
      <c r="I451" s="5">
        <v>14.00054632</v>
      </c>
      <c r="J451" s="5">
        <v>14.460540699999999</v>
      </c>
      <c r="K451">
        <v>14.460540699999999</v>
      </c>
      <c r="L451">
        <v>14.460540699999999</v>
      </c>
      <c r="M451" s="5">
        <v>0.46</v>
      </c>
      <c r="N451">
        <v>40.954472709999997</v>
      </c>
      <c r="O451">
        <v>-82.853690360000002</v>
      </c>
      <c r="P451">
        <v>40.961136889999999</v>
      </c>
      <c r="Q451">
        <v>-82.853598059999996</v>
      </c>
      <c r="R451" s="5" t="s">
        <v>807</v>
      </c>
      <c r="S451" s="5" t="s">
        <v>816</v>
      </c>
      <c r="T451" s="1">
        <v>45290</v>
      </c>
      <c r="U451"/>
      <c r="V451" s="1">
        <v>45754</v>
      </c>
      <c r="W451" t="s">
        <v>964</v>
      </c>
      <c r="X451" t="s">
        <v>59</v>
      </c>
      <c r="Y451" s="5" t="s">
        <v>60</v>
      </c>
      <c r="Z451" s="5" t="s">
        <v>61</v>
      </c>
      <c r="AA451" s="5">
        <v>642</v>
      </c>
      <c r="AB451" t="s">
        <v>62</v>
      </c>
      <c r="AC451"/>
      <c r="AD451"/>
      <c r="AE451"/>
      <c r="AF451" s="5">
        <v>2025</v>
      </c>
      <c r="AG451"/>
      <c r="AH451" t="s">
        <v>63</v>
      </c>
      <c r="AI451"/>
      <c r="AJ451"/>
      <c r="AK451"/>
      <c r="AL451"/>
      <c r="AM451" t="s">
        <v>65</v>
      </c>
      <c r="AN451"/>
      <c r="AO451"/>
      <c r="AP451" t="s">
        <v>64</v>
      </c>
      <c r="AQ451"/>
      <c r="AR451" s="5">
        <v>110010</v>
      </c>
      <c r="AU451"/>
      <c r="AV451"/>
      <c r="AW451"/>
      <c r="AX451"/>
      <c r="AY451"/>
      <c r="AZ451"/>
      <c r="BA451" s="6" t="str">
        <f t="shared" si="14"/>
        <v>X</v>
      </c>
      <c r="BB451" s="6">
        <f t="shared" si="15"/>
        <v>642</v>
      </c>
    </row>
    <row r="452" spans="1:54" s="5" customFormat="1" x14ac:dyDescent="0.25">
      <c r="A452" s="5" t="s">
        <v>951</v>
      </c>
      <c r="B452" s="5" t="s">
        <v>963</v>
      </c>
      <c r="C452" s="5">
        <v>3</v>
      </c>
      <c r="D452" s="5" t="s">
        <v>791</v>
      </c>
      <c r="E452" s="5" t="s">
        <v>806</v>
      </c>
      <c r="F452" s="5" t="s">
        <v>53</v>
      </c>
      <c r="G452" s="5">
        <v>602</v>
      </c>
      <c r="H452" s="5" t="s">
        <v>54</v>
      </c>
      <c r="I452" s="5">
        <v>14.00054632</v>
      </c>
      <c r="J452" s="5">
        <v>14.460540699999999</v>
      </c>
      <c r="K452">
        <v>14.460540699999999</v>
      </c>
      <c r="L452">
        <v>14.460540699999999</v>
      </c>
      <c r="M452" s="5">
        <v>0.46</v>
      </c>
      <c r="N452">
        <v>40.954472709999997</v>
      </c>
      <c r="O452">
        <v>-82.853690360000002</v>
      </c>
      <c r="P452">
        <v>40.961136889999999</v>
      </c>
      <c r="Q452">
        <v>-82.853598059999996</v>
      </c>
      <c r="R452" s="5" t="s">
        <v>807</v>
      </c>
      <c r="S452" s="5" t="s">
        <v>816</v>
      </c>
      <c r="T452" s="1">
        <v>45290</v>
      </c>
      <c r="U452"/>
      <c r="V452" s="1">
        <v>45754</v>
      </c>
      <c r="W452" t="s">
        <v>965</v>
      </c>
      <c r="X452" t="s">
        <v>59</v>
      </c>
      <c r="Y452" s="5" t="s">
        <v>68</v>
      </c>
      <c r="Z452" s="5" t="s">
        <v>61</v>
      </c>
      <c r="AA452" s="5">
        <v>642</v>
      </c>
      <c r="AB452" t="s">
        <v>69</v>
      </c>
      <c r="AC452"/>
      <c r="AD452"/>
      <c r="AE452"/>
      <c r="AF452" s="5">
        <v>2025</v>
      </c>
      <c r="AG452"/>
      <c r="AH452" t="s">
        <v>63</v>
      </c>
      <c r="AI452"/>
      <c r="AJ452"/>
      <c r="AK452"/>
      <c r="AL452"/>
      <c r="AM452" t="s">
        <v>65</v>
      </c>
      <c r="AN452"/>
      <c r="AO452"/>
      <c r="AP452" t="s">
        <v>64</v>
      </c>
      <c r="AQ452"/>
      <c r="AR452" s="5">
        <v>110010</v>
      </c>
      <c r="AU452"/>
      <c r="AV452"/>
      <c r="AW452"/>
      <c r="AX452"/>
      <c r="AY452"/>
      <c r="AZ452"/>
      <c r="BA452" s="6" t="str">
        <f t="shared" si="14"/>
        <v>X</v>
      </c>
      <c r="BB452" s="6">
        <f t="shared" si="15"/>
        <v>642</v>
      </c>
    </row>
    <row r="453" spans="1:54" s="5" customFormat="1" x14ac:dyDescent="0.25">
      <c r="A453" s="5" t="s">
        <v>951</v>
      </c>
      <c r="B453" s="5" t="s">
        <v>963</v>
      </c>
      <c r="C453" s="5">
        <v>3</v>
      </c>
      <c r="D453" s="5" t="s">
        <v>791</v>
      </c>
      <c r="E453" s="5" t="s">
        <v>806</v>
      </c>
      <c r="F453" s="5" t="s">
        <v>53</v>
      </c>
      <c r="G453" s="5">
        <v>602</v>
      </c>
      <c r="H453" s="5" t="s">
        <v>77</v>
      </c>
      <c r="I453" s="5">
        <v>14.00062527</v>
      </c>
      <c r="J453" s="5">
        <v>14.460550339999999</v>
      </c>
      <c r="K453">
        <v>14.460550339999999</v>
      </c>
      <c r="L453">
        <v>14.460550339999999</v>
      </c>
      <c r="M453" s="5">
        <v>0.46</v>
      </c>
      <c r="N453">
        <v>40.954473870000001</v>
      </c>
      <c r="O453">
        <v>-82.853692480000007</v>
      </c>
      <c r="P453">
        <v>40.961137030000003</v>
      </c>
      <c r="Q453">
        <v>-82.85359794</v>
      </c>
      <c r="R453" s="5" t="s">
        <v>806</v>
      </c>
      <c r="S453" s="5" t="s">
        <v>816</v>
      </c>
      <c r="T453" s="1">
        <v>45290</v>
      </c>
      <c r="U453"/>
      <c r="V453" s="1">
        <v>45754</v>
      </c>
      <c r="W453" t="s">
        <v>966</v>
      </c>
      <c r="X453" t="s">
        <v>79</v>
      </c>
      <c r="Y453" s="5" t="s">
        <v>60</v>
      </c>
      <c r="Z453" s="5" t="s">
        <v>61</v>
      </c>
      <c r="AA453" s="5">
        <v>642</v>
      </c>
      <c r="AB453" t="s">
        <v>62</v>
      </c>
      <c r="AC453"/>
      <c r="AD453" t="s">
        <v>64</v>
      </c>
      <c r="AE453" t="s">
        <v>64</v>
      </c>
      <c r="AF453" s="5">
        <v>2025</v>
      </c>
      <c r="AG453" s="1">
        <v>45111</v>
      </c>
      <c r="AH453" t="s">
        <v>63</v>
      </c>
      <c r="AI453"/>
      <c r="AJ453"/>
      <c r="AK453"/>
      <c r="AL453"/>
      <c r="AM453" t="s">
        <v>65</v>
      </c>
      <c r="AN453"/>
      <c r="AO453"/>
      <c r="AP453" t="s">
        <v>64</v>
      </c>
      <c r="AQ453"/>
      <c r="AR453" s="5">
        <v>110010</v>
      </c>
      <c r="AU453"/>
      <c r="AV453"/>
      <c r="AW453"/>
      <c r="AX453"/>
      <c r="AY453"/>
      <c r="AZ453"/>
      <c r="BA453" s="6" t="str">
        <f t="shared" si="14"/>
        <v>X</v>
      </c>
      <c r="BB453" s="6">
        <f t="shared" si="15"/>
        <v>642</v>
      </c>
    </row>
    <row r="454" spans="1:54" s="5" customFormat="1" x14ac:dyDescent="0.25">
      <c r="A454" s="5" t="s">
        <v>951</v>
      </c>
      <c r="B454" s="5" t="s">
        <v>967</v>
      </c>
      <c r="C454" s="5">
        <v>3</v>
      </c>
      <c r="D454" s="5" t="s">
        <v>791</v>
      </c>
      <c r="E454" s="5" t="s">
        <v>968</v>
      </c>
      <c r="F454" s="5" t="s">
        <v>53</v>
      </c>
      <c r="G454" s="5">
        <v>602</v>
      </c>
      <c r="H454" s="5" t="s">
        <v>54</v>
      </c>
      <c r="I454" s="5">
        <v>2.5705427099999998</v>
      </c>
      <c r="J454" s="5">
        <v>3.0501</v>
      </c>
      <c r="K454">
        <v>3.0501</v>
      </c>
      <c r="L454">
        <v>3.0501</v>
      </c>
      <c r="M454" s="5">
        <v>0.48</v>
      </c>
      <c r="N454">
        <v>40.788905319999998</v>
      </c>
      <c r="O454">
        <v>-82.857159039999999</v>
      </c>
      <c r="P454">
        <v>40.79585247</v>
      </c>
      <c r="Q454">
        <v>-82.857048649999996</v>
      </c>
      <c r="R454" s="5" t="s">
        <v>956</v>
      </c>
      <c r="S454" s="5" t="s">
        <v>953</v>
      </c>
      <c r="T454" s="1">
        <v>45290</v>
      </c>
      <c r="U454"/>
      <c r="V454" s="1">
        <v>45754</v>
      </c>
      <c r="W454" t="s">
        <v>969</v>
      </c>
      <c r="X454" t="s">
        <v>59</v>
      </c>
      <c r="Y454" s="5" t="s">
        <v>68</v>
      </c>
      <c r="Z454" s="5" t="s">
        <v>61</v>
      </c>
      <c r="AA454" s="5">
        <v>642</v>
      </c>
      <c r="AB454" t="s">
        <v>69</v>
      </c>
      <c r="AC454"/>
      <c r="AD454"/>
      <c r="AE454"/>
      <c r="AF454" s="5">
        <v>2025</v>
      </c>
      <c r="AG454"/>
      <c r="AH454" t="s">
        <v>63</v>
      </c>
      <c r="AI454"/>
      <c r="AJ454"/>
      <c r="AK454"/>
      <c r="AL454" s="1">
        <v>2022</v>
      </c>
      <c r="AM454" t="s">
        <v>65</v>
      </c>
      <c r="AN454"/>
      <c r="AO454"/>
      <c r="AP454" t="s">
        <v>64</v>
      </c>
      <c r="AQ454"/>
      <c r="AR454" s="5">
        <v>110010</v>
      </c>
      <c r="AU454"/>
      <c r="AV454"/>
      <c r="AW454"/>
      <c r="AX454"/>
      <c r="AY454"/>
      <c r="AZ454"/>
      <c r="BA454" s="6" t="str">
        <f t="shared" si="14"/>
        <v>X</v>
      </c>
      <c r="BB454" s="6">
        <f t="shared" si="15"/>
        <v>642</v>
      </c>
    </row>
    <row r="455" spans="1:54" s="5" customFormat="1" x14ac:dyDescent="0.25">
      <c r="A455" s="5" t="s">
        <v>951</v>
      </c>
      <c r="B455" s="5" t="s">
        <v>967</v>
      </c>
      <c r="C455" s="5">
        <v>3</v>
      </c>
      <c r="D455" s="5" t="s">
        <v>791</v>
      </c>
      <c r="E455" s="5" t="s">
        <v>968</v>
      </c>
      <c r="F455" s="5" t="s">
        <v>53</v>
      </c>
      <c r="G455" s="5">
        <v>602</v>
      </c>
      <c r="H455" s="5" t="s">
        <v>54</v>
      </c>
      <c r="I455" s="5">
        <v>2.5705427099999998</v>
      </c>
      <c r="J455" s="5">
        <v>3.0501</v>
      </c>
      <c r="K455">
        <v>3.0501</v>
      </c>
      <c r="L455">
        <v>3.0501</v>
      </c>
      <c r="M455" s="5">
        <v>0.48</v>
      </c>
      <c r="N455">
        <v>40.788905319999998</v>
      </c>
      <c r="O455">
        <v>-82.857159039999999</v>
      </c>
      <c r="P455">
        <v>40.79585247</v>
      </c>
      <c r="Q455">
        <v>-82.857048649999996</v>
      </c>
      <c r="R455" s="5" t="s">
        <v>956</v>
      </c>
      <c r="S455" s="5" t="s">
        <v>953</v>
      </c>
      <c r="T455" s="1">
        <v>45290</v>
      </c>
      <c r="U455"/>
      <c r="V455" s="1">
        <v>45754</v>
      </c>
      <c r="W455" t="s">
        <v>970</v>
      </c>
      <c r="X455" t="s">
        <v>59</v>
      </c>
      <c r="Y455" s="5" t="s">
        <v>60</v>
      </c>
      <c r="Z455" s="5" t="s">
        <v>61</v>
      </c>
      <c r="AA455" s="5">
        <v>642</v>
      </c>
      <c r="AB455" t="s">
        <v>62</v>
      </c>
      <c r="AC455"/>
      <c r="AD455"/>
      <c r="AE455"/>
      <c r="AF455" s="5">
        <v>2025</v>
      </c>
      <c r="AG455"/>
      <c r="AH455" t="s">
        <v>63</v>
      </c>
      <c r="AI455"/>
      <c r="AJ455"/>
      <c r="AK455"/>
      <c r="AL455" s="1">
        <v>2022</v>
      </c>
      <c r="AM455" t="s">
        <v>65</v>
      </c>
      <c r="AN455"/>
      <c r="AO455"/>
      <c r="AP455" t="s">
        <v>64</v>
      </c>
      <c r="AQ455"/>
      <c r="AR455" s="5">
        <v>110010</v>
      </c>
      <c r="AU455"/>
      <c r="AV455"/>
      <c r="AW455"/>
      <c r="AX455"/>
      <c r="AY455"/>
      <c r="AZ455"/>
      <c r="BA455" s="6" t="str">
        <f t="shared" si="14"/>
        <v>X</v>
      </c>
      <c r="BB455" s="6">
        <f t="shared" si="15"/>
        <v>642</v>
      </c>
    </row>
    <row r="456" spans="1:54" hidden="1" x14ac:dyDescent="0.25">
      <c r="A456" t="s">
        <v>1072</v>
      </c>
      <c r="B456" t="s">
        <v>1080</v>
      </c>
      <c r="C456">
        <v>3</v>
      </c>
      <c r="D456" t="s">
        <v>1074</v>
      </c>
      <c r="E456" t="s">
        <v>1081</v>
      </c>
      <c r="F456" t="s">
        <v>53</v>
      </c>
      <c r="G456">
        <v>101</v>
      </c>
      <c r="H456" t="s">
        <v>77</v>
      </c>
      <c r="I456">
        <v>2.4697738500000002</v>
      </c>
      <c r="J456">
        <v>3.86992052</v>
      </c>
      <c r="K456">
        <v>30.546934539999999</v>
      </c>
      <c r="L456">
        <v>30.546934539999999</v>
      </c>
      <c r="M456">
        <v>1.4</v>
      </c>
      <c r="N456">
        <v>41.393615220000001</v>
      </c>
      <c r="O456">
        <v>-82.812737139999996</v>
      </c>
      <c r="P456">
        <v>41.403556989999998</v>
      </c>
      <c r="Q456">
        <v>-82.796382609999995</v>
      </c>
      <c r="R456" t="s">
        <v>1076</v>
      </c>
      <c r="S456" t="s">
        <v>1076</v>
      </c>
      <c r="T456" s="1">
        <v>45290</v>
      </c>
      <c r="V456" s="1">
        <v>45754</v>
      </c>
      <c r="W456" t="s">
        <v>1082</v>
      </c>
      <c r="X456" t="s">
        <v>79</v>
      </c>
      <c r="Y456" t="s">
        <v>60</v>
      </c>
      <c r="Z456" t="s">
        <v>61</v>
      </c>
      <c r="AA456">
        <v>642</v>
      </c>
      <c r="AB456" t="s">
        <v>62</v>
      </c>
      <c r="AF456">
        <v>2026</v>
      </c>
      <c r="AH456" t="s">
        <v>63</v>
      </c>
      <c r="AL456" s="1">
        <v>46218</v>
      </c>
      <c r="AM456" t="s">
        <v>65</v>
      </c>
      <c r="AP456" t="s">
        <v>64</v>
      </c>
      <c r="AS456">
        <v>119421</v>
      </c>
      <c r="BA456" s="4" t="str">
        <f t="shared" si="14"/>
        <v/>
      </c>
      <c r="BB456" s="4" t="str">
        <f t="shared" si="15"/>
        <v/>
      </c>
    </row>
    <row r="457" spans="1:54" hidden="1" x14ac:dyDescent="0.25">
      <c r="A457" t="s">
        <v>1072</v>
      </c>
      <c r="B457" t="s">
        <v>1080</v>
      </c>
      <c r="C457">
        <v>3</v>
      </c>
      <c r="D457" t="s">
        <v>1074</v>
      </c>
      <c r="E457" t="s">
        <v>1081</v>
      </c>
      <c r="F457" t="s">
        <v>53</v>
      </c>
      <c r="G457">
        <v>101</v>
      </c>
      <c r="H457" t="s">
        <v>77</v>
      </c>
      <c r="I457">
        <v>2.4697738500000002</v>
      </c>
      <c r="J457">
        <v>3.86992052</v>
      </c>
      <c r="K457">
        <v>30.546934539999999</v>
      </c>
      <c r="L457">
        <v>30.546934539999999</v>
      </c>
      <c r="M457">
        <v>1.4</v>
      </c>
      <c r="N457">
        <v>41.393615220000001</v>
      </c>
      <c r="O457">
        <v>-82.812737139999996</v>
      </c>
      <c r="P457">
        <v>41.403556989999998</v>
      </c>
      <c r="Q457">
        <v>-82.796382609999995</v>
      </c>
      <c r="R457" t="s">
        <v>1076</v>
      </c>
      <c r="S457" t="s">
        <v>1076</v>
      </c>
      <c r="T457" s="1">
        <v>45290</v>
      </c>
      <c r="V457" s="1">
        <v>45754</v>
      </c>
      <c r="W457" t="s">
        <v>1083</v>
      </c>
      <c r="X457" t="s">
        <v>79</v>
      </c>
      <c r="Y457" t="s">
        <v>68</v>
      </c>
      <c r="Z457" t="s">
        <v>61</v>
      </c>
      <c r="AA457">
        <v>642</v>
      </c>
      <c r="AB457" t="s">
        <v>69</v>
      </c>
      <c r="AF457">
        <v>2026</v>
      </c>
      <c r="AH457" t="s">
        <v>63</v>
      </c>
      <c r="AL457" s="1">
        <v>46218</v>
      </c>
      <c r="AM457" t="s">
        <v>65</v>
      </c>
      <c r="AP457" t="s">
        <v>64</v>
      </c>
      <c r="AS457">
        <v>119421</v>
      </c>
      <c r="BA457" s="4" t="str">
        <f t="shared" si="14"/>
        <v/>
      </c>
      <c r="BB457" s="4" t="str">
        <f t="shared" si="15"/>
        <v/>
      </c>
    </row>
    <row r="458" spans="1:54" hidden="1" x14ac:dyDescent="0.25">
      <c r="A458" t="s">
        <v>1072</v>
      </c>
      <c r="B458" t="s">
        <v>1080</v>
      </c>
      <c r="C458">
        <v>3</v>
      </c>
      <c r="D458" t="s">
        <v>1074</v>
      </c>
      <c r="E458" t="s">
        <v>1081</v>
      </c>
      <c r="F458" t="s">
        <v>53</v>
      </c>
      <c r="G458">
        <v>101</v>
      </c>
      <c r="H458" t="s">
        <v>77</v>
      </c>
      <c r="I458">
        <v>2.4697498900000001</v>
      </c>
      <c r="J458">
        <v>3.8698488800000002</v>
      </c>
      <c r="K458">
        <v>30.546862959999999</v>
      </c>
      <c r="L458">
        <v>30.546862959999999</v>
      </c>
      <c r="M458">
        <v>1.4</v>
      </c>
      <c r="N458">
        <v>41.393616110000004</v>
      </c>
      <c r="O458">
        <v>-82.812737589999998</v>
      </c>
      <c r="P458">
        <v>41.403557390000003</v>
      </c>
      <c r="Q458">
        <v>-82.796384160000002</v>
      </c>
      <c r="R458" t="s">
        <v>1076</v>
      </c>
      <c r="S458" t="s">
        <v>1076</v>
      </c>
      <c r="T458" s="1">
        <v>45290</v>
      </c>
      <c r="V458" s="1">
        <v>45754</v>
      </c>
      <c r="W458" t="s">
        <v>1084</v>
      </c>
      <c r="X458" t="s">
        <v>79</v>
      </c>
      <c r="Y458" t="s">
        <v>60</v>
      </c>
      <c r="Z458" t="s">
        <v>61</v>
      </c>
      <c r="AA458">
        <v>642</v>
      </c>
      <c r="AB458" t="s">
        <v>62</v>
      </c>
      <c r="AD458" t="s">
        <v>64</v>
      </c>
      <c r="AE458" t="s">
        <v>64</v>
      </c>
      <c r="AF458">
        <v>2026</v>
      </c>
      <c r="AH458" t="s">
        <v>63</v>
      </c>
      <c r="AL458" s="1">
        <v>46228</v>
      </c>
      <c r="AM458" t="s">
        <v>65</v>
      </c>
      <c r="AP458" t="s">
        <v>64</v>
      </c>
      <c r="AS458">
        <v>119421</v>
      </c>
      <c r="BA458" s="4" t="str">
        <f t="shared" si="14"/>
        <v/>
      </c>
      <c r="BB458" s="4" t="str">
        <f t="shared" si="15"/>
        <v/>
      </c>
    </row>
    <row r="459" spans="1:54" hidden="1" x14ac:dyDescent="0.25">
      <c r="A459" t="s">
        <v>1072</v>
      </c>
      <c r="B459" t="s">
        <v>1085</v>
      </c>
      <c r="C459">
        <v>3</v>
      </c>
      <c r="D459" t="s">
        <v>1074</v>
      </c>
      <c r="F459" t="s">
        <v>53</v>
      </c>
      <c r="G459">
        <v>101</v>
      </c>
      <c r="H459" t="s">
        <v>77</v>
      </c>
      <c r="I459">
        <v>3.86992052</v>
      </c>
      <c r="J459">
        <v>6.1302786999999999</v>
      </c>
      <c r="K459">
        <v>32.807278699999998</v>
      </c>
      <c r="L459">
        <v>32.807278699999998</v>
      </c>
      <c r="M459">
        <v>2.2599999999999998</v>
      </c>
      <c r="N459">
        <v>41.403556989999998</v>
      </c>
      <c r="O459">
        <v>-82.796382609999995</v>
      </c>
      <c r="P459">
        <v>41.417532340000001</v>
      </c>
      <c r="Q459">
        <v>-82.760162359999995</v>
      </c>
      <c r="R459" t="s">
        <v>1076</v>
      </c>
      <c r="S459" t="s">
        <v>1086</v>
      </c>
      <c r="T459" s="1">
        <v>45290</v>
      </c>
      <c r="V459" s="1">
        <v>45754</v>
      </c>
      <c r="W459" t="s">
        <v>1087</v>
      </c>
      <c r="X459" t="s">
        <v>79</v>
      </c>
      <c r="Y459" t="s">
        <v>60</v>
      </c>
      <c r="Z459" t="s">
        <v>61</v>
      </c>
      <c r="AA459">
        <v>642</v>
      </c>
      <c r="AB459" t="s">
        <v>62</v>
      </c>
      <c r="AF459">
        <v>2026</v>
      </c>
      <c r="AH459" t="s">
        <v>63</v>
      </c>
      <c r="AL459" s="1">
        <v>46218</v>
      </c>
      <c r="AM459" t="s">
        <v>65</v>
      </c>
      <c r="AP459" t="s">
        <v>64</v>
      </c>
      <c r="AS459">
        <v>119421</v>
      </c>
      <c r="BA459" s="4" t="str">
        <f t="shared" si="14"/>
        <v/>
      </c>
      <c r="BB459" s="4" t="str">
        <f t="shared" si="15"/>
        <v/>
      </c>
    </row>
    <row r="460" spans="1:54" hidden="1" x14ac:dyDescent="0.25">
      <c r="A460" t="s">
        <v>1072</v>
      </c>
      <c r="B460" t="s">
        <v>1085</v>
      </c>
      <c r="C460">
        <v>3</v>
      </c>
      <c r="D460" t="s">
        <v>1074</v>
      </c>
      <c r="F460" t="s">
        <v>53</v>
      </c>
      <c r="G460">
        <v>101</v>
      </c>
      <c r="H460" t="s">
        <v>77</v>
      </c>
      <c r="I460">
        <v>3.86992052</v>
      </c>
      <c r="J460">
        <v>6.1302786999999999</v>
      </c>
      <c r="K460">
        <v>32.807278699999998</v>
      </c>
      <c r="L460">
        <v>32.807278699999998</v>
      </c>
      <c r="M460">
        <v>2.2599999999999998</v>
      </c>
      <c r="N460">
        <v>41.403556989999998</v>
      </c>
      <c r="O460">
        <v>-82.796382609999995</v>
      </c>
      <c r="P460">
        <v>41.417532340000001</v>
      </c>
      <c r="Q460">
        <v>-82.760162359999995</v>
      </c>
      <c r="R460" t="s">
        <v>1076</v>
      </c>
      <c r="S460" t="s">
        <v>1086</v>
      </c>
      <c r="T460" s="1">
        <v>45290</v>
      </c>
      <c r="V460" s="1">
        <v>45754</v>
      </c>
      <c r="W460" t="s">
        <v>1088</v>
      </c>
      <c r="X460" t="s">
        <v>79</v>
      </c>
      <c r="Y460" t="s">
        <v>68</v>
      </c>
      <c r="Z460" t="s">
        <v>61</v>
      </c>
      <c r="AA460">
        <v>642</v>
      </c>
      <c r="AB460" t="s">
        <v>69</v>
      </c>
      <c r="AF460">
        <v>2026</v>
      </c>
      <c r="AH460" t="s">
        <v>63</v>
      </c>
      <c r="AL460" s="1">
        <v>46218</v>
      </c>
      <c r="AM460" t="s">
        <v>65</v>
      </c>
      <c r="AP460" t="s">
        <v>64</v>
      </c>
      <c r="AS460">
        <v>119421</v>
      </c>
      <c r="BA460" s="4" t="str">
        <f t="shared" si="14"/>
        <v/>
      </c>
      <c r="BB460" s="4" t="str">
        <f t="shared" si="15"/>
        <v/>
      </c>
    </row>
    <row r="461" spans="1:54" hidden="1" x14ac:dyDescent="0.25">
      <c r="A461" t="s">
        <v>1072</v>
      </c>
      <c r="B461" t="s">
        <v>1085</v>
      </c>
      <c r="C461">
        <v>3</v>
      </c>
      <c r="D461" t="s">
        <v>1074</v>
      </c>
      <c r="F461" t="s">
        <v>53</v>
      </c>
      <c r="G461">
        <v>101</v>
      </c>
      <c r="H461" t="s">
        <v>77</v>
      </c>
      <c r="I461">
        <v>3.8698488800000002</v>
      </c>
      <c r="J461">
        <v>6.1302275599999998</v>
      </c>
      <c r="K461">
        <v>32.807227560000001</v>
      </c>
      <c r="L461">
        <v>32.807227560000001</v>
      </c>
      <c r="M461">
        <v>2.2599999999999998</v>
      </c>
      <c r="N461">
        <v>41.403557390000003</v>
      </c>
      <c r="O461">
        <v>-82.796384160000002</v>
      </c>
      <c r="P461">
        <v>41.417532170000001</v>
      </c>
      <c r="Q461">
        <v>-82.760163610000006</v>
      </c>
      <c r="R461" t="s">
        <v>1076</v>
      </c>
      <c r="S461" t="s">
        <v>1086</v>
      </c>
      <c r="T461" s="1">
        <v>45290</v>
      </c>
      <c r="V461" s="1">
        <v>45754</v>
      </c>
      <c r="W461" t="s">
        <v>1089</v>
      </c>
      <c r="X461" t="s">
        <v>79</v>
      </c>
      <c r="Y461" t="s">
        <v>60</v>
      </c>
      <c r="Z461" t="s">
        <v>61</v>
      </c>
      <c r="AA461">
        <v>642</v>
      </c>
      <c r="AB461" t="s">
        <v>62</v>
      </c>
      <c r="AD461" t="s">
        <v>64</v>
      </c>
      <c r="AE461" t="s">
        <v>64</v>
      </c>
      <c r="AF461">
        <v>2026</v>
      </c>
      <c r="AH461" t="s">
        <v>63</v>
      </c>
      <c r="AL461" s="1">
        <v>46222</v>
      </c>
      <c r="AM461" t="s">
        <v>65</v>
      </c>
      <c r="AP461" t="s">
        <v>64</v>
      </c>
      <c r="AS461">
        <v>119421</v>
      </c>
      <c r="BA461" s="4" t="str">
        <f t="shared" si="14"/>
        <v/>
      </c>
      <c r="BB461" s="4" t="str">
        <f t="shared" si="15"/>
        <v/>
      </c>
    </row>
    <row r="462" spans="1:54" s="5" customFormat="1" x14ac:dyDescent="0.25">
      <c r="A462" s="5" t="s">
        <v>951</v>
      </c>
      <c r="B462" s="5" t="s">
        <v>967</v>
      </c>
      <c r="C462" s="5">
        <v>3</v>
      </c>
      <c r="D462" s="5" t="s">
        <v>791</v>
      </c>
      <c r="F462" s="5" t="s">
        <v>53</v>
      </c>
      <c r="G462" s="5">
        <v>602</v>
      </c>
      <c r="H462" s="5" t="s">
        <v>77</v>
      </c>
      <c r="I462" s="5">
        <v>2.5706857699999999</v>
      </c>
      <c r="J462" s="5">
        <v>3.0501</v>
      </c>
      <c r="K462">
        <v>3.0501</v>
      </c>
      <c r="L462">
        <v>3.0501</v>
      </c>
      <c r="M462" s="5">
        <v>0.48</v>
      </c>
      <c r="N462">
        <v>40.788907399999999</v>
      </c>
      <c r="O462">
        <v>-82.857158369999993</v>
      </c>
      <c r="P462">
        <v>40.795852230000001</v>
      </c>
      <c r="Q462">
        <v>-82.857048399999996</v>
      </c>
      <c r="R462" s="5" t="s">
        <v>956</v>
      </c>
      <c r="S462" s="5" t="s">
        <v>956</v>
      </c>
      <c r="T462" s="1">
        <v>45290</v>
      </c>
      <c r="U462"/>
      <c r="V462" s="1">
        <v>45754</v>
      </c>
      <c r="W462" t="s">
        <v>971</v>
      </c>
      <c r="X462" t="s">
        <v>79</v>
      </c>
      <c r="Y462" s="5" t="s">
        <v>60</v>
      </c>
      <c r="Z462" s="5" t="s">
        <v>61</v>
      </c>
      <c r="AA462" s="5">
        <v>642</v>
      </c>
      <c r="AB462" t="s">
        <v>62</v>
      </c>
      <c r="AC462"/>
      <c r="AD462" t="s">
        <v>64</v>
      </c>
      <c r="AE462" t="s">
        <v>64</v>
      </c>
      <c r="AF462" s="5">
        <v>2025</v>
      </c>
      <c r="AG462" s="1">
        <v>45112</v>
      </c>
      <c r="AH462" t="s">
        <v>63</v>
      </c>
      <c r="AI462"/>
      <c r="AJ462"/>
      <c r="AK462"/>
      <c r="AL462" s="1">
        <v>45505</v>
      </c>
      <c r="AM462" t="s">
        <v>65</v>
      </c>
      <c r="AN462"/>
      <c r="AO462"/>
      <c r="AP462" t="s">
        <v>64</v>
      </c>
      <c r="AQ462"/>
      <c r="AR462" s="5">
        <v>110010</v>
      </c>
      <c r="AT462" s="5">
        <v>110010</v>
      </c>
      <c r="AU462"/>
      <c r="AV462"/>
      <c r="AW462"/>
      <c r="AX462"/>
      <c r="AY462"/>
      <c r="AZ462"/>
      <c r="BA462" s="6" t="str">
        <f t="shared" si="14"/>
        <v>X</v>
      </c>
      <c r="BB462" s="6">
        <f t="shared" si="15"/>
        <v>642</v>
      </c>
    </row>
    <row r="463" spans="1:54" s="5" customFormat="1" x14ac:dyDescent="0.25">
      <c r="A463" s="5" t="s">
        <v>951</v>
      </c>
      <c r="B463" s="5" t="s">
        <v>976</v>
      </c>
      <c r="C463" s="5">
        <v>3</v>
      </c>
      <c r="D463" s="5" t="s">
        <v>791</v>
      </c>
      <c r="F463" s="5" t="s">
        <v>53</v>
      </c>
      <c r="G463" s="5">
        <v>602</v>
      </c>
      <c r="H463" s="5" t="s">
        <v>54</v>
      </c>
      <c r="I463" s="5">
        <v>4.2505255899999996</v>
      </c>
      <c r="J463" s="5">
        <v>13.641</v>
      </c>
      <c r="K463">
        <v>13.641</v>
      </c>
      <c r="L463">
        <v>13.641</v>
      </c>
      <c r="M463" s="5">
        <v>9.39</v>
      </c>
      <c r="N463">
        <v>40.813207130000002</v>
      </c>
      <c r="O463">
        <v>-82.855720590000004</v>
      </c>
      <c r="P463">
        <v>40.949257449999998</v>
      </c>
      <c r="Q463">
        <v>-82.853764729999995</v>
      </c>
      <c r="R463" s="5" t="s">
        <v>939</v>
      </c>
      <c r="S463" s="5" t="s">
        <v>959</v>
      </c>
      <c r="T463" s="1">
        <v>45290</v>
      </c>
      <c r="U463"/>
      <c r="V463" s="1">
        <v>45754</v>
      </c>
      <c r="W463" t="s">
        <v>977</v>
      </c>
      <c r="X463" t="s">
        <v>59</v>
      </c>
      <c r="Y463" s="5" t="s">
        <v>60</v>
      </c>
      <c r="Z463" s="5" t="s">
        <v>98</v>
      </c>
      <c r="AA463" s="5">
        <v>642</v>
      </c>
      <c r="AB463" t="s">
        <v>62</v>
      </c>
      <c r="AC463"/>
      <c r="AD463"/>
      <c r="AE463"/>
      <c r="AF463" s="5">
        <v>2025</v>
      </c>
      <c r="AG463"/>
      <c r="AH463" t="s">
        <v>63</v>
      </c>
      <c r="AI463"/>
      <c r="AJ463"/>
      <c r="AK463"/>
      <c r="AL463"/>
      <c r="AM463" t="s">
        <v>65</v>
      </c>
      <c r="AN463"/>
      <c r="AO463"/>
      <c r="AP463" t="s">
        <v>64</v>
      </c>
      <c r="AQ463"/>
      <c r="AR463" s="5">
        <v>110010</v>
      </c>
      <c r="AU463"/>
      <c r="AV463"/>
      <c r="AW463"/>
      <c r="AX463"/>
      <c r="AY463"/>
      <c r="AZ463"/>
      <c r="BA463" s="6" t="str">
        <f t="shared" si="14"/>
        <v>X</v>
      </c>
      <c r="BB463" s="6">
        <f t="shared" si="15"/>
        <v>642</v>
      </c>
    </row>
    <row r="464" spans="1:54" s="5" customFormat="1" x14ac:dyDescent="0.25">
      <c r="A464" s="5" t="s">
        <v>951</v>
      </c>
      <c r="B464" s="5" t="s">
        <v>976</v>
      </c>
      <c r="C464" s="5">
        <v>3</v>
      </c>
      <c r="D464" s="5" t="s">
        <v>791</v>
      </c>
      <c r="F464" s="5" t="s">
        <v>53</v>
      </c>
      <c r="G464" s="5">
        <v>602</v>
      </c>
      <c r="H464" s="5" t="s">
        <v>54</v>
      </c>
      <c r="I464" s="5">
        <v>4.2505255899999996</v>
      </c>
      <c r="J464" s="5">
        <v>13.641</v>
      </c>
      <c r="K464">
        <v>13.641</v>
      </c>
      <c r="L464">
        <v>13.641</v>
      </c>
      <c r="M464" s="5">
        <v>9.39</v>
      </c>
      <c r="N464">
        <v>40.813207130000002</v>
      </c>
      <c r="O464">
        <v>-82.855720590000004</v>
      </c>
      <c r="P464">
        <v>40.949257449999998</v>
      </c>
      <c r="Q464">
        <v>-82.853764729999995</v>
      </c>
      <c r="R464" s="5" t="s">
        <v>939</v>
      </c>
      <c r="S464" s="5" t="s">
        <v>959</v>
      </c>
      <c r="T464" s="1">
        <v>45290</v>
      </c>
      <c r="U464"/>
      <c r="V464" s="1">
        <v>45754</v>
      </c>
      <c r="W464" t="s">
        <v>978</v>
      </c>
      <c r="X464" t="s">
        <v>59</v>
      </c>
      <c r="Y464" s="5" t="s">
        <v>68</v>
      </c>
      <c r="Z464" s="5" t="s">
        <v>98</v>
      </c>
      <c r="AA464" s="5">
        <v>642</v>
      </c>
      <c r="AB464" t="s">
        <v>69</v>
      </c>
      <c r="AC464"/>
      <c r="AD464"/>
      <c r="AE464"/>
      <c r="AF464" s="5">
        <v>2025</v>
      </c>
      <c r="AG464"/>
      <c r="AH464" t="s">
        <v>63</v>
      </c>
      <c r="AI464"/>
      <c r="AJ464"/>
      <c r="AK464"/>
      <c r="AL464"/>
      <c r="AM464" t="s">
        <v>65</v>
      </c>
      <c r="AN464"/>
      <c r="AO464"/>
      <c r="AP464" t="s">
        <v>64</v>
      </c>
      <c r="AQ464"/>
      <c r="AR464" s="5">
        <v>110010</v>
      </c>
      <c r="AU464"/>
      <c r="AV464"/>
      <c r="AW464"/>
      <c r="AX464"/>
      <c r="AY464"/>
      <c r="AZ464"/>
      <c r="BA464" s="6" t="str">
        <f t="shared" si="14"/>
        <v>X</v>
      </c>
      <c r="BB464" s="6">
        <f t="shared" si="15"/>
        <v>642</v>
      </c>
    </row>
    <row r="465" spans="1:54" hidden="1" x14ac:dyDescent="0.25">
      <c r="A465" t="s">
        <v>1072</v>
      </c>
      <c r="B465" t="s">
        <v>1107</v>
      </c>
      <c r="C465">
        <v>3</v>
      </c>
      <c r="D465" t="s">
        <v>1074</v>
      </c>
      <c r="F465" t="s">
        <v>53</v>
      </c>
      <c r="G465">
        <v>101</v>
      </c>
      <c r="H465" t="s">
        <v>77</v>
      </c>
      <c r="I465">
        <v>6.1302786999999999</v>
      </c>
      <c r="J465">
        <v>6.3102740900000001</v>
      </c>
      <c r="K465">
        <v>32.98727409</v>
      </c>
      <c r="L465">
        <v>32.98727409</v>
      </c>
      <c r="M465">
        <v>0.18</v>
      </c>
      <c r="N465">
        <v>41.417532340000001</v>
      </c>
      <c r="O465">
        <v>-82.760162359999995</v>
      </c>
      <c r="P465">
        <v>41.419479099999997</v>
      </c>
      <c r="Q465">
        <v>-82.757865570000007</v>
      </c>
      <c r="R465" t="s">
        <v>1086</v>
      </c>
      <c r="S465" t="s">
        <v>1108</v>
      </c>
      <c r="T465" s="1">
        <v>45290</v>
      </c>
      <c r="V465" s="1">
        <v>45754</v>
      </c>
      <c r="W465" t="s">
        <v>1109</v>
      </c>
      <c r="X465" t="s">
        <v>79</v>
      </c>
      <c r="Y465" t="s">
        <v>60</v>
      </c>
      <c r="Z465" t="s">
        <v>61</v>
      </c>
      <c r="AA465">
        <v>642</v>
      </c>
      <c r="AB465" t="s">
        <v>62</v>
      </c>
      <c r="AF465">
        <v>2026</v>
      </c>
      <c r="AH465" t="s">
        <v>63</v>
      </c>
      <c r="AL465" s="1">
        <v>46228</v>
      </c>
      <c r="AM465" t="s">
        <v>65</v>
      </c>
      <c r="AP465" t="s">
        <v>64</v>
      </c>
      <c r="AS465">
        <v>119421</v>
      </c>
      <c r="BA465" s="4" t="str">
        <f t="shared" si="14"/>
        <v/>
      </c>
      <c r="BB465" s="4" t="str">
        <f t="shared" si="15"/>
        <v/>
      </c>
    </row>
    <row r="466" spans="1:54" hidden="1" x14ac:dyDescent="0.25">
      <c r="A466" t="s">
        <v>1072</v>
      </c>
      <c r="B466" t="s">
        <v>1107</v>
      </c>
      <c r="C466">
        <v>3</v>
      </c>
      <c r="D466" t="s">
        <v>1074</v>
      </c>
      <c r="F466" t="s">
        <v>53</v>
      </c>
      <c r="G466">
        <v>101</v>
      </c>
      <c r="H466" t="s">
        <v>77</v>
      </c>
      <c r="I466">
        <v>6.1302786999999999</v>
      </c>
      <c r="J466">
        <v>6.3102740900000001</v>
      </c>
      <c r="K466">
        <v>32.98727409</v>
      </c>
      <c r="L466">
        <v>32.98727409</v>
      </c>
      <c r="M466">
        <v>0.18</v>
      </c>
      <c r="N466">
        <v>41.417532340000001</v>
      </c>
      <c r="O466">
        <v>-82.760162359999995</v>
      </c>
      <c r="P466">
        <v>41.419479099999997</v>
      </c>
      <c r="Q466">
        <v>-82.757865570000007</v>
      </c>
      <c r="R466" t="s">
        <v>1086</v>
      </c>
      <c r="S466" t="s">
        <v>1108</v>
      </c>
      <c r="T466" s="1">
        <v>45290</v>
      </c>
      <c r="V466" s="1">
        <v>45754</v>
      </c>
      <c r="W466" t="s">
        <v>1110</v>
      </c>
      <c r="X466" t="s">
        <v>79</v>
      </c>
      <c r="Y466" t="s">
        <v>68</v>
      </c>
      <c r="Z466" t="s">
        <v>61</v>
      </c>
      <c r="AA466">
        <v>642</v>
      </c>
      <c r="AB466" t="s">
        <v>69</v>
      </c>
      <c r="AF466">
        <v>2026</v>
      </c>
      <c r="AH466" t="s">
        <v>63</v>
      </c>
      <c r="AL466" s="1">
        <v>46218</v>
      </c>
      <c r="AM466" t="s">
        <v>65</v>
      </c>
      <c r="AP466" t="s">
        <v>64</v>
      </c>
      <c r="AS466">
        <v>119421</v>
      </c>
      <c r="BA466" s="4" t="str">
        <f t="shared" si="14"/>
        <v/>
      </c>
      <c r="BB466" s="4" t="str">
        <f t="shared" si="15"/>
        <v/>
      </c>
    </row>
    <row r="467" spans="1:54" hidden="1" x14ac:dyDescent="0.25">
      <c r="A467" t="s">
        <v>1072</v>
      </c>
      <c r="B467" t="s">
        <v>1107</v>
      </c>
      <c r="C467">
        <v>3</v>
      </c>
      <c r="D467" t="s">
        <v>1074</v>
      </c>
      <c r="F467" t="s">
        <v>53</v>
      </c>
      <c r="G467">
        <v>101</v>
      </c>
      <c r="H467" t="s">
        <v>77</v>
      </c>
      <c r="I467">
        <v>6.1303708700000001</v>
      </c>
      <c r="J467">
        <v>6.3103060900000001</v>
      </c>
      <c r="K467">
        <v>32.987306089999997</v>
      </c>
      <c r="L467">
        <v>32.987306089999997</v>
      </c>
      <c r="M467">
        <v>0.18</v>
      </c>
      <c r="N467">
        <v>41.41753318</v>
      </c>
      <c r="O467">
        <v>-82.760160929999998</v>
      </c>
      <c r="P467">
        <v>41.419480190000002</v>
      </c>
      <c r="Q467">
        <v>-82.757866300000003</v>
      </c>
      <c r="R467" t="s">
        <v>1086</v>
      </c>
      <c r="S467" t="s">
        <v>1108</v>
      </c>
      <c r="T467" s="1">
        <v>45290</v>
      </c>
      <c r="V467" s="1">
        <v>45754</v>
      </c>
      <c r="W467" t="s">
        <v>1111</v>
      </c>
      <c r="X467" t="s">
        <v>79</v>
      </c>
      <c r="Y467" t="s">
        <v>60</v>
      </c>
      <c r="Z467" t="s">
        <v>61</v>
      </c>
      <c r="AA467">
        <v>642</v>
      </c>
      <c r="AB467" t="s">
        <v>62</v>
      </c>
      <c r="AD467" t="s">
        <v>64</v>
      </c>
      <c r="AE467" t="s">
        <v>64</v>
      </c>
      <c r="AF467">
        <v>2026</v>
      </c>
      <c r="AH467" t="s">
        <v>63</v>
      </c>
      <c r="AL467" s="1">
        <v>46220</v>
      </c>
      <c r="AM467" t="s">
        <v>65</v>
      </c>
      <c r="AP467" t="s">
        <v>64</v>
      </c>
      <c r="AS467">
        <v>119421</v>
      </c>
      <c r="BA467" s="4" t="str">
        <f t="shared" si="14"/>
        <v/>
      </c>
      <c r="BB467" s="4" t="str">
        <f t="shared" si="15"/>
        <v/>
      </c>
    </row>
    <row r="468" spans="1:54" hidden="1" x14ac:dyDescent="0.25">
      <c r="A468" t="s">
        <v>1072</v>
      </c>
      <c r="B468" t="s">
        <v>1112</v>
      </c>
      <c r="C468">
        <v>3</v>
      </c>
      <c r="D468" t="s">
        <v>1074</v>
      </c>
      <c r="F468" t="s">
        <v>53</v>
      </c>
      <c r="G468">
        <v>101</v>
      </c>
      <c r="H468" t="s">
        <v>77</v>
      </c>
      <c r="I468">
        <v>6.13634682</v>
      </c>
      <c r="J468">
        <v>6.1746999999999996</v>
      </c>
      <c r="K468">
        <v>32.9026</v>
      </c>
      <c r="L468">
        <v>32.9026</v>
      </c>
      <c r="N468">
        <v>41.417578640000002</v>
      </c>
      <c r="O468">
        <v>-82.760054620000005</v>
      </c>
      <c r="P468">
        <v>41.418561169999997</v>
      </c>
      <c r="Q468">
        <v>-82.758934330000002</v>
      </c>
      <c r="T468" s="1">
        <v>45290</v>
      </c>
      <c r="V468" s="1">
        <v>45754</v>
      </c>
      <c r="W468" t="s">
        <v>1113</v>
      </c>
      <c r="X468" t="s">
        <v>79</v>
      </c>
      <c r="Y468" t="s">
        <v>97</v>
      </c>
      <c r="Z468" t="s">
        <v>290</v>
      </c>
      <c r="AA468">
        <v>644</v>
      </c>
      <c r="AB468" t="s">
        <v>62</v>
      </c>
      <c r="AD468" t="s">
        <v>64</v>
      </c>
      <c r="AE468" t="s">
        <v>64</v>
      </c>
      <c r="AF468">
        <v>2026</v>
      </c>
      <c r="AH468" t="s">
        <v>63</v>
      </c>
      <c r="AL468" s="1">
        <v>46218</v>
      </c>
      <c r="AM468" t="s">
        <v>65</v>
      </c>
      <c r="AO468" t="s">
        <v>1114</v>
      </c>
      <c r="AP468" t="s">
        <v>64</v>
      </c>
      <c r="AS468">
        <v>119421</v>
      </c>
      <c r="BA468" s="4" t="str">
        <f t="shared" si="14"/>
        <v/>
      </c>
      <c r="BB468" s="4" t="str">
        <f t="shared" si="15"/>
        <v/>
      </c>
    </row>
    <row r="469" spans="1:54" hidden="1" x14ac:dyDescent="0.25">
      <c r="A469" t="s">
        <v>1115</v>
      </c>
      <c r="B469" t="s">
        <v>1116</v>
      </c>
      <c r="C469">
        <v>3</v>
      </c>
      <c r="D469" t="s">
        <v>1074</v>
      </c>
      <c r="F469" t="s">
        <v>53</v>
      </c>
      <c r="G469">
        <v>101</v>
      </c>
      <c r="H469" t="s">
        <v>77</v>
      </c>
      <c r="I469">
        <v>6.2953793300000003</v>
      </c>
      <c r="J469">
        <v>6.1401421200000001</v>
      </c>
      <c r="K469">
        <v>32.815007090000002</v>
      </c>
      <c r="L469">
        <v>32.815007090000002</v>
      </c>
      <c r="N469">
        <v>41.419322450000003</v>
      </c>
      <c r="O469">
        <v>-82.758129409999995</v>
      </c>
      <c r="P469">
        <v>41.417636160000001</v>
      </c>
      <c r="Q469">
        <v>-82.760095050000004</v>
      </c>
      <c r="T469" s="1">
        <v>45290</v>
      </c>
      <c r="V469" s="1">
        <v>45754</v>
      </c>
      <c r="W469" t="s">
        <v>1117</v>
      </c>
      <c r="X469" t="s">
        <v>79</v>
      </c>
      <c r="Y469" t="s">
        <v>97</v>
      </c>
      <c r="Z469" t="s">
        <v>290</v>
      </c>
      <c r="AA469">
        <v>644</v>
      </c>
      <c r="AB469" t="s">
        <v>69</v>
      </c>
      <c r="AD469" t="s">
        <v>64</v>
      </c>
      <c r="AE469" t="s">
        <v>64</v>
      </c>
      <c r="AF469">
        <v>2026</v>
      </c>
      <c r="AH469" t="s">
        <v>63</v>
      </c>
      <c r="AL469" s="1">
        <v>46218</v>
      </c>
      <c r="AM469" t="s">
        <v>65</v>
      </c>
      <c r="AO469" t="s">
        <v>1118</v>
      </c>
      <c r="AP469" t="s">
        <v>64</v>
      </c>
      <c r="AS469">
        <v>119421</v>
      </c>
      <c r="BA469" s="4" t="str">
        <f t="shared" si="14"/>
        <v/>
      </c>
      <c r="BB469" s="4" t="str">
        <f t="shared" si="15"/>
        <v/>
      </c>
    </row>
    <row r="470" spans="1:54" hidden="1" x14ac:dyDescent="0.25">
      <c r="A470" t="s">
        <v>1072</v>
      </c>
      <c r="B470" t="s">
        <v>1119</v>
      </c>
      <c r="C470">
        <v>3</v>
      </c>
      <c r="D470" t="s">
        <v>1074</v>
      </c>
      <c r="F470" t="s">
        <v>53</v>
      </c>
      <c r="G470">
        <v>101</v>
      </c>
      <c r="H470" t="s">
        <v>77</v>
      </c>
      <c r="I470">
        <v>6.3102740900000001</v>
      </c>
      <c r="J470">
        <v>6.5502788499999998</v>
      </c>
      <c r="K470">
        <v>33.227278849999998</v>
      </c>
      <c r="L470">
        <v>33.227278849999998</v>
      </c>
      <c r="M470">
        <v>0.24</v>
      </c>
      <c r="N470">
        <v>41.419479099999997</v>
      </c>
      <c r="O470">
        <v>-82.757865570000007</v>
      </c>
      <c r="P470">
        <v>41.422125190000003</v>
      </c>
      <c r="Q470">
        <v>-82.754871980000004</v>
      </c>
      <c r="R470" t="s">
        <v>1108</v>
      </c>
      <c r="S470" t="s">
        <v>383</v>
      </c>
      <c r="T470" s="1">
        <v>45290</v>
      </c>
      <c r="V470" s="1">
        <v>45754</v>
      </c>
      <c r="W470" t="s">
        <v>1120</v>
      </c>
      <c r="X470" t="s">
        <v>79</v>
      </c>
      <c r="Y470" t="s">
        <v>68</v>
      </c>
      <c r="Z470" t="s">
        <v>61</v>
      </c>
      <c r="AA470">
        <v>642</v>
      </c>
      <c r="AB470" t="s">
        <v>69</v>
      </c>
      <c r="AF470">
        <v>2026</v>
      </c>
      <c r="AH470" t="s">
        <v>63</v>
      </c>
      <c r="AL470" s="1">
        <v>46218</v>
      </c>
      <c r="AM470" t="s">
        <v>65</v>
      </c>
      <c r="AP470" t="s">
        <v>64</v>
      </c>
      <c r="AS470">
        <v>119421</v>
      </c>
      <c r="BA470" s="4" t="str">
        <f t="shared" si="14"/>
        <v/>
      </c>
      <c r="BB470" s="4" t="str">
        <f t="shared" si="15"/>
        <v/>
      </c>
    </row>
    <row r="471" spans="1:54" hidden="1" x14ac:dyDescent="0.25">
      <c r="A471" t="s">
        <v>1072</v>
      </c>
      <c r="B471" t="s">
        <v>1119</v>
      </c>
      <c r="C471">
        <v>3</v>
      </c>
      <c r="D471" t="s">
        <v>1074</v>
      </c>
      <c r="F471" t="s">
        <v>53</v>
      </c>
      <c r="G471">
        <v>101</v>
      </c>
      <c r="H471" t="s">
        <v>77</v>
      </c>
      <c r="I471">
        <v>6.3102740900000001</v>
      </c>
      <c r="J471">
        <v>6.5502788499999998</v>
      </c>
      <c r="K471">
        <v>33.227278849999998</v>
      </c>
      <c r="L471">
        <v>33.227278849999998</v>
      </c>
      <c r="M471">
        <v>0.24</v>
      </c>
      <c r="N471">
        <v>41.419479099999997</v>
      </c>
      <c r="O471">
        <v>-82.757865570000007</v>
      </c>
      <c r="P471">
        <v>41.422125190000003</v>
      </c>
      <c r="Q471">
        <v>-82.754871980000004</v>
      </c>
      <c r="R471" t="s">
        <v>1108</v>
      </c>
      <c r="S471" t="s">
        <v>383</v>
      </c>
      <c r="T471" s="1">
        <v>45290</v>
      </c>
      <c r="V471" s="1">
        <v>45754</v>
      </c>
      <c r="W471" t="s">
        <v>1121</v>
      </c>
      <c r="X471" t="s">
        <v>59</v>
      </c>
      <c r="Y471" t="s">
        <v>60</v>
      </c>
      <c r="Z471" t="s">
        <v>61</v>
      </c>
      <c r="AA471">
        <v>642</v>
      </c>
      <c r="AB471" t="s">
        <v>62</v>
      </c>
      <c r="AF471">
        <v>2026</v>
      </c>
      <c r="AH471" t="s">
        <v>63</v>
      </c>
      <c r="AL471" s="1">
        <v>46218</v>
      </c>
      <c r="AM471" t="s">
        <v>65</v>
      </c>
      <c r="AP471" t="s">
        <v>64</v>
      </c>
      <c r="AS471">
        <v>119421</v>
      </c>
      <c r="BA471" s="4" t="str">
        <f t="shared" si="14"/>
        <v/>
      </c>
      <c r="BB471" s="4" t="str">
        <f t="shared" si="15"/>
        <v/>
      </c>
    </row>
    <row r="472" spans="1:54" hidden="1" x14ac:dyDescent="0.25">
      <c r="A472" t="s">
        <v>1072</v>
      </c>
      <c r="B472" t="s">
        <v>1119</v>
      </c>
      <c r="C472">
        <v>3</v>
      </c>
      <c r="D472" t="s">
        <v>1074</v>
      </c>
      <c r="F472" t="s">
        <v>53</v>
      </c>
      <c r="G472">
        <v>101</v>
      </c>
      <c r="H472" t="s">
        <v>77</v>
      </c>
      <c r="I472">
        <v>6.3103195799999998</v>
      </c>
      <c r="J472">
        <v>6.5502959499999998</v>
      </c>
      <c r="K472">
        <v>33.227295949999998</v>
      </c>
      <c r="L472">
        <v>33.227295949999998</v>
      </c>
      <c r="M472">
        <v>0.18</v>
      </c>
      <c r="N472">
        <v>41.41947931</v>
      </c>
      <c r="O472">
        <v>-82.757864549999994</v>
      </c>
      <c r="P472">
        <v>41.422125440000002</v>
      </c>
      <c r="Q472">
        <v>-82.754871870000002</v>
      </c>
      <c r="R472" t="s">
        <v>1108</v>
      </c>
      <c r="S472" t="s">
        <v>383</v>
      </c>
      <c r="T472" s="1">
        <v>45290</v>
      </c>
      <c r="V472" s="1">
        <v>45754</v>
      </c>
      <c r="W472" t="s">
        <v>1122</v>
      </c>
      <c r="X472" t="s">
        <v>79</v>
      </c>
      <c r="Y472" t="s">
        <v>60</v>
      </c>
      <c r="Z472" t="s">
        <v>61</v>
      </c>
      <c r="AA472">
        <v>642</v>
      </c>
      <c r="AB472" t="s">
        <v>62</v>
      </c>
      <c r="AD472" t="s">
        <v>64</v>
      </c>
      <c r="AE472" t="s">
        <v>64</v>
      </c>
      <c r="AF472">
        <v>2026</v>
      </c>
      <c r="AH472" t="s">
        <v>63</v>
      </c>
      <c r="AL472" s="1">
        <v>46221</v>
      </c>
      <c r="AM472" t="s">
        <v>65</v>
      </c>
      <c r="AP472" t="s">
        <v>64</v>
      </c>
      <c r="AS472">
        <v>119421</v>
      </c>
      <c r="BA472" s="4" t="str">
        <f t="shared" si="14"/>
        <v/>
      </c>
      <c r="BB472" s="4" t="str">
        <f t="shared" si="15"/>
        <v/>
      </c>
    </row>
    <row r="473" spans="1:54" hidden="1" x14ac:dyDescent="0.25">
      <c r="A473" t="s">
        <v>1072</v>
      </c>
      <c r="B473" t="s">
        <v>1123</v>
      </c>
      <c r="C473">
        <v>3</v>
      </c>
      <c r="D473" t="s">
        <v>1074</v>
      </c>
      <c r="F473" t="s">
        <v>53</v>
      </c>
      <c r="G473">
        <v>101</v>
      </c>
      <c r="H473" t="s">
        <v>77</v>
      </c>
      <c r="I473">
        <v>6.3114275900000001</v>
      </c>
      <c r="J473">
        <v>6.37795399</v>
      </c>
      <c r="K473">
        <v>33.054953990000001</v>
      </c>
      <c r="L473">
        <v>33.054953990000001</v>
      </c>
      <c r="M473">
        <v>0.03</v>
      </c>
      <c r="N473">
        <v>41.419500429999999</v>
      </c>
      <c r="O473">
        <v>-82.757864319999996</v>
      </c>
      <c r="P473">
        <v>41.420236330000002</v>
      </c>
      <c r="Q473">
        <v>-82.75703987</v>
      </c>
      <c r="R473" t="s">
        <v>1108</v>
      </c>
      <c r="T473" s="1">
        <v>45290</v>
      </c>
      <c r="V473" s="1">
        <v>45754</v>
      </c>
      <c r="W473" t="s">
        <v>1124</v>
      </c>
      <c r="X473" t="s">
        <v>79</v>
      </c>
      <c r="Y473" t="s">
        <v>97</v>
      </c>
      <c r="Z473" t="s">
        <v>290</v>
      </c>
      <c r="AA473">
        <v>644</v>
      </c>
      <c r="AB473" t="s">
        <v>62</v>
      </c>
      <c r="AD473" t="s">
        <v>64</v>
      </c>
      <c r="AE473" t="s">
        <v>64</v>
      </c>
      <c r="AF473">
        <v>2026</v>
      </c>
      <c r="AH473" t="s">
        <v>63</v>
      </c>
      <c r="AL473" s="1">
        <v>46228</v>
      </c>
      <c r="AM473" t="s">
        <v>65</v>
      </c>
      <c r="AO473" t="s">
        <v>1114</v>
      </c>
      <c r="AP473" t="s">
        <v>64</v>
      </c>
      <c r="AS473">
        <v>119421</v>
      </c>
      <c r="BA473" s="4" t="str">
        <f t="shared" si="14"/>
        <v/>
      </c>
      <c r="BB473" s="4" t="str">
        <f t="shared" si="15"/>
        <v/>
      </c>
    </row>
    <row r="474" spans="1:54" hidden="1" x14ac:dyDescent="0.25">
      <c r="A474" t="s">
        <v>1072</v>
      </c>
      <c r="B474" t="s">
        <v>1125</v>
      </c>
      <c r="C474">
        <v>3</v>
      </c>
      <c r="D474" t="s">
        <v>1074</v>
      </c>
      <c r="F474" t="s">
        <v>53</v>
      </c>
      <c r="G474">
        <v>101</v>
      </c>
      <c r="H474" t="s">
        <v>77</v>
      </c>
      <c r="I474">
        <v>6.3764446599999998</v>
      </c>
      <c r="J474">
        <v>6.3402063000000002</v>
      </c>
      <c r="K474">
        <v>33.017206299999998</v>
      </c>
      <c r="L474">
        <v>33.017206299999998</v>
      </c>
      <c r="M474">
        <v>0.04</v>
      </c>
      <c r="N474">
        <v>41.420197870000003</v>
      </c>
      <c r="O474">
        <v>-82.757016070000006</v>
      </c>
      <c r="P474">
        <v>41.419800000000002</v>
      </c>
      <c r="Q474">
        <v>-82.757475900000003</v>
      </c>
      <c r="R474" t="s">
        <v>1126</v>
      </c>
      <c r="T474" s="1">
        <v>45290</v>
      </c>
      <c r="V474" s="1">
        <v>45754</v>
      </c>
      <c r="W474" t="s">
        <v>1127</v>
      </c>
      <c r="X474" t="s">
        <v>79</v>
      </c>
      <c r="Y474" t="s">
        <v>102</v>
      </c>
      <c r="Z474" t="s">
        <v>290</v>
      </c>
      <c r="AA474">
        <v>644</v>
      </c>
      <c r="AB474" t="s">
        <v>62</v>
      </c>
      <c r="AD474" t="s">
        <v>64</v>
      </c>
      <c r="AE474" t="s">
        <v>64</v>
      </c>
      <c r="AF474">
        <v>2026</v>
      </c>
      <c r="AH474" t="s">
        <v>63</v>
      </c>
      <c r="AL474" s="1">
        <v>46228</v>
      </c>
      <c r="AM474" t="s">
        <v>65</v>
      </c>
      <c r="AP474" t="s">
        <v>64</v>
      </c>
      <c r="AS474">
        <v>119421</v>
      </c>
      <c r="BA474" s="4" t="str">
        <f t="shared" si="14"/>
        <v/>
      </c>
      <c r="BB474" s="4" t="str">
        <f t="shared" si="15"/>
        <v/>
      </c>
    </row>
    <row r="475" spans="1:54" hidden="1" x14ac:dyDescent="0.25">
      <c r="A475" t="s">
        <v>1072</v>
      </c>
      <c r="B475" t="s">
        <v>1128</v>
      </c>
      <c r="C475">
        <v>3</v>
      </c>
      <c r="D475" t="s">
        <v>1074</v>
      </c>
      <c r="F475" t="s">
        <v>53</v>
      </c>
      <c r="G475">
        <v>101</v>
      </c>
      <c r="H475" t="s">
        <v>77</v>
      </c>
      <c r="I475">
        <v>6.3913452399999997</v>
      </c>
      <c r="J475">
        <v>6.42649589</v>
      </c>
      <c r="K475">
        <v>33.103495889999998</v>
      </c>
      <c r="L475">
        <v>33.103495889999998</v>
      </c>
      <c r="M475">
        <v>0.01</v>
      </c>
      <c r="N475">
        <v>41.420379009999998</v>
      </c>
      <c r="O475">
        <v>-82.756867040000003</v>
      </c>
      <c r="P475">
        <v>41.420765690000003</v>
      </c>
      <c r="Q475">
        <v>-82.756427149999993</v>
      </c>
      <c r="R475" t="s">
        <v>1126</v>
      </c>
      <c r="T475" s="1">
        <v>45290</v>
      </c>
      <c r="V475" s="1">
        <v>45754</v>
      </c>
      <c r="W475" t="s">
        <v>1129</v>
      </c>
      <c r="X475" t="s">
        <v>79</v>
      </c>
      <c r="Y475" t="s">
        <v>97</v>
      </c>
      <c r="Z475" t="s">
        <v>290</v>
      </c>
      <c r="AA475">
        <v>644</v>
      </c>
      <c r="AB475" t="s">
        <v>62</v>
      </c>
      <c r="AD475" t="s">
        <v>64</v>
      </c>
      <c r="AE475" t="s">
        <v>64</v>
      </c>
      <c r="AF475">
        <v>2026</v>
      </c>
      <c r="AH475" t="s">
        <v>63</v>
      </c>
      <c r="AL475" s="1">
        <v>46236</v>
      </c>
      <c r="AM475" t="s">
        <v>65</v>
      </c>
      <c r="AO475" t="s">
        <v>1114</v>
      </c>
      <c r="AP475" t="s">
        <v>64</v>
      </c>
      <c r="AS475">
        <v>119421</v>
      </c>
      <c r="BA475" s="4" t="str">
        <f t="shared" si="14"/>
        <v/>
      </c>
      <c r="BB475" s="4" t="str">
        <f t="shared" si="15"/>
        <v/>
      </c>
    </row>
    <row r="476" spans="1:54" s="5" customFormat="1" x14ac:dyDescent="0.25">
      <c r="A476" s="5" t="s">
        <v>951</v>
      </c>
      <c r="B476" s="5" t="s">
        <v>976</v>
      </c>
      <c r="C476" s="5">
        <v>3</v>
      </c>
      <c r="D476" s="5" t="s">
        <v>791</v>
      </c>
      <c r="F476" s="5" t="s">
        <v>53</v>
      </c>
      <c r="G476" s="5">
        <v>602</v>
      </c>
      <c r="H476" s="5" t="s">
        <v>77</v>
      </c>
      <c r="I476" s="5">
        <v>4.2505674000000004</v>
      </c>
      <c r="J476" s="5">
        <v>13.641</v>
      </c>
      <c r="K476">
        <v>13.641</v>
      </c>
      <c r="L476">
        <v>13.641</v>
      </c>
      <c r="M476" s="5">
        <v>9.39</v>
      </c>
      <c r="N476">
        <v>40.81320779</v>
      </c>
      <c r="O476">
        <v>-82.855721410000001</v>
      </c>
      <c r="P476">
        <v>40.949258880000002</v>
      </c>
      <c r="Q476">
        <v>-82.85376273</v>
      </c>
      <c r="R476" s="5" t="s">
        <v>939</v>
      </c>
      <c r="S476" s="5" t="s">
        <v>959</v>
      </c>
      <c r="T476" s="1">
        <v>45290</v>
      </c>
      <c r="U476"/>
      <c r="V476" s="1">
        <v>45754</v>
      </c>
      <c r="W476" t="s">
        <v>979</v>
      </c>
      <c r="X476" t="s">
        <v>79</v>
      </c>
      <c r="Y476" s="5" t="s">
        <v>60</v>
      </c>
      <c r="Z476" s="5" t="s">
        <v>98</v>
      </c>
      <c r="AA476" s="5">
        <v>642</v>
      </c>
      <c r="AB476" t="s">
        <v>62</v>
      </c>
      <c r="AC476"/>
      <c r="AD476" t="s">
        <v>64</v>
      </c>
      <c r="AE476" t="s">
        <v>64</v>
      </c>
      <c r="AF476" s="5">
        <v>2025</v>
      </c>
      <c r="AG476" s="1">
        <v>45112</v>
      </c>
      <c r="AH476" t="s">
        <v>63</v>
      </c>
      <c r="AI476"/>
      <c r="AJ476"/>
      <c r="AK476"/>
      <c r="AL476"/>
      <c r="AM476" t="s">
        <v>65</v>
      </c>
      <c r="AN476"/>
      <c r="AO476"/>
      <c r="AP476" t="s">
        <v>64</v>
      </c>
      <c r="AQ476"/>
      <c r="AR476" s="5">
        <v>110010</v>
      </c>
      <c r="AU476"/>
      <c r="AV476"/>
      <c r="AW476"/>
      <c r="AX476"/>
      <c r="AY476"/>
      <c r="AZ476"/>
      <c r="BA476" s="6" t="str">
        <f t="shared" si="14"/>
        <v>X</v>
      </c>
      <c r="BB476" s="6">
        <f t="shared" si="15"/>
        <v>642</v>
      </c>
    </row>
    <row r="477" spans="1:54" hidden="1" x14ac:dyDescent="0.25">
      <c r="A477" t="s">
        <v>1072</v>
      </c>
      <c r="B477" t="s">
        <v>1132</v>
      </c>
      <c r="C477">
        <v>3</v>
      </c>
      <c r="D477" t="s">
        <v>1074</v>
      </c>
      <c r="F477" t="s">
        <v>53</v>
      </c>
      <c r="G477">
        <v>101</v>
      </c>
      <c r="H477" t="s">
        <v>54</v>
      </c>
      <c r="I477">
        <v>6.5502788499999998</v>
      </c>
      <c r="J477">
        <v>7.0302609199999999</v>
      </c>
      <c r="K477">
        <v>33.707260920000003</v>
      </c>
      <c r="L477">
        <v>33.707260920000003</v>
      </c>
      <c r="M477">
        <v>0.48</v>
      </c>
      <c r="N477">
        <v>41.422125190000003</v>
      </c>
      <c r="O477">
        <v>-82.754871980000004</v>
      </c>
      <c r="P477">
        <v>41.427381910000001</v>
      </c>
      <c r="Q477">
        <v>-82.748818249999999</v>
      </c>
      <c r="R477" t="s">
        <v>383</v>
      </c>
      <c r="S477" t="s">
        <v>1133</v>
      </c>
      <c r="T477" s="1">
        <v>45290</v>
      </c>
      <c r="V477" s="1">
        <v>45754</v>
      </c>
      <c r="W477" t="s">
        <v>1134</v>
      </c>
      <c r="X477" t="s">
        <v>59</v>
      </c>
      <c r="Y477" t="s">
        <v>68</v>
      </c>
      <c r="Z477" t="s">
        <v>61</v>
      </c>
      <c r="AA477">
        <v>642</v>
      </c>
      <c r="AB477" t="s">
        <v>69</v>
      </c>
      <c r="AF477">
        <v>2026</v>
      </c>
      <c r="AH477" t="s">
        <v>63</v>
      </c>
      <c r="AL477" s="1">
        <v>46218</v>
      </c>
      <c r="AM477" t="s">
        <v>65</v>
      </c>
      <c r="AP477" t="s">
        <v>64</v>
      </c>
      <c r="AS477">
        <v>119421</v>
      </c>
      <c r="BA477" s="4" t="str">
        <f t="shared" si="14"/>
        <v/>
      </c>
      <c r="BB477" s="4" t="str">
        <f t="shared" si="15"/>
        <v/>
      </c>
    </row>
    <row r="478" spans="1:54" hidden="1" x14ac:dyDescent="0.25">
      <c r="A478" t="s">
        <v>1072</v>
      </c>
      <c r="B478" t="s">
        <v>1132</v>
      </c>
      <c r="C478">
        <v>3</v>
      </c>
      <c r="D478" t="s">
        <v>1074</v>
      </c>
      <c r="F478" t="s">
        <v>53</v>
      </c>
      <c r="G478">
        <v>101</v>
      </c>
      <c r="H478" t="s">
        <v>77</v>
      </c>
      <c r="I478">
        <v>6.5502788499999998</v>
      </c>
      <c r="J478">
        <v>7.0302609199999999</v>
      </c>
      <c r="K478">
        <v>33.707260920000003</v>
      </c>
      <c r="L478">
        <v>33.707260920000003</v>
      </c>
      <c r="M478">
        <v>0.48</v>
      </c>
      <c r="N478">
        <v>41.422125190000003</v>
      </c>
      <c r="O478">
        <v>-82.754871980000004</v>
      </c>
      <c r="P478">
        <v>41.427381910000001</v>
      </c>
      <c r="Q478">
        <v>-82.748818249999999</v>
      </c>
      <c r="R478" t="s">
        <v>383</v>
      </c>
      <c r="S478" t="s">
        <v>1133</v>
      </c>
      <c r="T478" s="1">
        <v>45290</v>
      </c>
      <c r="V478" s="1">
        <v>45754</v>
      </c>
      <c r="W478" t="s">
        <v>1135</v>
      </c>
      <c r="X478" t="s">
        <v>79</v>
      </c>
      <c r="Y478" t="s">
        <v>146</v>
      </c>
      <c r="Z478" t="s">
        <v>61</v>
      </c>
      <c r="AA478">
        <v>642</v>
      </c>
      <c r="AB478" t="s">
        <v>62</v>
      </c>
      <c r="AF478">
        <v>2026</v>
      </c>
      <c r="AH478" t="s">
        <v>63</v>
      </c>
      <c r="AL478" s="1">
        <v>46218</v>
      </c>
      <c r="AM478" t="s">
        <v>65</v>
      </c>
      <c r="AP478" t="s">
        <v>64</v>
      </c>
      <c r="AS478">
        <v>119421</v>
      </c>
      <c r="BA478" s="4" t="str">
        <f t="shared" si="14"/>
        <v/>
      </c>
      <c r="BB478" s="4" t="str">
        <f t="shared" si="15"/>
        <v/>
      </c>
    </row>
    <row r="479" spans="1:54" hidden="1" x14ac:dyDescent="0.25">
      <c r="A479" t="s">
        <v>1072</v>
      </c>
      <c r="B479" t="s">
        <v>1132</v>
      </c>
      <c r="C479">
        <v>3</v>
      </c>
      <c r="D479" t="s">
        <v>1074</v>
      </c>
      <c r="F479" t="s">
        <v>53</v>
      </c>
      <c r="G479">
        <v>101</v>
      </c>
      <c r="H479" t="s">
        <v>77</v>
      </c>
      <c r="I479">
        <v>6.5502788499999998</v>
      </c>
      <c r="J479">
        <v>7.0302609199999999</v>
      </c>
      <c r="K479">
        <v>33.707260920000003</v>
      </c>
      <c r="L479">
        <v>33.707260920000003</v>
      </c>
      <c r="M479">
        <v>0.48</v>
      </c>
      <c r="N479">
        <v>41.422125190000003</v>
      </c>
      <c r="O479">
        <v>-82.754871980000004</v>
      </c>
      <c r="P479">
        <v>41.427381910000001</v>
      </c>
      <c r="Q479">
        <v>-82.748818249999999</v>
      </c>
      <c r="R479" t="s">
        <v>383</v>
      </c>
      <c r="S479" t="s">
        <v>1133</v>
      </c>
      <c r="T479" s="1">
        <v>45290</v>
      </c>
      <c r="V479" s="1">
        <v>45754</v>
      </c>
      <c r="W479" t="s">
        <v>1136</v>
      </c>
      <c r="X479" t="s">
        <v>79</v>
      </c>
      <c r="Y479" t="s">
        <v>60</v>
      </c>
      <c r="Z479" t="s">
        <v>61</v>
      </c>
      <c r="AA479">
        <v>642</v>
      </c>
      <c r="AB479" t="s">
        <v>62</v>
      </c>
      <c r="AF479">
        <v>2026</v>
      </c>
      <c r="AH479" t="s">
        <v>63</v>
      </c>
      <c r="AL479" s="1">
        <v>46218</v>
      </c>
      <c r="AM479" t="s">
        <v>65</v>
      </c>
      <c r="AP479" t="s">
        <v>64</v>
      </c>
      <c r="AS479">
        <v>119421</v>
      </c>
      <c r="BA479" s="4" t="str">
        <f t="shared" si="14"/>
        <v/>
      </c>
      <c r="BB479" s="4" t="str">
        <f t="shared" si="15"/>
        <v/>
      </c>
    </row>
    <row r="480" spans="1:54" hidden="1" x14ac:dyDescent="0.25">
      <c r="A480" t="s">
        <v>1072</v>
      </c>
      <c r="B480" t="s">
        <v>1132</v>
      </c>
      <c r="C480">
        <v>3</v>
      </c>
      <c r="D480" t="s">
        <v>1074</v>
      </c>
      <c r="F480" t="s">
        <v>53</v>
      </c>
      <c r="G480">
        <v>101</v>
      </c>
      <c r="H480" t="s">
        <v>77</v>
      </c>
      <c r="I480">
        <v>6.5502928200000001</v>
      </c>
      <c r="J480">
        <v>7.0302777000000001</v>
      </c>
      <c r="K480">
        <v>33.707277699999999</v>
      </c>
      <c r="L480">
        <v>33.707277699999999</v>
      </c>
      <c r="M480">
        <v>0.48</v>
      </c>
      <c r="N480">
        <v>41.422124969999999</v>
      </c>
      <c r="O480">
        <v>-82.754871219999998</v>
      </c>
      <c r="P480">
        <v>41.427381709999999</v>
      </c>
      <c r="Q480">
        <v>-82.74881748</v>
      </c>
      <c r="R480" t="s">
        <v>383</v>
      </c>
      <c r="S480" t="s">
        <v>1133</v>
      </c>
      <c r="T480" s="1">
        <v>45290</v>
      </c>
      <c r="V480" s="1">
        <v>45754</v>
      </c>
      <c r="W480" t="s">
        <v>1137</v>
      </c>
      <c r="X480" t="s">
        <v>79</v>
      </c>
      <c r="Y480" t="s">
        <v>146</v>
      </c>
      <c r="Z480" t="s">
        <v>61</v>
      </c>
      <c r="AA480">
        <v>642</v>
      </c>
      <c r="AB480" t="s">
        <v>62</v>
      </c>
      <c r="AD480" t="s">
        <v>64</v>
      </c>
      <c r="AE480" t="s">
        <v>64</v>
      </c>
      <c r="AF480">
        <v>2026</v>
      </c>
      <c r="AH480" t="s">
        <v>63</v>
      </c>
      <c r="AL480" s="1">
        <v>46226</v>
      </c>
      <c r="AM480" t="s">
        <v>65</v>
      </c>
      <c r="AP480" t="s">
        <v>64</v>
      </c>
      <c r="AS480">
        <v>119421</v>
      </c>
      <c r="BA480" s="4" t="str">
        <f t="shared" si="14"/>
        <v/>
      </c>
      <c r="BB480" s="4" t="str">
        <f t="shared" si="15"/>
        <v/>
      </c>
    </row>
    <row r="481" spans="1:54" hidden="1" x14ac:dyDescent="0.25">
      <c r="A481" t="s">
        <v>1072</v>
      </c>
      <c r="B481" t="s">
        <v>1138</v>
      </c>
      <c r="C481">
        <v>3</v>
      </c>
      <c r="D481" t="s">
        <v>1074</v>
      </c>
      <c r="F481" t="s">
        <v>53</v>
      </c>
      <c r="G481">
        <v>101</v>
      </c>
      <c r="H481" t="s">
        <v>77</v>
      </c>
      <c r="I481">
        <v>6.9833369799999998</v>
      </c>
      <c r="J481">
        <v>7.01</v>
      </c>
      <c r="K481">
        <v>33.686999999999998</v>
      </c>
      <c r="L481">
        <v>33.686999999999998</v>
      </c>
      <c r="M481">
        <v>0.02</v>
      </c>
      <c r="N481">
        <v>41.426863259999998</v>
      </c>
      <c r="O481">
        <v>-82.749402840000002</v>
      </c>
      <c r="P481">
        <v>41.427151850000001</v>
      </c>
      <c r="Q481">
        <v>-82.74908902</v>
      </c>
      <c r="R481" t="s">
        <v>1133</v>
      </c>
      <c r="T481" s="1">
        <v>45290</v>
      </c>
      <c r="V481" s="1">
        <v>45754</v>
      </c>
      <c r="W481" t="s">
        <v>1139</v>
      </c>
      <c r="X481" t="s">
        <v>79</v>
      </c>
      <c r="Y481" t="s">
        <v>97</v>
      </c>
      <c r="Z481" t="s">
        <v>290</v>
      </c>
      <c r="AA481">
        <v>644</v>
      </c>
      <c r="AB481" t="s">
        <v>69</v>
      </c>
      <c r="AD481" t="s">
        <v>64</v>
      </c>
      <c r="AE481" t="s">
        <v>64</v>
      </c>
      <c r="AF481">
        <v>2026</v>
      </c>
      <c r="AH481" t="s">
        <v>63</v>
      </c>
      <c r="AL481" s="1">
        <v>46229</v>
      </c>
      <c r="AM481" t="s">
        <v>65</v>
      </c>
      <c r="AO481" t="s">
        <v>1114</v>
      </c>
      <c r="AP481" t="s">
        <v>64</v>
      </c>
      <c r="AS481">
        <v>119421</v>
      </c>
      <c r="BA481" s="4" t="str">
        <f t="shared" si="14"/>
        <v/>
      </c>
      <c r="BB481" s="4" t="str">
        <f t="shared" si="15"/>
        <v/>
      </c>
    </row>
    <row r="482" spans="1:54" hidden="1" x14ac:dyDescent="0.25">
      <c r="A482" t="s">
        <v>1072</v>
      </c>
      <c r="B482" t="s">
        <v>1140</v>
      </c>
      <c r="C482">
        <v>3</v>
      </c>
      <c r="D482" t="s">
        <v>1074</v>
      </c>
      <c r="F482" t="s">
        <v>53</v>
      </c>
      <c r="G482">
        <v>101</v>
      </c>
      <c r="H482" t="s">
        <v>77</v>
      </c>
      <c r="I482">
        <v>7.0302609199999999</v>
      </c>
      <c r="J482">
        <v>7.6200999999999999</v>
      </c>
      <c r="K482">
        <v>34.2971</v>
      </c>
      <c r="L482">
        <v>34.2971</v>
      </c>
      <c r="M482">
        <v>0.59</v>
      </c>
      <c r="N482">
        <v>41.427381910000001</v>
      </c>
      <c r="O482">
        <v>-82.748818249999999</v>
      </c>
      <c r="P482">
        <v>41.433838870000002</v>
      </c>
      <c r="Q482">
        <v>-82.745322329999993</v>
      </c>
      <c r="R482" t="s">
        <v>1133</v>
      </c>
      <c r="S482" t="s">
        <v>1141</v>
      </c>
      <c r="T482" s="1">
        <v>45290</v>
      </c>
      <c r="V482" s="1">
        <v>45754</v>
      </c>
      <c r="W482" t="s">
        <v>1142</v>
      </c>
      <c r="X482" t="s">
        <v>79</v>
      </c>
      <c r="Y482" t="s">
        <v>60</v>
      </c>
      <c r="Z482" t="s">
        <v>61</v>
      </c>
      <c r="AA482">
        <v>642</v>
      </c>
      <c r="AB482" t="s">
        <v>62</v>
      </c>
      <c r="AF482">
        <v>2026</v>
      </c>
      <c r="AH482" t="s">
        <v>63</v>
      </c>
      <c r="AL482" s="1">
        <v>46218</v>
      </c>
      <c r="AM482" t="s">
        <v>65</v>
      </c>
      <c r="AP482" t="s">
        <v>64</v>
      </c>
      <c r="AS482">
        <v>119421</v>
      </c>
      <c r="BA482" s="4" t="str">
        <f t="shared" si="14"/>
        <v/>
      </c>
      <c r="BB482" s="4" t="str">
        <f t="shared" si="15"/>
        <v/>
      </c>
    </row>
    <row r="483" spans="1:54" hidden="1" x14ac:dyDescent="0.25">
      <c r="A483" t="s">
        <v>1072</v>
      </c>
      <c r="B483" t="s">
        <v>1140</v>
      </c>
      <c r="C483">
        <v>3</v>
      </c>
      <c r="D483" t="s">
        <v>1074</v>
      </c>
      <c r="F483" t="s">
        <v>53</v>
      </c>
      <c r="G483">
        <v>101</v>
      </c>
      <c r="H483" t="s">
        <v>77</v>
      </c>
      <c r="I483">
        <v>7.0302609199999999</v>
      </c>
      <c r="J483">
        <v>7.6200999999999999</v>
      </c>
      <c r="K483">
        <v>34.2971</v>
      </c>
      <c r="L483">
        <v>34.2971</v>
      </c>
      <c r="M483">
        <v>0.59</v>
      </c>
      <c r="N483">
        <v>41.427381910000001</v>
      </c>
      <c r="O483">
        <v>-82.748818249999999</v>
      </c>
      <c r="P483">
        <v>41.433838870000002</v>
      </c>
      <c r="Q483">
        <v>-82.745322329999993</v>
      </c>
      <c r="R483" t="s">
        <v>1133</v>
      </c>
      <c r="S483" t="s">
        <v>1141</v>
      </c>
      <c r="T483" s="1">
        <v>45290</v>
      </c>
      <c r="V483" s="1">
        <v>45754</v>
      </c>
      <c r="W483" t="s">
        <v>1143</v>
      </c>
      <c r="X483" t="s">
        <v>79</v>
      </c>
      <c r="Y483" t="s">
        <v>68</v>
      </c>
      <c r="Z483" t="s">
        <v>61</v>
      </c>
      <c r="AA483">
        <v>642</v>
      </c>
      <c r="AB483" t="s">
        <v>69</v>
      </c>
      <c r="AF483">
        <v>2026</v>
      </c>
      <c r="AH483" t="s">
        <v>63</v>
      </c>
      <c r="AL483" s="1">
        <v>46218</v>
      </c>
      <c r="AM483" t="s">
        <v>65</v>
      </c>
      <c r="AP483" t="s">
        <v>64</v>
      </c>
      <c r="AS483">
        <v>119421</v>
      </c>
      <c r="BA483" s="4" t="str">
        <f t="shared" si="14"/>
        <v/>
      </c>
      <c r="BB483" s="4" t="str">
        <f t="shared" si="15"/>
        <v/>
      </c>
    </row>
    <row r="484" spans="1:54" hidden="1" x14ac:dyDescent="0.25">
      <c r="A484" t="s">
        <v>1072</v>
      </c>
      <c r="B484" t="s">
        <v>1140</v>
      </c>
      <c r="C484">
        <v>3</v>
      </c>
      <c r="D484" t="s">
        <v>1074</v>
      </c>
      <c r="F484" t="s">
        <v>53</v>
      </c>
      <c r="G484">
        <v>101</v>
      </c>
      <c r="H484" t="s">
        <v>77</v>
      </c>
      <c r="I484">
        <v>7.0302331200000001</v>
      </c>
      <c r="J484">
        <v>6.5503174</v>
      </c>
      <c r="K484">
        <v>33.227317399999997</v>
      </c>
      <c r="L484">
        <v>33.227317399999997</v>
      </c>
      <c r="M484">
        <v>0.48</v>
      </c>
      <c r="N484">
        <v>41.427381660000002</v>
      </c>
      <c r="O484">
        <v>-82.748818670000006</v>
      </c>
      <c r="P484">
        <v>41.422124910000001</v>
      </c>
      <c r="Q484">
        <v>-82.754870409999995</v>
      </c>
      <c r="R484" t="s">
        <v>1133</v>
      </c>
      <c r="S484" t="s">
        <v>1141</v>
      </c>
      <c r="T484" s="1">
        <v>45290</v>
      </c>
      <c r="V484" s="1">
        <v>45754</v>
      </c>
      <c r="W484" t="s">
        <v>1144</v>
      </c>
      <c r="X484" t="s">
        <v>79</v>
      </c>
      <c r="Y484" t="s">
        <v>60</v>
      </c>
      <c r="Z484" t="s">
        <v>61</v>
      </c>
      <c r="AA484">
        <v>642</v>
      </c>
      <c r="AB484" t="s">
        <v>62</v>
      </c>
      <c r="AD484" t="s">
        <v>64</v>
      </c>
      <c r="AE484" t="s">
        <v>64</v>
      </c>
      <c r="AF484">
        <v>2026</v>
      </c>
      <c r="AH484" t="s">
        <v>63</v>
      </c>
      <c r="AL484" s="1">
        <v>46235</v>
      </c>
      <c r="AM484" t="s">
        <v>65</v>
      </c>
      <c r="AP484" t="s">
        <v>64</v>
      </c>
      <c r="AS484">
        <v>119421</v>
      </c>
      <c r="BA484" s="4" t="str">
        <f t="shared" si="14"/>
        <v/>
      </c>
      <c r="BB484" s="4" t="str">
        <f t="shared" si="15"/>
        <v/>
      </c>
    </row>
    <row r="485" spans="1:54" hidden="1" x14ac:dyDescent="0.25">
      <c r="A485" t="s">
        <v>1072</v>
      </c>
      <c r="B485" t="s">
        <v>1140</v>
      </c>
      <c r="C485">
        <v>3</v>
      </c>
      <c r="D485" t="s">
        <v>1074</v>
      </c>
      <c r="F485" t="s">
        <v>53</v>
      </c>
      <c r="G485">
        <v>101</v>
      </c>
      <c r="H485" t="s">
        <v>77</v>
      </c>
      <c r="I485">
        <v>7.0302999599999998</v>
      </c>
      <c r="J485">
        <v>7.6200999999999999</v>
      </c>
      <c r="K485">
        <v>34.2971</v>
      </c>
      <c r="L485">
        <v>34.2971</v>
      </c>
      <c r="M485">
        <v>0.59</v>
      </c>
      <c r="N485">
        <v>41.427382299999998</v>
      </c>
      <c r="O485">
        <v>-82.748817700000004</v>
      </c>
      <c r="P485">
        <v>41.433839640000002</v>
      </c>
      <c r="Q485">
        <v>-82.745320100000001</v>
      </c>
      <c r="R485" t="s">
        <v>1145</v>
      </c>
      <c r="S485" t="s">
        <v>1141</v>
      </c>
      <c r="T485" s="1">
        <v>45290</v>
      </c>
      <c r="V485" s="1">
        <v>45754</v>
      </c>
      <c r="W485" t="s">
        <v>1146</v>
      </c>
      <c r="X485" t="s">
        <v>79</v>
      </c>
      <c r="Y485" t="s">
        <v>60</v>
      </c>
      <c r="Z485" t="s">
        <v>61</v>
      </c>
      <c r="AA485">
        <v>642</v>
      </c>
      <c r="AB485" t="s">
        <v>62</v>
      </c>
      <c r="AD485" t="s">
        <v>64</v>
      </c>
      <c r="AE485" t="s">
        <v>64</v>
      </c>
      <c r="AF485">
        <v>2026</v>
      </c>
      <c r="AH485" t="s">
        <v>63</v>
      </c>
      <c r="AL485" s="1">
        <v>46227</v>
      </c>
      <c r="AM485" t="s">
        <v>65</v>
      </c>
      <c r="AP485" t="s">
        <v>64</v>
      </c>
      <c r="AS485">
        <v>119421</v>
      </c>
      <c r="BA485" s="4" t="str">
        <f t="shared" si="14"/>
        <v/>
      </c>
      <c r="BB485" s="4" t="str">
        <f t="shared" si="15"/>
        <v/>
      </c>
    </row>
    <row r="486" spans="1:54" s="5" customFormat="1" x14ac:dyDescent="0.25">
      <c r="A486" s="5" t="s">
        <v>951</v>
      </c>
      <c r="B486" s="5" t="s">
        <v>952</v>
      </c>
      <c r="C486" s="5">
        <v>3</v>
      </c>
      <c r="D486" s="5" t="s">
        <v>791</v>
      </c>
      <c r="F486" s="5" t="s">
        <v>53</v>
      </c>
      <c r="G486" s="5">
        <v>602</v>
      </c>
      <c r="H486" s="5" t="s">
        <v>54</v>
      </c>
      <c r="I486" s="5">
        <v>0</v>
      </c>
      <c r="J486" s="5">
        <v>2.5705427099999998</v>
      </c>
      <c r="K486">
        <v>2.5705427099999998</v>
      </c>
      <c r="L486">
        <v>2.5705427099999998</v>
      </c>
      <c r="M486" s="5">
        <v>2.57</v>
      </c>
      <c r="N486">
        <v>40.751659650000001</v>
      </c>
      <c r="O486">
        <v>-82.857572279999999</v>
      </c>
      <c r="P486">
        <v>40.788905319999998</v>
      </c>
      <c r="Q486">
        <v>-82.857159039999999</v>
      </c>
      <c r="R486" s="5" t="s">
        <v>793</v>
      </c>
      <c r="S486" s="5" t="s">
        <v>953</v>
      </c>
      <c r="T486" s="1">
        <v>45290</v>
      </c>
      <c r="U486"/>
      <c r="V486" s="1">
        <v>45754</v>
      </c>
      <c r="W486" t="s">
        <v>954</v>
      </c>
      <c r="X486" t="s">
        <v>59</v>
      </c>
      <c r="Y486" s="5" t="s">
        <v>60</v>
      </c>
      <c r="Z486" s="5" t="s">
        <v>61</v>
      </c>
      <c r="AA486" s="5">
        <v>642</v>
      </c>
      <c r="AB486" t="s">
        <v>62</v>
      </c>
      <c r="AC486"/>
      <c r="AD486"/>
      <c r="AE486"/>
      <c r="AF486" s="5">
        <v>2025</v>
      </c>
      <c r="AG486"/>
      <c r="AH486" t="s">
        <v>63</v>
      </c>
      <c r="AI486"/>
      <c r="AJ486"/>
      <c r="AK486"/>
      <c r="AL486"/>
      <c r="AM486" t="s">
        <v>65</v>
      </c>
      <c r="AN486"/>
      <c r="AO486"/>
      <c r="AP486" t="s">
        <v>64</v>
      </c>
      <c r="AQ486"/>
      <c r="AR486" s="5">
        <v>110010</v>
      </c>
      <c r="AS486" s="5">
        <v>116940</v>
      </c>
      <c r="AU486"/>
      <c r="AV486"/>
      <c r="AW486"/>
      <c r="AX486"/>
      <c r="AY486"/>
      <c r="AZ486"/>
      <c r="BA486" s="6" t="str">
        <f t="shared" si="14"/>
        <v>X</v>
      </c>
      <c r="BB486" s="6">
        <f t="shared" si="15"/>
        <v>643</v>
      </c>
    </row>
    <row r="487" spans="1:54" s="5" customFormat="1" x14ac:dyDescent="0.25">
      <c r="A487" s="5" t="s">
        <v>951</v>
      </c>
      <c r="B487" s="5" t="s">
        <v>952</v>
      </c>
      <c r="C487" s="5">
        <v>3</v>
      </c>
      <c r="D487" s="5" t="s">
        <v>791</v>
      </c>
      <c r="F487" s="5" t="s">
        <v>53</v>
      </c>
      <c r="G487" s="5">
        <v>602</v>
      </c>
      <c r="H487" s="5" t="s">
        <v>54</v>
      </c>
      <c r="I487" s="5">
        <v>0</v>
      </c>
      <c r="J487" s="5">
        <v>2.5705427099999998</v>
      </c>
      <c r="K487">
        <v>2.5705427099999998</v>
      </c>
      <c r="L487">
        <v>2.5705427099999998</v>
      </c>
      <c r="M487" s="5">
        <v>2.57</v>
      </c>
      <c r="N487">
        <v>40.751659650000001</v>
      </c>
      <c r="O487">
        <v>-82.857572279999999</v>
      </c>
      <c r="P487">
        <v>40.788905319999998</v>
      </c>
      <c r="Q487">
        <v>-82.857159039999999</v>
      </c>
      <c r="R487" s="5" t="s">
        <v>793</v>
      </c>
      <c r="S487" s="5" t="s">
        <v>953</v>
      </c>
      <c r="T487" s="1">
        <v>45290</v>
      </c>
      <c r="U487"/>
      <c r="V487" s="1">
        <v>45754</v>
      </c>
      <c r="W487" t="s">
        <v>955</v>
      </c>
      <c r="X487" t="s">
        <v>59</v>
      </c>
      <c r="Y487" s="5" t="s">
        <v>68</v>
      </c>
      <c r="Z487" s="5" t="s">
        <v>61</v>
      </c>
      <c r="AA487" s="5">
        <v>642</v>
      </c>
      <c r="AB487" t="s">
        <v>69</v>
      </c>
      <c r="AC487"/>
      <c r="AD487"/>
      <c r="AE487"/>
      <c r="AF487" s="5">
        <v>2025</v>
      </c>
      <c r="AG487"/>
      <c r="AH487" t="s">
        <v>63</v>
      </c>
      <c r="AI487"/>
      <c r="AJ487"/>
      <c r="AK487"/>
      <c r="AL487"/>
      <c r="AM487" t="s">
        <v>65</v>
      </c>
      <c r="AN487"/>
      <c r="AO487"/>
      <c r="AP487" t="s">
        <v>64</v>
      </c>
      <c r="AQ487"/>
      <c r="AR487" s="5">
        <v>110010</v>
      </c>
      <c r="AS487" s="5">
        <v>116940</v>
      </c>
      <c r="AU487"/>
      <c r="AV487"/>
      <c r="AW487"/>
      <c r="AX487"/>
      <c r="AY487"/>
      <c r="AZ487"/>
      <c r="BA487" s="6" t="str">
        <f t="shared" si="14"/>
        <v>X</v>
      </c>
      <c r="BB487" s="6">
        <f t="shared" si="15"/>
        <v>643</v>
      </c>
    </row>
    <row r="488" spans="1:54" s="5" customFormat="1" x14ac:dyDescent="0.25">
      <c r="A488" s="5" t="s">
        <v>951</v>
      </c>
      <c r="B488" s="5" t="s">
        <v>972</v>
      </c>
      <c r="C488" s="5">
        <v>3</v>
      </c>
      <c r="D488" s="5" t="s">
        <v>791</v>
      </c>
      <c r="F488" s="5" t="s">
        <v>53</v>
      </c>
      <c r="G488" s="5">
        <v>602</v>
      </c>
      <c r="H488" s="5" t="s">
        <v>54</v>
      </c>
      <c r="I488" s="5">
        <v>3.0501</v>
      </c>
      <c r="J488" s="5">
        <v>4.2505255899999996</v>
      </c>
      <c r="K488">
        <v>4.2505255899999996</v>
      </c>
      <c r="L488">
        <v>4.2505255899999996</v>
      </c>
      <c r="M488" s="5">
        <v>1.2</v>
      </c>
      <c r="N488">
        <v>40.79585032</v>
      </c>
      <c r="O488">
        <v>-82.857048669999998</v>
      </c>
      <c r="P488">
        <v>40.813207130000002</v>
      </c>
      <c r="Q488">
        <v>-82.855720590000004</v>
      </c>
      <c r="R488" s="5" t="s">
        <v>956</v>
      </c>
      <c r="S488" s="5" t="s">
        <v>939</v>
      </c>
      <c r="T488" s="1">
        <v>45290</v>
      </c>
      <c r="U488"/>
      <c r="V488" s="1">
        <v>45754</v>
      </c>
      <c r="W488" t="s">
        <v>973</v>
      </c>
      <c r="X488" t="s">
        <v>59</v>
      </c>
      <c r="Y488" s="5" t="s">
        <v>68</v>
      </c>
      <c r="Z488" s="5" t="s">
        <v>61</v>
      </c>
      <c r="AA488" s="5">
        <v>642</v>
      </c>
      <c r="AB488" t="s">
        <v>69</v>
      </c>
      <c r="AC488"/>
      <c r="AD488"/>
      <c r="AE488"/>
      <c r="AF488" s="5">
        <v>2025</v>
      </c>
      <c r="AG488"/>
      <c r="AH488" t="s">
        <v>63</v>
      </c>
      <c r="AI488"/>
      <c r="AJ488"/>
      <c r="AK488"/>
      <c r="AL488"/>
      <c r="AM488" t="s">
        <v>65</v>
      </c>
      <c r="AN488"/>
      <c r="AO488"/>
      <c r="AP488" t="s">
        <v>64</v>
      </c>
      <c r="AQ488"/>
      <c r="AR488" s="5">
        <v>110010</v>
      </c>
      <c r="AS488" s="5">
        <v>116940</v>
      </c>
      <c r="AU488"/>
      <c r="AV488"/>
      <c r="AW488"/>
      <c r="AX488"/>
      <c r="AY488"/>
      <c r="AZ488"/>
      <c r="BA488" s="6" t="str">
        <f t="shared" si="14"/>
        <v>X</v>
      </c>
      <c r="BB488" s="6">
        <f t="shared" si="15"/>
        <v>643</v>
      </c>
    </row>
    <row r="489" spans="1:54" s="5" customFormat="1" x14ac:dyDescent="0.25">
      <c r="A489" s="5" t="s">
        <v>951</v>
      </c>
      <c r="B489" s="5" t="s">
        <v>972</v>
      </c>
      <c r="C489" s="5">
        <v>3</v>
      </c>
      <c r="D489" s="5" t="s">
        <v>791</v>
      </c>
      <c r="F489" s="5" t="s">
        <v>53</v>
      </c>
      <c r="G489" s="5">
        <v>602</v>
      </c>
      <c r="H489" s="5" t="s">
        <v>54</v>
      </c>
      <c r="I489" s="5">
        <v>3.0501</v>
      </c>
      <c r="J489" s="5">
        <v>4.2505255899999996</v>
      </c>
      <c r="K489">
        <v>4.2505255899999996</v>
      </c>
      <c r="L489">
        <v>4.2505255899999996</v>
      </c>
      <c r="M489" s="5">
        <v>1.2</v>
      </c>
      <c r="N489">
        <v>40.79585032</v>
      </c>
      <c r="O489">
        <v>-82.857048669999998</v>
      </c>
      <c r="P489">
        <v>40.813207130000002</v>
      </c>
      <c r="Q489">
        <v>-82.855720590000004</v>
      </c>
      <c r="R489" s="5" t="s">
        <v>956</v>
      </c>
      <c r="S489" s="5" t="s">
        <v>939</v>
      </c>
      <c r="T489" s="1">
        <v>45290</v>
      </c>
      <c r="U489"/>
      <c r="V489" s="1">
        <v>45754</v>
      </c>
      <c r="W489" t="s">
        <v>974</v>
      </c>
      <c r="X489" t="s">
        <v>59</v>
      </c>
      <c r="Y489" s="5" t="s">
        <v>60</v>
      </c>
      <c r="Z489" s="5" t="s">
        <v>61</v>
      </c>
      <c r="AA489" s="5">
        <v>642</v>
      </c>
      <c r="AB489" t="s">
        <v>62</v>
      </c>
      <c r="AC489"/>
      <c r="AD489"/>
      <c r="AE489"/>
      <c r="AF489" s="5">
        <v>2025</v>
      </c>
      <c r="AG489"/>
      <c r="AH489" t="s">
        <v>63</v>
      </c>
      <c r="AI489"/>
      <c r="AJ489"/>
      <c r="AK489"/>
      <c r="AL489"/>
      <c r="AM489" t="s">
        <v>65</v>
      </c>
      <c r="AN489"/>
      <c r="AO489"/>
      <c r="AP489" t="s">
        <v>64</v>
      </c>
      <c r="AQ489"/>
      <c r="AR489" s="5">
        <v>110010</v>
      </c>
      <c r="AS489" s="5">
        <v>116940</v>
      </c>
      <c r="AU489"/>
      <c r="AV489"/>
      <c r="AW489"/>
      <c r="AX489"/>
      <c r="AY489"/>
      <c r="AZ489"/>
      <c r="BA489" s="6" t="str">
        <f t="shared" si="14"/>
        <v>X</v>
      </c>
      <c r="BB489" s="6">
        <f t="shared" si="15"/>
        <v>643</v>
      </c>
    </row>
    <row r="490" spans="1:54" s="5" customFormat="1" x14ac:dyDescent="0.25">
      <c r="A490" s="5" t="s">
        <v>836</v>
      </c>
      <c r="B490" s="5" t="s">
        <v>837</v>
      </c>
      <c r="C490" s="5">
        <v>3</v>
      </c>
      <c r="D490" s="5" t="s">
        <v>791</v>
      </c>
      <c r="F490" s="5" t="s">
        <v>838</v>
      </c>
      <c r="G490" s="5">
        <v>17005</v>
      </c>
      <c r="H490" s="5" t="s">
        <v>77</v>
      </c>
      <c r="I490" s="5">
        <v>0.35164135000000002</v>
      </c>
      <c r="J490" s="5">
        <v>9.2496314799999997</v>
      </c>
      <c r="K490">
        <v>26.423879289999999</v>
      </c>
      <c r="L490">
        <v>26.423879289999999</v>
      </c>
      <c r="M490" s="5">
        <v>0.01</v>
      </c>
      <c r="N490">
        <v>40.824771329999997</v>
      </c>
      <c r="O490">
        <v>-82.953294580000005</v>
      </c>
      <c r="P490">
        <v>40.8249195</v>
      </c>
      <c r="Q490">
        <v>-82.95296467</v>
      </c>
      <c r="R490" s="5" t="s">
        <v>318</v>
      </c>
      <c r="T490" s="1">
        <v>45290</v>
      </c>
      <c r="U490"/>
      <c r="V490" s="1">
        <v>45519</v>
      </c>
      <c r="W490" t="s">
        <v>839</v>
      </c>
      <c r="X490" t="s">
        <v>79</v>
      </c>
      <c r="Y490" s="5" t="s">
        <v>102</v>
      </c>
      <c r="Z490" s="5" t="s">
        <v>98</v>
      </c>
      <c r="AA490" s="5">
        <v>643</v>
      </c>
      <c r="AB490" t="s">
        <v>62</v>
      </c>
      <c r="AC490"/>
      <c r="AD490" t="s">
        <v>64</v>
      </c>
      <c r="AE490" t="s">
        <v>64</v>
      </c>
      <c r="AF490" s="5">
        <v>2024</v>
      </c>
      <c r="AG490" s="1">
        <v>44768</v>
      </c>
      <c r="AH490" t="s">
        <v>63</v>
      </c>
      <c r="AI490"/>
      <c r="AJ490"/>
      <c r="AK490"/>
      <c r="AL490" s="1">
        <v>45503</v>
      </c>
      <c r="AM490" t="s">
        <v>65</v>
      </c>
      <c r="AN490"/>
      <c r="AO490"/>
      <c r="AP490" t="s">
        <v>64</v>
      </c>
      <c r="AQ490"/>
      <c r="AR490" s="5">
        <v>108033</v>
      </c>
      <c r="AU490"/>
      <c r="AV490"/>
      <c r="AW490"/>
      <c r="AX490"/>
      <c r="AY490"/>
      <c r="AZ490"/>
      <c r="BA490" s="6" t="str">
        <f t="shared" si="14"/>
        <v>X</v>
      </c>
      <c r="BB490" s="6">
        <f t="shared" si="15"/>
        <v>642</v>
      </c>
    </row>
    <row r="491" spans="1:54" s="5" customFormat="1" x14ac:dyDescent="0.25">
      <c r="A491" s="5" t="s">
        <v>844</v>
      </c>
      <c r="B491" s="5" t="s">
        <v>845</v>
      </c>
      <c r="C491" s="5">
        <v>3</v>
      </c>
      <c r="D491" s="5" t="s">
        <v>791</v>
      </c>
      <c r="F491" s="5" t="s">
        <v>838</v>
      </c>
      <c r="G491" s="5">
        <v>17017</v>
      </c>
      <c r="H491" s="5" t="s">
        <v>77</v>
      </c>
      <c r="I491" s="5">
        <v>0.13165703000000001</v>
      </c>
      <c r="J491" s="5">
        <v>10.340159</v>
      </c>
      <c r="K491">
        <v>106.77571119</v>
      </c>
      <c r="L491">
        <v>106.77571119</v>
      </c>
      <c r="M491" s="5">
        <v>0.02</v>
      </c>
      <c r="N491">
        <v>40.809443979999998</v>
      </c>
      <c r="O491">
        <v>-82.929346019999997</v>
      </c>
      <c r="P491">
        <v>40.808723280000002</v>
      </c>
      <c r="Q491">
        <v>-82.928619139999995</v>
      </c>
      <c r="R491" s="5" t="s">
        <v>842</v>
      </c>
      <c r="T491" s="1">
        <v>45290</v>
      </c>
      <c r="U491"/>
      <c r="V491" s="1">
        <v>45497</v>
      </c>
      <c r="W491" t="s">
        <v>846</v>
      </c>
      <c r="X491" t="s">
        <v>79</v>
      </c>
      <c r="Y491" s="5" t="s">
        <v>97</v>
      </c>
      <c r="Z491" s="5" t="s">
        <v>98</v>
      </c>
      <c r="AA491" s="5">
        <v>643</v>
      </c>
      <c r="AB491" t="s">
        <v>62</v>
      </c>
      <c r="AC491"/>
      <c r="AD491" t="s">
        <v>64</v>
      </c>
      <c r="AE491" t="s">
        <v>64</v>
      </c>
      <c r="AF491" s="5">
        <v>2020</v>
      </c>
      <c r="AG491" s="1">
        <v>44041</v>
      </c>
      <c r="AH491" t="s">
        <v>63</v>
      </c>
      <c r="AI491"/>
      <c r="AJ491"/>
      <c r="AK491"/>
      <c r="AL491" s="1">
        <v>45498</v>
      </c>
      <c r="AM491" t="s">
        <v>65</v>
      </c>
      <c r="AN491"/>
      <c r="AO491"/>
      <c r="AP491" t="s">
        <v>64</v>
      </c>
      <c r="AQ491"/>
      <c r="AU491"/>
      <c r="AV491"/>
      <c r="AW491"/>
      <c r="AX491"/>
      <c r="AY491"/>
      <c r="AZ491"/>
      <c r="BA491" s="6" t="str">
        <f t="shared" si="14"/>
        <v>X</v>
      </c>
      <c r="BB491" s="6">
        <f t="shared" si="15"/>
        <v>642</v>
      </c>
    </row>
    <row r="492" spans="1:54" s="5" customFormat="1" x14ac:dyDescent="0.25">
      <c r="A492" s="5" t="s">
        <v>855</v>
      </c>
      <c r="B492" s="5" t="s">
        <v>856</v>
      </c>
      <c r="C492" s="5">
        <v>3</v>
      </c>
      <c r="D492" s="5" t="s">
        <v>791</v>
      </c>
      <c r="F492" s="5" t="s">
        <v>838</v>
      </c>
      <c r="G492" s="5">
        <v>17022</v>
      </c>
      <c r="H492" s="5" t="s">
        <v>77</v>
      </c>
      <c r="I492" s="5">
        <v>7.8413940000000001E-2</v>
      </c>
      <c r="J492" s="5">
        <v>0.13549905000000001</v>
      </c>
      <c r="K492">
        <v>114.91809515999999</v>
      </c>
      <c r="L492">
        <v>114.91809515999999</v>
      </c>
      <c r="M492" s="5">
        <v>0.02</v>
      </c>
      <c r="N492">
        <v>40.762278219999999</v>
      </c>
      <c r="O492">
        <v>-82.798578770000006</v>
      </c>
      <c r="P492">
        <v>40.76226604</v>
      </c>
      <c r="Q492">
        <v>-82.797488450000003</v>
      </c>
      <c r="R492" s="5" t="s">
        <v>857</v>
      </c>
      <c r="T492" s="1">
        <v>45290</v>
      </c>
      <c r="U492"/>
      <c r="V492" s="1">
        <v>45497</v>
      </c>
      <c r="W492" t="s">
        <v>858</v>
      </c>
      <c r="X492" t="s">
        <v>79</v>
      </c>
      <c r="Y492" s="5" t="s">
        <v>97</v>
      </c>
      <c r="Z492" s="5" t="s">
        <v>290</v>
      </c>
      <c r="AA492" s="5">
        <v>644</v>
      </c>
      <c r="AB492" t="s">
        <v>62</v>
      </c>
      <c r="AC492"/>
      <c r="AD492" t="s">
        <v>64</v>
      </c>
      <c r="AE492" t="s">
        <v>64</v>
      </c>
      <c r="AF492" s="5">
        <v>2019</v>
      </c>
      <c r="AG492" s="1">
        <v>43669</v>
      </c>
      <c r="AH492" t="s">
        <v>63</v>
      </c>
      <c r="AI492"/>
      <c r="AJ492"/>
      <c r="AK492"/>
      <c r="AL492" s="1">
        <v>45497</v>
      </c>
      <c r="AM492" t="s">
        <v>65</v>
      </c>
      <c r="AN492"/>
      <c r="AO492"/>
      <c r="AP492" t="s">
        <v>64</v>
      </c>
      <c r="AQ492"/>
      <c r="AU492"/>
      <c r="AV492"/>
      <c r="AW492"/>
      <c r="AX492"/>
      <c r="AY492"/>
      <c r="AZ492"/>
      <c r="BA492" s="6" t="str">
        <f t="shared" si="14"/>
        <v>X</v>
      </c>
      <c r="BB492" s="6">
        <f t="shared" si="15"/>
        <v>642</v>
      </c>
    </row>
    <row r="493" spans="1:54" s="5" customFormat="1" x14ac:dyDescent="0.25">
      <c r="A493" s="5" t="s">
        <v>859</v>
      </c>
      <c r="B493" s="5" t="s">
        <v>860</v>
      </c>
      <c r="C493" s="5">
        <v>3</v>
      </c>
      <c r="D493" s="5" t="s">
        <v>791</v>
      </c>
      <c r="F493" s="5" t="s">
        <v>838</v>
      </c>
      <c r="G493" s="5">
        <v>17024</v>
      </c>
      <c r="H493" s="5" t="s">
        <v>77</v>
      </c>
      <c r="I493" s="5">
        <v>0.13705590000000001</v>
      </c>
      <c r="J493" s="5">
        <v>7.7670139999999999E-2</v>
      </c>
      <c r="K493">
        <v>115.36069999999999</v>
      </c>
      <c r="L493">
        <v>115.36069999999999</v>
      </c>
      <c r="M493" s="5">
        <v>0.22</v>
      </c>
      <c r="N493">
        <v>40.762705480000001</v>
      </c>
      <c r="O493">
        <v>-82.79016627</v>
      </c>
      <c r="P493">
        <v>40.762633360000002</v>
      </c>
      <c r="Q493">
        <v>-82.789035720000001</v>
      </c>
      <c r="R493" s="5" t="s">
        <v>857</v>
      </c>
      <c r="T493" s="1">
        <v>45290</v>
      </c>
      <c r="U493"/>
      <c r="V493" s="1">
        <v>45497</v>
      </c>
      <c r="W493" t="s">
        <v>861</v>
      </c>
      <c r="X493" t="s">
        <v>79</v>
      </c>
      <c r="Y493" s="5" t="s">
        <v>97</v>
      </c>
      <c r="Z493" s="5" t="s">
        <v>98</v>
      </c>
      <c r="AA493" s="5">
        <v>643</v>
      </c>
      <c r="AB493" t="s">
        <v>62</v>
      </c>
      <c r="AC493"/>
      <c r="AD493" t="s">
        <v>64</v>
      </c>
      <c r="AE493" t="s">
        <v>64</v>
      </c>
      <c r="AF493" s="5">
        <v>2020</v>
      </c>
      <c r="AG493" s="1">
        <v>44034</v>
      </c>
      <c r="AH493" t="s">
        <v>63</v>
      </c>
      <c r="AI493"/>
      <c r="AJ493"/>
      <c r="AK493"/>
      <c r="AL493" s="1">
        <v>45506</v>
      </c>
      <c r="AM493" t="s">
        <v>65</v>
      </c>
      <c r="AN493"/>
      <c r="AO493"/>
      <c r="AP493" t="s">
        <v>64</v>
      </c>
      <c r="AQ493"/>
      <c r="AU493"/>
      <c r="AV493"/>
      <c r="AW493"/>
      <c r="AX493"/>
      <c r="AY493"/>
      <c r="AZ493"/>
      <c r="BA493" s="6" t="str">
        <f t="shared" si="14"/>
        <v>X</v>
      </c>
      <c r="BB493" s="6">
        <f t="shared" si="15"/>
        <v>642</v>
      </c>
    </row>
    <row r="494" spans="1:54" s="5" customFormat="1" x14ac:dyDescent="0.25">
      <c r="A494" s="5" t="s">
        <v>862</v>
      </c>
      <c r="B494" s="5" t="s">
        <v>863</v>
      </c>
      <c r="C494" s="5">
        <v>3</v>
      </c>
      <c r="D494" s="5" t="s">
        <v>791</v>
      </c>
      <c r="F494" s="5" t="s">
        <v>838</v>
      </c>
      <c r="G494" s="5">
        <v>17026</v>
      </c>
      <c r="H494" s="5" t="s">
        <v>77</v>
      </c>
      <c r="I494" s="5">
        <v>0.11149773</v>
      </c>
      <c r="J494" s="5">
        <v>0.16127738999999999</v>
      </c>
      <c r="K494">
        <v>117.45439325</v>
      </c>
      <c r="L494">
        <v>117.45439325</v>
      </c>
      <c r="M494" s="5">
        <v>0.02</v>
      </c>
      <c r="N494">
        <v>40.761850950000003</v>
      </c>
      <c r="O494">
        <v>-82.750439400000005</v>
      </c>
      <c r="P494">
        <v>40.761817430000001</v>
      </c>
      <c r="Q494">
        <v>-82.749488560000003</v>
      </c>
      <c r="R494" s="5" t="s">
        <v>864</v>
      </c>
      <c r="T494" s="1">
        <v>45290</v>
      </c>
      <c r="U494"/>
      <c r="V494" s="1">
        <v>45497</v>
      </c>
      <c r="W494" t="s">
        <v>865</v>
      </c>
      <c r="X494" t="s">
        <v>79</v>
      </c>
      <c r="Y494" s="5" t="s">
        <v>97</v>
      </c>
      <c r="Z494" s="5" t="s">
        <v>98</v>
      </c>
      <c r="AA494" s="5">
        <v>643</v>
      </c>
      <c r="AB494" t="s">
        <v>62</v>
      </c>
      <c r="AC494"/>
      <c r="AD494" t="s">
        <v>64</v>
      </c>
      <c r="AE494" t="s">
        <v>64</v>
      </c>
      <c r="AF494" s="5">
        <v>2020</v>
      </c>
      <c r="AG494" s="1">
        <v>44034</v>
      </c>
      <c r="AH494" t="s">
        <v>63</v>
      </c>
      <c r="AI494"/>
      <c r="AJ494"/>
      <c r="AK494"/>
      <c r="AL494" s="1">
        <v>45497</v>
      </c>
      <c r="AM494" t="s">
        <v>65</v>
      </c>
      <c r="AN494"/>
      <c r="AO494"/>
      <c r="AP494" t="s">
        <v>64</v>
      </c>
      <c r="AQ494"/>
      <c r="AU494"/>
      <c r="AV494"/>
      <c r="AW494"/>
      <c r="AX494"/>
      <c r="AY494"/>
      <c r="AZ494"/>
      <c r="BA494" s="6" t="str">
        <f t="shared" si="14"/>
        <v>X</v>
      </c>
      <c r="BB494" s="6">
        <f t="shared" si="15"/>
        <v>642</v>
      </c>
    </row>
    <row r="495" spans="1:54" s="5" customFormat="1" x14ac:dyDescent="0.25">
      <c r="A495" s="5" t="s">
        <v>866</v>
      </c>
      <c r="B495" s="5" t="s">
        <v>867</v>
      </c>
      <c r="C495" s="5">
        <v>3</v>
      </c>
      <c r="D495" s="5" t="s">
        <v>791</v>
      </c>
      <c r="F495" s="5" t="s">
        <v>838</v>
      </c>
      <c r="G495" s="5">
        <v>17028</v>
      </c>
      <c r="H495" s="5" t="s">
        <v>77</v>
      </c>
      <c r="I495" s="5">
        <v>0.14761999000000001</v>
      </c>
      <c r="J495" s="5">
        <v>21.44310119</v>
      </c>
      <c r="K495">
        <v>117.89807424</v>
      </c>
      <c r="L495">
        <v>117.89807424</v>
      </c>
      <c r="M495" s="5">
        <v>0.02</v>
      </c>
      <c r="N495">
        <v>40.762227940000002</v>
      </c>
      <c r="O495">
        <v>-82.741998240000001</v>
      </c>
      <c r="P495">
        <v>40.762237589999998</v>
      </c>
      <c r="Q495">
        <v>-82.741065500000005</v>
      </c>
      <c r="R495" s="5" t="s">
        <v>864</v>
      </c>
      <c r="T495" s="1">
        <v>45290</v>
      </c>
      <c r="U495"/>
      <c r="V495" s="1">
        <v>45497</v>
      </c>
      <c r="W495" t="s">
        <v>868</v>
      </c>
      <c r="X495" t="s">
        <v>79</v>
      </c>
      <c r="Y495" s="5" t="s">
        <v>97</v>
      </c>
      <c r="Z495" s="5" t="s">
        <v>290</v>
      </c>
      <c r="AA495" s="5">
        <v>644</v>
      </c>
      <c r="AB495" t="s">
        <v>62</v>
      </c>
      <c r="AC495"/>
      <c r="AD495" t="s">
        <v>64</v>
      </c>
      <c r="AE495" t="s">
        <v>64</v>
      </c>
      <c r="AF495" s="5">
        <v>2019</v>
      </c>
      <c r="AG495" s="1">
        <v>43667</v>
      </c>
      <c r="AH495" t="s">
        <v>63</v>
      </c>
      <c r="AI495"/>
      <c r="AJ495"/>
      <c r="AK495"/>
      <c r="AL495" s="1">
        <v>45490</v>
      </c>
      <c r="AM495" t="s">
        <v>65</v>
      </c>
      <c r="AN495"/>
      <c r="AO495"/>
      <c r="AP495" t="s">
        <v>64</v>
      </c>
      <c r="AQ495"/>
      <c r="AU495"/>
      <c r="AV495"/>
      <c r="AW495"/>
      <c r="AX495"/>
      <c r="AY495"/>
      <c r="AZ495"/>
      <c r="BA495" s="6" t="str">
        <f t="shared" si="14"/>
        <v>X</v>
      </c>
      <c r="BB495" s="6">
        <f t="shared" si="15"/>
        <v>642</v>
      </c>
    </row>
    <row r="496" spans="1:54" s="5" customFormat="1" x14ac:dyDescent="0.25">
      <c r="A496" s="5" t="s">
        <v>1208</v>
      </c>
      <c r="B496" s="5" t="s">
        <v>1211</v>
      </c>
      <c r="C496" s="5">
        <v>3</v>
      </c>
      <c r="D496" s="5" t="s">
        <v>1074</v>
      </c>
      <c r="F496" s="5" t="s">
        <v>53</v>
      </c>
      <c r="G496" s="5">
        <v>2</v>
      </c>
      <c r="H496" s="5" t="s">
        <v>77</v>
      </c>
      <c r="I496" s="5">
        <v>8.0663422100000002</v>
      </c>
      <c r="J496" s="5">
        <v>8.5062126399999993</v>
      </c>
      <c r="K496">
        <v>203.56621430000001</v>
      </c>
      <c r="L496">
        <v>203.56621430000001</v>
      </c>
      <c r="M496" s="5">
        <v>0.05</v>
      </c>
      <c r="N496">
        <v>41.403451560000001</v>
      </c>
      <c r="O496">
        <v>-82.729171399999998</v>
      </c>
      <c r="P496">
        <v>41.404700409999997</v>
      </c>
      <c r="Q496">
        <v>-82.728559849999996</v>
      </c>
      <c r="R496" s="5" t="s">
        <v>1212</v>
      </c>
      <c r="T496" s="1">
        <v>45290</v>
      </c>
      <c r="U496"/>
      <c r="V496" s="1">
        <v>45754</v>
      </c>
      <c r="W496" t="s">
        <v>1213</v>
      </c>
      <c r="X496" t="s">
        <v>79</v>
      </c>
      <c r="Y496" s="5" t="s">
        <v>97</v>
      </c>
      <c r="Z496" s="5" t="s">
        <v>98</v>
      </c>
      <c r="AA496" s="5">
        <v>642</v>
      </c>
      <c r="AB496" t="s">
        <v>62</v>
      </c>
      <c r="AC496"/>
      <c r="AD496" t="s">
        <v>64</v>
      </c>
      <c r="AE496" t="s">
        <v>64</v>
      </c>
      <c r="AF496" s="5">
        <v>2025</v>
      </c>
      <c r="AG496" s="1">
        <v>45120</v>
      </c>
      <c r="AH496" t="s">
        <v>63</v>
      </c>
      <c r="AI496"/>
      <c r="AJ496"/>
      <c r="AK496"/>
      <c r="AL496" s="1">
        <v>45506</v>
      </c>
      <c r="AM496" t="s">
        <v>65</v>
      </c>
      <c r="AN496"/>
      <c r="AO496" t="s">
        <v>1114</v>
      </c>
      <c r="AP496" t="s">
        <v>64</v>
      </c>
      <c r="AQ496"/>
      <c r="AR496" s="5">
        <v>110010</v>
      </c>
      <c r="AU496"/>
      <c r="AV496"/>
      <c r="AW496"/>
      <c r="AX496"/>
      <c r="AY496"/>
      <c r="AZ496"/>
      <c r="BA496" s="6" t="str">
        <f t="shared" si="14"/>
        <v>X</v>
      </c>
      <c r="BB496" s="6">
        <f t="shared" si="15"/>
        <v>642</v>
      </c>
    </row>
    <row r="497" spans="1:54" s="5" customFormat="1" x14ac:dyDescent="0.25">
      <c r="A497" s="5" t="s">
        <v>1561</v>
      </c>
      <c r="B497" s="5" t="s">
        <v>1562</v>
      </c>
      <c r="C497" s="5">
        <v>3</v>
      </c>
      <c r="D497" s="5" t="s">
        <v>1074</v>
      </c>
      <c r="F497" s="5" t="s">
        <v>53</v>
      </c>
      <c r="G497" s="5">
        <v>4</v>
      </c>
      <c r="H497" s="5" t="s">
        <v>54</v>
      </c>
      <c r="I497" s="5">
        <v>0</v>
      </c>
      <c r="J497" s="5">
        <v>0.16044559</v>
      </c>
      <c r="K497">
        <v>195.22044559</v>
      </c>
      <c r="L497">
        <v>195.22044559</v>
      </c>
      <c r="M497" s="5">
        <v>0.15999999000000001</v>
      </c>
      <c r="N497">
        <v>41.288742849999998</v>
      </c>
      <c r="O497">
        <v>-82.783886140000007</v>
      </c>
      <c r="P497">
        <v>41.290922199999997</v>
      </c>
      <c r="Q497">
        <v>-82.782846059999997</v>
      </c>
      <c r="R497" s="5" t="s">
        <v>83</v>
      </c>
      <c r="S497" s="5" t="s">
        <v>1563</v>
      </c>
      <c r="T497" s="1">
        <v>45290</v>
      </c>
      <c r="U497"/>
      <c r="V497" s="1">
        <v>45754</v>
      </c>
      <c r="W497" t="s">
        <v>1564</v>
      </c>
      <c r="X497" t="s">
        <v>59</v>
      </c>
      <c r="Y497" s="5" t="s">
        <v>60</v>
      </c>
      <c r="Z497" s="5" t="s">
        <v>61</v>
      </c>
      <c r="AA497" s="5">
        <v>642</v>
      </c>
      <c r="AB497" t="s">
        <v>62</v>
      </c>
      <c r="AC497"/>
      <c r="AD497"/>
      <c r="AE497"/>
      <c r="AF497" s="5">
        <v>2025</v>
      </c>
      <c r="AG497"/>
      <c r="AH497" t="s">
        <v>63</v>
      </c>
      <c r="AI497"/>
      <c r="AJ497"/>
      <c r="AK497"/>
      <c r="AL497" s="1">
        <v>2023</v>
      </c>
      <c r="AM497" t="s">
        <v>65</v>
      </c>
      <c r="AN497"/>
      <c r="AO497"/>
      <c r="AP497" t="s">
        <v>64</v>
      </c>
      <c r="AQ497"/>
      <c r="AR497" s="5">
        <v>110010</v>
      </c>
      <c r="AU497"/>
      <c r="AV497"/>
      <c r="AW497"/>
      <c r="AX497"/>
      <c r="AY497"/>
      <c r="AZ497"/>
      <c r="BA497" s="6" t="str">
        <f t="shared" si="14"/>
        <v>X</v>
      </c>
      <c r="BB497" s="6">
        <f t="shared" si="15"/>
        <v>642</v>
      </c>
    </row>
    <row r="498" spans="1:54" s="5" customFormat="1" x14ac:dyDescent="0.25">
      <c r="A498" s="5" t="s">
        <v>1561</v>
      </c>
      <c r="B498" s="5" t="s">
        <v>1562</v>
      </c>
      <c r="C498" s="5">
        <v>3</v>
      </c>
      <c r="D498" s="5" t="s">
        <v>1074</v>
      </c>
      <c r="F498" s="5" t="s">
        <v>53</v>
      </c>
      <c r="G498" s="5">
        <v>4</v>
      </c>
      <c r="H498" s="5" t="s">
        <v>54</v>
      </c>
      <c r="I498" s="5">
        <v>0</v>
      </c>
      <c r="J498" s="5">
        <v>0.16044559</v>
      </c>
      <c r="K498">
        <v>195.22044559</v>
      </c>
      <c r="L498">
        <v>195.22044559</v>
      </c>
      <c r="M498" s="5">
        <v>0.15999999000000001</v>
      </c>
      <c r="N498">
        <v>41.288742849999998</v>
      </c>
      <c r="O498">
        <v>-82.783886140000007</v>
      </c>
      <c r="P498">
        <v>41.290922199999997</v>
      </c>
      <c r="Q498">
        <v>-82.782846059999997</v>
      </c>
      <c r="R498" s="5" t="s">
        <v>83</v>
      </c>
      <c r="S498" s="5" t="s">
        <v>1563</v>
      </c>
      <c r="T498" s="1">
        <v>45290</v>
      </c>
      <c r="U498"/>
      <c r="V498" s="1">
        <v>45754</v>
      </c>
      <c r="W498" t="s">
        <v>1565</v>
      </c>
      <c r="X498" t="s">
        <v>59</v>
      </c>
      <c r="Y498" s="5" t="s">
        <v>68</v>
      </c>
      <c r="Z498" s="5" t="s">
        <v>61</v>
      </c>
      <c r="AA498" s="5">
        <v>642</v>
      </c>
      <c r="AB498" t="s">
        <v>69</v>
      </c>
      <c r="AC498"/>
      <c r="AD498"/>
      <c r="AE498"/>
      <c r="AF498" s="5">
        <v>2025</v>
      </c>
      <c r="AG498"/>
      <c r="AH498" t="s">
        <v>63</v>
      </c>
      <c r="AI498"/>
      <c r="AJ498"/>
      <c r="AK498"/>
      <c r="AL498" s="1">
        <v>2023</v>
      </c>
      <c r="AM498" t="s">
        <v>65</v>
      </c>
      <c r="AN498"/>
      <c r="AO498"/>
      <c r="AP498" t="s">
        <v>64</v>
      </c>
      <c r="AQ498"/>
      <c r="AR498" s="5">
        <v>110010</v>
      </c>
      <c r="AU498"/>
      <c r="AV498"/>
      <c r="AW498"/>
      <c r="AX498"/>
      <c r="AY498"/>
      <c r="AZ498"/>
      <c r="BA498" s="6" t="str">
        <f t="shared" si="14"/>
        <v>X</v>
      </c>
      <c r="BB498" s="6">
        <f t="shared" si="15"/>
        <v>642</v>
      </c>
    </row>
    <row r="499" spans="1:54" s="5" customFormat="1" x14ac:dyDescent="0.25">
      <c r="A499" s="5" t="s">
        <v>1561</v>
      </c>
      <c r="B499" s="5" t="s">
        <v>1562</v>
      </c>
      <c r="C499" s="5">
        <v>3</v>
      </c>
      <c r="D499" s="5" t="s">
        <v>1074</v>
      </c>
      <c r="F499" s="5" t="s">
        <v>53</v>
      </c>
      <c r="G499" s="5">
        <v>4</v>
      </c>
      <c r="H499" s="5" t="s">
        <v>77</v>
      </c>
      <c r="I499" s="5">
        <v>0</v>
      </c>
      <c r="J499" s="5">
        <v>0.16045710999999999</v>
      </c>
      <c r="K499">
        <v>195.22045711000001</v>
      </c>
      <c r="L499">
        <v>195.22045711000001</v>
      </c>
      <c r="M499" s="5">
        <v>0.16</v>
      </c>
      <c r="N499">
        <v>41.288743019999998</v>
      </c>
      <c r="O499">
        <v>-82.783886789999997</v>
      </c>
      <c r="P499">
        <v>41.290922379999998</v>
      </c>
      <c r="Q499">
        <v>-82.7828461</v>
      </c>
      <c r="R499" s="5" t="s">
        <v>83</v>
      </c>
      <c r="S499" s="5" t="s">
        <v>1563</v>
      </c>
      <c r="T499" s="1">
        <v>45290</v>
      </c>
      <c r="U499"/>
      <c r="V499" s="1">
        <v>45754</v>
      </c>
      <c r="W499" t="s">
        <v>1566</v>
      </c>
      <c r="X499" t="s">
        <v>79</v>
      </c>
      <c r="Y499" s="5" t="s">
        <v>60</v>
      </c>
      <c r="Z499" s="5" t="s">
        <v>61</v>
      </c>
      <c r="AA499" s="5">
        <v>642</v>
      </c>
      <c r="AB499" t="s">
        <v>62</v>
      </c>
      <c r="AC499"/>
      <c r="AD499" t="s">
        <v>64</v>
      </c>
      <c r="AE499" t="s">
        <v>64</v>
      </c>
      <c r="AF499" s="5">
        <v>2025</v>
      </c>
      <c r="AG499" s="1">
        <v>45120</v>
      </c>
      <c r="AH499" t="s">
        <v>63</v>
      </c>
      <c r="AI499"/>
      <c r="AJ499"/>
      <c r="AK499"/>
      <c r="AL499" s="1">
        <v>45498</v>
      </c>
      <c r="AM499" t="s">
        <v>65</v>
      </c>
      <c r="AN499"/>
      <c r="AO499"/>
      <c r="AP499" t="s">
        <v>64</v>
      </c>
      <c r="AQ499"/>
      <c r="AR499" s="5">
        <v>110010</v>
      </c>
      <c r="AU499"/>
      <c r="AV499"/>
      <c r="AW499"/>
      <c r="AX499"/>
      <c r="AY499"/>
      <c r="AZ499"/>
      <c r="BA499" s="6" t="str">
        <f t="shared" si="14"/>
        <v>X</v>
      </c>
      <c r="BB499" s="6">
        <f t="shared" si="15"/>
        <v>642</v>
      </c>
    </row>
    <row r="500" spans="1:54" s="5" customFormat="1" x14ac:dyDescent="0.25">
      <c r="A500" s="5" t="s">
        <v>1561</v>
      </c>
      <c r="B500" s="5" t="s">
        <v>1567</v>
      </c>
      <c r="C500" s="5">
        <v>3</v>
      </c>
      <c r="D500" s="5" t="s">
        <v>1074</v>
      </c>
      <c r="F500" s="5" t="s">
        <v>53</v>
      </c>
      <c r="G500" s="5">
        <v>4</v>
      </c>
      <c r="H500" s="5" t="s">
        <v>389</v>
      </c>
      <c r="I500" s="5">
        <v>0.16044559</v>
      </c>
      <c r="J500" s="5">
        <v>0.59044852999999997</v>
      </c>
      <c r="K500">
        <v>195.65044853000001</v>
      </c>
      <c r="L500">
        <v>195.65044853000001</v>
      </c>
      <c r="M500" s="5">
        <v>0.43</v>
      </c>
      <c r="N500">
        <v>41.290922199999997</v>
      </c>
      <c r="O500">
        <v>-82.782846059999997</v>
      </c>
      <c r="P500">
        <v>41.296764930000002</v>
      </c>
      <c r="Q500">
        <v>-82.780072070000003</v>
      </c>
      <c r="R500" s="5" t="s">
        <v>1563</v>
      </c>
      <c r="S500" s="5" t="s">
        <v>1568</v>
      </c>
      <c r="T500" s="1">
        <v>45290</v>
      </c>
      <c r="U500" t="s">
        <v>1182</v>
      </c>
      <c r="V500" s="1">
        <v>45754</v>
      </c>
      <c r="W500" t="s">
        <v>1569</v>
      </c>
      <c r="X500" t="s">
        <v>59</v>
      </c>
      <c r="Y500" s="5" t="s">
        <v>146</v>
      </c>
      <c r="Z500" s="5" t="s">
        <v>61</v>
      </c>
      <c r="AA500" s="5">
        <v>642</v>
      </c>
      <c r="AB500" t="s">
        <v>62</v>
      </c>
      <c r="AC500"/>
      <c r="AD500"/>
      <c r="AE500"/>
      <c r="AF500" s="5">
        <v>2025</v>
      </c>
      <c r="AG500"/>
      <c r="AH500" t="s">
        <v>63</v>
      </c>
      <c r="AI500"/>
      <c r="AJ500"/>
      <c r="AK500"/>
      <c r="AL500" s="1">
        <v>2023</v>
      </c>
      <c r="AM500" t="s">
        <v>65</v>
      </c>
      <c r="AN500"/>
      <c r="AO500"/>
      <c r="AP500" t="s">
        <v>64</v>
      </c>
      <c r="AQ500"/>
      <c r="AR500" s="5">
        <v>110010</v>
      </c>
      <c r="AU500"/>
      <c r="AV500"/>
      <c r="AW500"/>
      <c r="AX500"/>
      <c r="AY500"/>
      <c r="AZ500"/>
      <c r="BA500" s="6" t="str">
        <f t="shared" si="14"/>
        <v>X</v>
      </c>
      <c r="BB500" s="6">
        <f t="shared" si="15"/>
        <v>642</v>
      </c>
    </row>
    <row r="501" spans="1:54" s="5" customFormat="1" x14ac:dyDescent="0.25">
      <c r="A501" s="5" t="s">
        <v>1561</v>
      </c>
      <c r="B501" s="5" t="s">
        <v>1567</v>
      </c>
      <c r="C501" s="5">
        <v>3</v>
      </c>
      <c r="D501" s="5" t="s">
        <v>1074</v>
      </c>
      <c r="F501" s="5" t="s">
        <v>53</v>
      </c>
      <c r="G501" s="5">
        <v>4</v>
      </c>
      <c r="H501" s="5" t="s">
        <v>389</v>
      </c>
      <c r="I501" s="5">
        <v>0.16044559</v>
      </c>
      <c r="J501" s="5">
        <v>0.59044852999999997</v>
      </c>
      <c r="K501">
        <v>195.65044853000001</v>
      </c>
      <c r="L501">
        <v>195.65044853000001</v>
      </c>
      <c r="M501" s="5">
        <v>0.43</v>
      </c>
      <c r="N501">
        <v>41.290922199999997</v>
      </c>
      <c r="O501">
        <v>-82.782846059999997</v>
      </c>
      <c r="P501">
        <v>41.296764930000002</v>
      </c>
      <c r="Q501">
        <v>-82.780072070000003</v>
      </c>
      <c r="R501" s="5" t="s">
        <v>1563</v>
      </c>
      <c r="S501" s="5" t="s">
        <v>1568</v>
      </c>
      <c r="T501" s="1">
        <v>45290</v>
      </c>
      <c r="U501" t="s">
        <v>1182</v>
      </c>
      <c r="V501" s="1">
        <v>45754</v>
      </c>
      <c r="W501" t="s">
        <v>1570</v>
      </c>
      <c r="X501" t="s">
        <v>59</v>
      </c>
      <c r="Y501" s="5" t="s">
        <v>60</v>
      </c>
      <c r="Z501" s="5" t="s">
        <v>61</v>
      </c>
      <c r="AA501" s="5">
        <v>642</v>
      </c>
      <c r="AB501" t="s">
        <v>69</v>
      </c>
      <c r="AC501"/>
      <c r="AD501"/>
      <c r="AE501"/>
      <c r="AF501" s="5">
        <v>2025</v>
      </c>
      <c r="AG501"/>
      <c r="AH501" t="s">
        <v>63</v>
      </c>
      <c r="AI501"/>
      <c r="AJ501"/>
      <c r="AK501"/>
      <c r="AL501" s="1">
        <v>2023</v>
      </c>
      <c r="AM501" t="s">
        <v>65</v>
      </c>
      <c r="AN501"/>
      <c r="AO501"/>
      <c r="AP501" t="s">
        <v>64</v>
      </c>
      <c r="AQ501"/>
      <c r="AR501" s="5">
        <v>110010</v>
      </c>
      <c r="AU501"/>
      <c r="AV501"/>
      <c r="AW501"/>
      <c r="AX501"/>
      <c r="AY501"/>
      <c r="AZ501"/>
      <c r="BA501" s="6" t="str">
        <f t="shared" si="14"/>
        <v>X</v>
      </c>
      <c r="BB501" s="6">
        <f t="shared" si="15"/>
        <v>642</v>
      </c>
    </row>
    <row r="502" spans="1:54" s="5" customFormat="1" x14ac:dyDescent="0.25">
      <c r="A502" s="5" t="s">
        <v>1561</v>
      </c>
      <c r="B502" s="5" t="s">
        <v>1567</v>
      </c>
      <c r="C502" s="5">
        <v>3</v>
      </c>
      <c r="D502" s="5" t="s">
        <v>1074</v>
      </c>
      <c r="F502" s="5" t="s">
        <v>53</v>
      </c>
      <c r="G502" s="5">
        <v>4</v>
      </c>
      <c r="H502" s="5" t="s">
        <v>389</v>
      </c>
      <c r="I502" s="5">
        <v>0.16044559</v>
      </c>
      <c r="J502" s="5">
        <v>0.59044852999999997</v>
      </c>
      <c r="K502">
        <v>195.65044853000001</v>
      </c>
      <c r="L502">
        <v>195.65044853000001</v>
      </c>
      <c r="M502" s="5">
        <v>0.43</v>
      </c>
      <c r="N502">
        <v>41.290922199999997</v>
      </c>
      <c r="O502">
        <v>-82.782846059999997</v>
      </c>
      <c r="P502">
        <v>41.296764930000002</v>
      </c>
      <c r="Q502">
        <v>-82.780072070000003</v>
      </c>
      <c r="R502" s="5" t="s">
        <v>1563</v>
      </c>
      <c r="S502" s="5" t="s">
        <v>1568</v>
      </c>
      <c r="T502" s="1">
        <v>45290</v>
      </c>
      <c r="U502" t="s">
        <v>1182</v>
      </c>
      <c r="V502" s="1">
        <v>45754</v>
      </c>
      <c r="W502" t="s">
        <v>1571</v>
      </c>
      <c r="X502" t="s">
        <v>59</v>
      </c>
      <c r="Y502" s="5" t="s">
        <v>60</v>
      </c>
      <c r="Z502" s="5" t="s">
        <v>61</v>
      </c>
      <c r="AA502" s="5">
        <v>642</v>
      </c>
      <c r="AB502" t="s">
        <v>62</v>
      </c>
      <c r="AC502"/>
      <c r="AD502"/>
      <c r="AE502"/>
      <c r="AF502" s="5">
        <v>2025</v>
      </c>
      <c r="AG502"/>
      <c r="AH502" t="s">
        <v>63</v>
      </c>
      <c r="AI502"/>
      <c r="AJ502"/>
      <c r="AK502"/>
      <c r="AL502" s="1">
        <v>2023</v>
      </c>
      <c r="AM502" t="s">
        <v>65</v>
      </c>
      <c r="AN502"/>
      <c r="AO502"/>
      <c r="AP502" t="s">
        <v>64</v>
      </c>
      <c r="AQ502"/>
      <c r="AR502" s="5">
        <v>110010</v>
      </c>
      <c r="AU502"/>
      <c r="AV502"/>
      <c r="AW502"/>
      <c r="AX502"/>
      <c r="AY502"/>
      <c r="AZ502"/>
      <c r="BA502" s="6" t="str">
        <f t="shared" si="14"/>
        <v>X</v>
      </c>
      <c r="BB502" s="6">
        <f t="shared" si="15"/>
        <v>642</v>
      </c>
    </row>
    <row r="503" spans="1:54" s="5" customFormat="1" x14ac:dyDescent="0.25">
      <c r="A503" s="5" t="s">
        <v>1561</v>
      </c>
      <c r="B503" s="5" t="s">
        <v>1572</v>
      </c>
      <c r="C503" s="5">
        <v>3</v>
      </c>
      <c r="D503" s="5" t="s">
        <v>1074</v>
      </c>
      <c r="F503" s="5" t="s">
        <v>53</v>
      </c>
      <c r="G503" s="5">
        <v>4</v>
      </c>
      <c r="H503" s="5" t="s">
        <v>396</v>
      </c>
      <c r="I503" s="5">
        <v>0.32500000000000001</v>
      </c>
      <c r="J503" s="5">
        <v>0.46</v>
      </c>
      <c r="K503">
        <v>195.52</v>
      </c>
      <c r="L503">
        <v>195.52</v>
      </c>
      <c r="M503" s="5">
        <v>0.43</v>
      </c>
      <c r="N503">
        <v>41.293161580000003</v>
      </c>
      <c r="O503">
        <v>-82.781745659999999</v>
      </c>
      <c r="P503">
        <v>41.294992039999997</v>
      </c>
      <c r="Q503">
        <v>-82.780906700000003</v>
      </c>
      <c r="R503" s="5" t="s">
        <v>1563</v>
      </c>
      <c r="S503" s="5" t="s">
        <v>1568</v>
      </c>
      <c r="T503" s="1">
        <v>45290</v>
      </c>
      <c r="U503" t="s">
        <v>1182</v>
      </c>
      <c r="V503" s="1">
        <v>45754</v>
      </c>
      <c r="W503" t="s">
        <v>1573</v>
      </c>
      <c r="X503" t="s">
        <v>59</v>
      </c>
      <c r="Y503" s="5" t="s">
        <v>60</v>
      </c>
      <c r="Z503" s="5" t="s">
        <v>61</v>
      </c>
      <c r="AA503" s="5">
        <v>642</v>
      </c>
      <c r="AB503" t="s">
        <v>62</v>
      </c>
      <c r="AC503"/>
      <c r="AD503"/>
      <c r="AE503"/>
      <c r="AF503" s="5">
        <v>2025</v>
      </c>
      <c r="AG503"/>
      <c r="AH503" t="s">
        <v>63</v>
      </c>
      <c r="AI503"/>
      <c r="AJ503"/>
      <c r="AK503"/>
      <c r="AL503" s="1">
        <v>2023</v>
      </c>
      <c r="AM503" t="s">
        <v>65</v>
      </c>
      <c r="AN503"/>
      <c r="AO503"/>
      <c r="AP503" t="s">
        <v>64</v>
      </c>
      <c r="AQ503"/>
      <c r="AR503" s="5">
        <v>110010</v>
      </c>
      <c r="AU503"/>
      <c r="AV503"/>
      <c r="AW503"/>
      <c r="AX503"/>
      <c r="AY503"/>
      <c r="AZ503"/>
      <c r="BA503" s="6" t="str">
        <f t="shared" si="14"/>
        <v>X</v>
      </c>
      <c r="BB503" s="6">
        <f t="shared" si="15"/>
        <v>642</v>
      </c>
    </row>
    <row r="504" spans="1:54" s="5" customFormat="1" x14ac:dyDescent="0.25">
      <c r="A504" s="5" t="s">
        <v>1561</v>
      </c>
      <c r="B504" s="5" t="s">
        <v>1572</v>
      </c>
      <c r="C504" s="5">
        <v>3</v>
      </c>
      <c r="D504" s="5" t="s">
        <v>1074</v>
      </c>
      <c r="F504" s="5" t="s">
        <v>53</v>
      </c>
      <c r="G504" s="5">
        <v>4</v>
      </c>
      <c r="H504" s="5" t="s">
        <v>396</v>
      </c>
      <c r="I504" s="5">
        <v>0.32500000000000001</v>
      </c>
      <c r="J504" s="5">
        <v>0.46</v>
      </c>
      <c r="K504">
        <v>195.52</v>
      </c>
      <c r="L504">
        <v>195.52</v>
      </c>
      <c r="M504" s="5">
        <v>0.43</v>
      </c>
      <c r="N504">
        <v>41.293161580000003</v>
      </c>
      <c r="O504">
        <v>-82.781745659999999</v>
      </c>
      <c r="P504">
        <v>41.294992039999997</v>
      </c>
      <c r="Q504">
        <v>-82.780906700000003</v>
      </c>
      <c r="R504" s="5" t="s">
        <v>1563</v>
      </c>
      <c r="S504" s="5" t="s">
        <v>1568</v>
      </c>
      <c r="T504" s="1">
        <v>45290</v>
      </c>
      <c r="U504" t="s">
        <v>1182</v>
      </c>
      <c r="V504" s="1">
        <v>45754</v>
      </c>
      <c r="W504" t="s">
        <v>1574</v>
      </c>
      <c r="X504" t="s">
        <v>59</v>
      </c>
      <c r="Y504" s="5" t="s">
        <v>146</v>
      </c>
      <c r="Z504" s="5" t="s">
        <v>61</v>
      </c>
      <c r="AA504" s="5">
        <v>642</v>
      </c>
      <c r="AB504" t="s">
        <v>62</v>
      </c>
      <c r="AC504"/>
      <c r="AD504"/>
      <c r="AE504"/>
      <c r="AF504" s="5">
        <v>2025</v>
      </c>
      <c r="AG504"/>
      <c r="AH504" t="s">
        <v>63</v>
      </c>
      <c r="AI504"/>
      <c r="AJ504"/>
      <c r="AK504"/>
      <c r="AL504" s="1">
        <v>2023</v>
      </c>
      <c r="AM504" t="s">
        <v>65</v>
      </c>
      <c r="AN504"/>
      <c r="AO504"/>
      <c r="AP504" t="s">
        <v>64</v>
      </c>
      <c r="AQ504"/>
      <c r="AR504" s="5">
        <v>110010</v>
      </c>
      <c r="AU504"/>
      <c r="AV504"/>
      <c r="AW504"/>
      <c r="AX504"/>
      <c r="AY504"/>
      <c r="AZ504"/>
      <c r="BA504" s="6" t="str">
        <f t="shared" si="14"/>
        <v>X</v>
      </c>
      <c r="BB504" s="6">
        <f t="shared" si="15"/>
        <v>642</v>
      </c>
    </row>
    <row r="505" spans="1:54" s="5" customFormat="1" x14ac:dyDescent="0.25">
      <c r="A505" s="5" t="s">
        <v>1561</v>
      </c>
      <c r="B505" s="5" t="s">
        <v>1572</v>
      </c>
      <c r="C505" s="5">
        <v>3</v>
      </c>
      <c r="D505" s="5" t="s">
        <v>1074</v>
      </c>
      <c r="F505" s="5" t="s">
        <v>53</v>
      </c>
      <c r="G505" s="5">
        <v>4</v>
      </c>
      <c r="H505" s="5" t="s">
        <v>396</v>
      </c>
      <c r="I505" s="5">
        <v>0.32500000000000001</v>
      </c>
      <c r="J505" s="5">
        <v>0.46</v>
      </c>
      <c r="K505">
        <v>195.52</v>
      </c>
      <c r="L505">
        <v>195.52</v>
      </c>
      <c r="M505" s="5">
        <v>0.43</v>
      </c>
      <c r="N505">
        <v>41.293161580000003</v>
      </c>
      <c r="O505">
        <v>-82.781745659999999</v>
      </c>
      <c r="P505">
        <v>41.294992039999997</v>
      </c>
      <c r="Q505">
        <v>-82.780906700000003</v>
      </c>
      <c r="R505" s="5" t="s">
        <v>1563</v>
      </c>
      <c r="S505" s="5" t="s">
        <v>1568</v>
      </c>
      <c r="T505" s="1">
        <v>45290</v>
      </c>
      <c r="U505" t="s">
        <v>1182</v>
      </c>
      <c r="V505" s="1">
        <v>45754</v>
      </c>
      <c r="W505" t="s">
        <v>1575</v>
      </c>
      <c r="X505" t="s">
        <v>59</v>
      </c>
      <c r="Y505" s="5" t="s">
        <v>60</v>
      </c>
      <c r="Z505" s="5" t="s">
        <v>61</v>
      </c>
      <c r="AA505" s="5">
        <v>642</v>
      </c>
      <c r="AB505" t="s">
        <v>69</v>
      </c>
      <c r="AC505"/>
      <c r="AD505"/>
      <c r="AE505"/>
      <c r="AF505" s="5">
        <v>2025</v>
      </c>
      <c r="AG505"/>
      <c r="AH505" t="s">
        <v>63</v>
      </c>
      <c r="AI505"/>
      <c r="AJ505"/>
      <c r="AK505"/>
      <c r="AL505" s="1">
        <v>2023</v>
      </c>
      <c r="AM505" t="s">
        <v>65</v>
      </c>
      <c r="AN505"/>
      <c r="AO505"/>
      <c r="AP505" t="s">
        <v>64</v>
      </c>
      <c r="AQ505"/>
      <c r="AR505" s="5">
        <v>110010</v>
      </c>
      <c r="AU505"/>
      <c r="AV505"/>
      <c r="AW505"/>
      <c r="AX505"/>
      <c r="AY505"/>
      <c r="AZ505"/>
      <c r="BA505" s="6" t="str">
        <f t="shared" si="14"/>
        <v>X</v>
      </c>
      <c r="BB505" s="6">
        <f t="shared" si="15"/>
        <v>642</v>
      </c>
    </row>
    <row r="506" spans="1:54" s="5" customFormat="1" x14ac:dyDescent="0.25">
      <c r="A506" s="5" t="s">
        <v>1561</v>
      </c>
      <c r="B506" s="5" t="s">
        <v>1576</v>
      </c>
      <c r="C506" s="5">
        <v>3</v>
      </c>
      <c r="D506" s="5" t="s">
        <v>1074</v>
      </c>
      <c r="F506" s="5" t="s">
        <v>53</v>
      </c>
      <c r="G506" s="5">
        <v>4</v>
      </c>
      <c r="H506" s="5" t="s">
        <v>77</v>
      </c>
      <c r="I506" s="5">
        <v>0.59044852999999997</v>
      </c>
      <c r="J506" s="5">
        <v>9.77</v>
      </c>
      <c r="K506">
        <v>204.83542657999999</v>
      </c>
      <c r="L506">
        <v>204.83542657999999</v>
      </c>
      <c r="M506" s="5">
        <v>9.18</v>
      </c>
      <c r="N506">
        <v>41.296764930000002</v>
      </c>
      <c r="O506">
        <v>-82.780072070000003</v>
      </c>
      <c r="P506">
        <v>41.421916269999997</v>
      </c>
      <c r="Q506">
        <v>-82.720257230000001</v>
      </c>
      <c r="R506" s="5" t="s">
        <v>1568</v>
      </c>
      <c r="S506" s="5" t="s">
        <v>383</v>
      </c>
      <c r="T506" s="1">
        <v>45290</v>
      </c>
      <c r="U506"/>
      <c r="V506" s="1">
        <v>45754</v>
      </c>
      <c r="W506" t="s">
        <v>1577</v>
      </c>
      <c r="X506" t="s">
        <v>59</v>
      </c>
      <c r="Y506" s="5" t="s">
        <v>68</v>
      </c>
      <c r="Z506" s="5" t="s">
        <v>61</v>
      </c>
      <c r="AA506" s="5">
        <v>642</v>
      </c>
      <c r="AB506" t="s">
        <v>69</v>
      </c>
      <c r="AC506"/>
      <c r="AD506"/>
      <c r="AE506"/>
      <c r="AF506" s="5">
        <v>2025</v>
      </c>
      <c r="AG506"/>
      <c r="AH506" t="s">
        <v>63</v>
      </c>
      <c r="AI506"/>
      <c r="AJ506"/>
      <c r="AK506"/>
      <c r="AL506" s="1">
        <v>2023</v>
      </c>
      <c r="AM506" t="s">
        <v>65</v>
      </c>
      <c r="AN506"/>
      <c r="AO506"/>
      <c r="AP506" t="s">
        <v>64</v>
      </c>
      <c r="AQ506"/>
      <c r="AR506" s="5">
        <v>110010</v>
      </c>
      <c r="AT506" s="5">
        <v>110010</v>
      </c>
      <c r="AU506"/>
      <c r="AV506"/>
      <c r="AW506"/>
      <c r="AX506"/>
      <c r="AY506"/>
      <c r="AZ506"/>
      <c r="BA506" s="6" t="str">
        <f t="shared" si="14"/>
        <v>X</v>
      </c>
      <c r="BB506" s="6">
        <f t="shared" si="15"/>
        <v>642</v>
      </c>
    </row>
    <row r="507" spans="1:54" s="5" customFormat="1" x14ac:dyDescent="0.25">
      <c r="A507" s="5" t="s">
        <v>1561</v>
      </c>
      <c r="B507" s="5" t="s">
        <v>1576</v>
      </c>
      <c r="C507" s="5">
        <v>3</v>
      </c>
      <c r="D507" s="5" t="s">
        <v>1074</v>
      </c>
      <c r="F507" s="5" t="s">
        <v>53</v>
      </c>
      <c r="G507" s="5">
        <v>4</v>
      </c>
      <c r="H507" s="5" t="s">
        <v>54</v>
      </c>
      <c r="I507" s="5">
        <v>0.59044852999999997</v>
      </c>
      <c r="J507" s="5">
        <v>9.77</v>
      </c>
      <c r="K507">
        <v>204.83542657999999</v>
      </c>
      <c r="L507">
        <v>204.83542657999999</v>
      </c>
      <c r="M507" s="5">
        <v>9.18</v>
      </c>
      <c r="N507">
        <v>41.296764930000002</v>
      </c>
      <c r="O507">
        <v>-82.780072070000003</v>
      </c>
      <c r="P507">
        <v>41.421916269999997</v>
      </c>
      <c r="Q507">
        <v>-82.720257230000001</v>
      </c>
      <c r="R507" s="5" t="s">
        <v>1568</v>
      </c>
      <c r="S507" s="5" t="s">
        <v>383</v>
      </c>
      <c r="T507" s="1">
        <v>45290</v>
      </c>
      <c r="U507"/>
      <c r="V507" s="1">
        <v>45754</v>
      </c>
      <c r="W507" t="s">
        <v>1578</v>
      </c>
      <c r="X507" t="s">
        <v>59</v>
      </c>
      <c r="Y507" s="5" t="s">
        <v>60</v>
      </c>
      <c r="Z507" s="5" t="s">
        <v>61</v>
      </c>
      <c r="AA507" s="5">
        <v>642</v>
      </c>
      <c r="AB507" t="s">
        <v>62</v>
      </c>
      <c r="AC507"/>
      <c r="AD507"/>
      <c r="AE507"/>
      <c r="AF507" s="5">
        <v>2025</v>
      </c>
      <c r="AG507"/>
      <c r="AH507" t="s">
        <v>63</v>
      </c>
      <c r="AI507"/>
      <c r="AJ507"/>
      <c r="AK507"/>
      <c r="AL507" s="1">
        <v>2023</v>
      </c>
      <c r="AM507" t="s">
        <v>65</v>
      </c>
      <c r="AN507"/>
      <c r="AO507"/>
      <c r="AP507" t="s">
        <v>64</v>
      </c>
      <c r="AQ507"/>
      <c r="AR507" s="5">
        <v>110010</v>
      </c>
      <c r="AT507" s="5">
        <v>110010</v>
      </c>
      <c r="AU507"/>
      <c r="AV507"/>
      <c r="AW507"/>
      <c r="AX507"/>
      <c r="AY507"/>
      <c r="AZ507"/>
      <c r="BA507" s="6" t="str">
        <f t="shared" si="14"/>
        <v>X</v>
      </c>
      <c r="BB507" s="6">
        <f t="shared" si="15"/>
        <v>642</v>
      </c>
    </row>
    <row r="508" spans="1:54" s="5" customFormat="1" x14ac:dyDescent="0.25">
      <c r="A508" s="5" t="s">
        <v>1561</v>
      </c>
      <c r="B508" s="5" t="s">
        <v>1579</v>
      </c>
      <c r="C508" s="5">
        <v>3</v>
      </c>
      <c r="D508" s="5" t="s">
        <v>1074</v>
      </c>
      <c r="F508" s="5" t="s">
        <v>53</v>
      </c>
      <c r="G508" s="5">
        <v>4</v>
      </c>
      <c r="H508" s="5" t="s">
        <v>77</v>
      </c>
      <c r="I508" s="5">
        <v>0.59055029999999997</v>
      </c>
      <c r="J508" s="5">
        <v>9.77</v>
      </c>
      <c r="K508">
        <v>204.83541052999999</v>
      </c>
      <c r="L508">
        <v>204.83541052999999</v>
      </c>
      <c r="M508" s="5">
        <v>9.18</v>
      </c>
      <c r="N508">
        <v>41.296765780000001</v>
      </c>
      <c r="O508">
        <v>-82.78006938</v>
      </c>
      <c r="P508">
        <v>41.421916090000003</v>
      </c>
      <c r="Q508">
        <v>-82.720257459999999</v>
      </c>
      <c r="R508" s="5" t="s">
        <v>1568</v>
      </c>
      <c r="S508" s="5" t="s">
        <v>383</v>
      </c>
      <c r="T508" s="1">
        <v>45290</v>
      </c>
      <c r="U508"/>
      <c r="V508" s="1">
        <v>45754</v>
      </c>
      <c r="W508" t="s">
        <v>1580</v>
      </c>
      <c r="X508" t="s">
        <v>79</v>
      </c>
      <c r="Y508" s="5" t="s">
        <v>60</v>
      </c>
      <c r="Z508" s="5" t="s">
        <v>61</v>
      </c>
      <c r="AA508" s="5">
        <v>642</v>
      </c>
      <c r="AB508" t="s">
        <v>62</v>
      </c>
      <c r="AC508"/>
      <c r="AD508" t="s">
        <v>64</v>
      </c>
      <c r="AE508" t="s">
        <v>64</v>
      </c>
      <c r="AF508" s="5">
        <v>2025</v>
      </c>
      <c r="AG508" s="1">
        <v>45120</v>
      </c>
      <c r="AH508" t="s">
        <v>63</v>
      </c>
      <c r="AI508"/>
      <c r="AJ508"/>
      <c r="AK508"/>
      <c r="AL508" s="1">
        <v>45498</v>
      </c>
      <c r="AM508" t="s">
        <v>65</v>
      </c>
      <c r="AN508"/>
      <c r="AO508"/>
      <c r="AP508" t="s">
        <v>64</v>
      </c>
      <c r="AQ508"/>
      <c r="AR508" s="5">
        <v>110010</v>
      </c>
      <c r="AT508" s="5">
        <v>110010</v>
      </c>
      <c r="AU508"/>
      <c r="AV508"/>
      <c r="AW508"/>
      <c r="AX508"/>
      <c r="AY508"/>
      <c r="AZ508"/>
      <c r="BA508" s="6" t="str">
        <f t="shared" si="14"/>
        <v>X</v>
      </c>
      <c r="BB508" s="6">
        <f t="shared" si="15"/>
        <v>642</v>
      </c>
    </row>
    <row r="509" spans="1:54" s="5" customFormat="1" x14ac:dyDescent="0.25">
      <c r="A509" s="5" t="s">
        <v>1561</v>
      </c>
      <c r="B509" s="5" t="s">
        <v>1581</v>
      </c>
      <c r="C509" s="5">
        <v>3</v>
      </c>
      <c r="D509" s="5" t="s">
        <v>1074</v>
      </c>
      <c r="F509" s="5" t="s">
        <v>53</v>
      </c>
      <c r="G509" s="5">
        <v>4</v>
      </c>
      <c r="H509" s="5" t="s">
        <v>77</v>
      </c>
      <c r="I509" s="5">
        <v>10.08463939</v>
      </c>
      <c r="J509" s="5">
        <v>10.105298579999999</v>
      </c>
      <c r="K509">
        <v>205.16529858000001</v>
      </c>
      <c r="L509">
        <v>205.16529858000001</v>
      </c>
      <c r="M509" s="5">
        <v>0.02</v>
      </c>
      <c r="N509">
        <v>41.42618178</v>
      </c>
      <c r="O509">
        <v>-82.718156879999995</v>
      </c>
      <c r="P509">
        <v>41.426463339999998</v>
      </c>
      <c r="Q509">
        <v>-82.718023439999996</v>
      </c>
      <c r="R509" s="5" t="s">
        <v>1582</v>
      </c>
      <c r="T509" s="1">
        <v>45290</v>
      </c>
      <c r="U509"/>
      <c r="V509" s="1">
        <v>45754</v>
      </c>
      <c r="W509" t="s">
        <v>1583</v>
      </c>
      <c r="X509" t="s">
        <v>59</v>
      </c>
      <c r="Y509" s="5" t="s">
        <v>102</v>
      </c>
      <c r="Z509" s="5" t="s">
        <v>61</v>
      </c>
      <c r="AA509" s="5">
        <v>642</v>
      </c>
      <c r="AB509" t="s">
        <v>416</v>
      </c>
      <c r="AC509"/>
      <c r="AD509" t="s">
        <v>64</v>
      </c>
      <c r="AE509" t="s">
        <v>64</v>
      </c>
      <c r="AF509" s="5">
        <v>2025</v>
      </c>
      <c r="AG509"/>
      <c r="AH509" t="s">
        <v>63</v>
      </c>
      <c r="AI509"/>
      <c r="AJ509"/>
      <c r="AK509"/>
      <c r="AL509"/>
      <c r="AM509" t="s">
        <v>65</v>
      </c>
      <c r="AN509"/>
      <c r="AO509"/>
      <c r="AP509" t="s">
        <v>64</v>
      </c>
      <c r="AQ509"/>
      <c r="AR509" s="5">
        <v>110010</v>
      </c>
      <c r="AU509"/>
      <c r="AV509"/>
      <c r="AW509"/>
      <c r="AX509"/>
      <c r="AY509"/>
      <c r="AZ509"/>
      <c r="BA509" s="6" t="str">
        <f t="shared" si="14"/>
        <v>X</v>
      </c>
      <c r="BB509" s="6">
        <f t="shared" si="15"/>
        <v>642</v>
      </c>
    </row>
    <row r="510" spans="1:54" s="5" customFormat="1" x14ac:dyDescent="0.25">
      <c r="A510" s="5" t="s">
        <v>1561</v>
      </c>
      <c r="B510" s="5" t="s">
        <v>1584</v>
      </c>
      <c r="C510" s="5">
        <v>3</v>
      </c>
      <c r="D510" s="5" t="s">
        <v>1074</v>
      </c>
      <c r="F510" s="5" t="s">
        <v>53</v>
      </c>
      <c r="G510" s="5">
        <v>4</v>
      </c>
      <c r="H510" s="5" t="s">
        <v>77</v>
      </c>
      <c r="I510" s="5">
        <v>10.10538914</v>
      </c>
      <c r="J510" s="5">
        <v>10.074052249999999</v>
      </c>
      <c r="K510">
        <v>205.13405225</v>
      </c>
      <c r="L510">
        <v>205.13405225</v>
      </c>
      <c r="M510" s="5">
        <v>0.03</v>
      </c>
      <c r="N510">
        <v>41.426475410000002</v>
      </c>
      <c r="O510">
        <v>-82.718063670000006</v>
      </c>
      <c r="P510">
        <v>41.426048790000003</v>
      </c>
      <c r="Q510">
        <v>-82.718267859999997</v>
      </c>
      <c r="R510" s="5" t="s">
        <v>1582</v>
      </c>
      <c r="T510" s="1">
        <v>45290</v>
      </c>
      <c r="U510"/>
      <c r="V510" s="1">
        <v>45754</v>
      </c>
      <c r="W510" t="s">
        <v>1585</v>
      </c>
      <c r="X510" t="s">
        <v>59</v>
      </c>
      <c r="Y510" s="5" t="s">
        <v>102</v>
      </c>
      <c r="Z510" s="5" t="s">
        <v>61</v>
      </c>
      <c r="AA510" s="5">
        <v>642</v>
      </c>
      <c r="AB510" t="s">
        <v>416</v>
      </c>
      <c r="AC510"/>
      <c r="AD510" t="s">
        <v>64</v>
      </c>
      <c r="AE510" t="s">
        <v>64</v>
      </c>
      <c r="AF510" s="5">
        <v>2025</v>
      </c>
      <c r="AG510"/>
      <c r="AH510" t="s">
        <v>63</v>
      </c>
      <c r="AI510"/>
      <c r="AJ510"/>
      <c r="AK510"/>
      <c r="AL510"/>
      <c r="AM510" t="s">
        <v>65</v>
      </c>
      <c r="AN510"/>
      <c r="AO510"/>
      <c r="AP510" t="s">
        <v>64</v>
      </c>
      <c r="AQ510"/>
      <c r="AR510" s="5">
        <v>110010</v>
      </c>
      <c r="AU510"/>
      <c r="AV510"/>
      <c r="AW510"/>
      <c r="AX510"/>
      <c r="AY510"/>
      <c r="AZ510"/>
      <c r="BA510" s="6" t="str">
        <f t="shared" si="14"/>
        <v>X</v>
      </c>
      <c r="BB510" s="6">
        <f t="shared" si="15"/>
        <v>642</v>
      </c>
    </row>
    <row r="511" spans="1:54" s="5" customFormat="1" x14ac:dyDescent="0.25">
      <c r="A511" s="5" t="s">
        <v>1561</v>
      </c>
      <c r="B511" s="5" t="s">
        <v>1586</v>
      </c>
      <c r="C511" s="5">
        <v>3</v>
      </c>
      <c r="D511" s="5" t="s">
        <v>1074</v>
      </c>
      <c r="F511" s="5" t="s">
        <v>53</v>
      </c>
      <c r="G511" s="5">
        <v>4</v>
      </c>
      <c r="H511" s="5" t="s">
        <v>77</v>
      </c>
      <c r="I511" s="5">
        <v>10.12332093</v>
      </c>
      <c r="J511" s="5">
        <v>10.1552582</v>
      </c>
      <c r="K511">
        <v>205.21525819999999</v>
      </c>
      <c r="L511">
        <v>205.21525819999999</v>
      </c>
      <c r="M511" s="5">
        <v>0.02</v>
      </c>
      <c r="N511">
        <v>41.426731830000001</v>
      </c>
      <c r="O511">
        <v>-82.717992600000002</v>
      </c>
      <c r="P511">
        <v>41.427167740000002</v>
      </c>
      <c r="Q511">
        <v>-82.717786739999994</v>
      </c>
      <c r="R511" s="5" t="s">
        <v>1582</v>
      </c>
      <c r="T511" s="1">
        <v>45290</v>
      </c>
      <c r="U511"/>
      <c r="V511" s="1">
        <v>45754</v>
      </c>
      <c r="W511" t="s">
        <v>1587</v>
      </c>
      <c r="X511" t="s">
        <v>59</v>
      </c>
      <c r="Y511" s="5" t="s">
        <v>102</v>
      </c>
      <c r="Z511" s="5" t="s">
        <v>61</v>
      </c>
      <c r="AA511" s="5">
        <v>642</v>
      </c>
      <c r="AB511" t="s">
        <v>416</v>
      </c>
      <c r="AC511"/>
      <c r="AD511" t="s">
        <v>64</v>
      </c>
      <c r="AE511" t="s">
        <v>64</v>
      </c>
      <c r="AF511" s="5">
        <v>2025</v>
      </c>
      <c r="AG511"/>
      <c r="AH511" t="s">
        <v>63</v>
      </c>
      <c r="AI511"/>
      <c r="AJ511"/>
      <c r="AK511"/>
      <c r="AL511"/>
      <c r="AM511" t="s">
        <v>65</v>
      </c>
      <c r="AN511"/>
      <c r="AO511"/>
      <c r="AP511" t="s">
        <v>64</v>
      </c>
      <c r="AQ511"/>
      <c r="AR511" s="5">
        <v>110010</v>
      </c>
      <c r="AU511"/>
      <c r="AV511"/>
      <c r="AW511"/>
      <c r="AX511"/>
      <c r="AY511"/>
      <c r="AZ511"/>
      <c r="BA511" s="6" t="str">
        <f t="shared" si="14"/>
        <v>X</v>
      </c>
      <c r="BB511" s="6">
        <f t="shared" si="15"/>
        <v>642</v>
      </c>
    </row>
    <row r="512" spans="1:54" hidden="1" x14ac:dyDescent="0.25">
      <c r="A512" t="s">
        <v>1208</v>
      </c>
      <c r="B512" t="s">
        <v>1209</v>
      </c>
      <c r="C512">
        <v>3</v>
      </c>
      <c r="D512" t="s">
        <v>1074</v>
      </c>
      <c r="F512" t="s">
        <v>53</v>
      </c>
      <c r="G512">
        <v>2</v>
      </c>
      <c r="I512">
        <v>1.70285734</v>
      </c>
      <c r="J512">
        <v>1.65181219</v>
      </c>
      <c r="K512">
        <v>128.07181219</v>
      </c>
      <c r="L512">
        <v>128.07181219</v>
      </c>
      <c r="N512">
        <v>41.460162339999997</v>
      </c>
      <c r="O512">
        <v>-82.820536509999997</v>
      </c>
      <c r="P512">
        <v>41.460350490000003</v>
      </c>
      <c r="Q512">
        <v>-82.821488380000005</v>
      </c>
      <c r="T512" s="1">
        <v>45290</v>
      </c>
      <c r="V512" s="1">
        <v>45754</v>
      </c>
      <c r="W512" t="s">
        <v>1210</v>
      </c>
      <c r="X512" t="s">
        <v>59</v>
      </c>
      <c r="Y512" t="s">
        <v>97</v>
      </c>
      <c r="Z512" t="s">
        <v>290</v>
      </c>
      <c r="AA512">
        <v>644</v>
      </c>
      <c r="AB512" t="s">
        <v>62</v>
      </c>
      <c r="AD512" t="s">
        <v>64</v>
      </c>
      <c r="AE512" t="s">
        <v>64</v>
      </c>
      <c r="AF512">
        <v>2025</v>
      </c>
      <c r="AH512" t="s">
        <v>63</v>
      </c>
      <c r="AM512" t="s">
        <v>65</v>
      </c>
      <c r="AP512" t="s">
        <v>64</v>
      </c>
      <c r="AR512">
        <v>110010</v>
      </c>
      <c r="AS512">
        <v>115168</v>
      </c>
      <c r="BA512" s="4" t="str">
        <f t="shared" si="14"/>
        <v/>
      </c>
      <c r="BB512" s="4" t="str">
        <f t="shared" si="15"/>
        <v/>
      </c>
    </row>
    <row r="513" spans="1:54" s="5" customFormat="1" x14ac:dyDescent="0.25">
      <c r="A513" s="5" t="s">
        <v>1561</v>
      </c>
      <c r="B513" s="5" t="s">
        <v>1588</v>
      </c>
      <c r="C513" s="5">
        <v>3</v>
      </c>
      <c r="D513" s="5" t="s">
        <v>1074</v>
      </c>
      <c r="F513" s="5" t="s">
        <v>53</v>
      </c>
      <c r="G513" s="5">
        <v>4</v>
      </c>
      <c r="H513" s="5" t="s">
        <v>77</v>
      </c>
      <c r="I513" s="5">
        <v>10.154229559999999</v>
      </c>
      <c r="J513" s="5">
        <v>10.123224499999999</v>
      </c>
      <c r="K513">
        <v>205.18322449999999</v>
      </c>
      <c r="L513">
        <v>205.18322449999999</v>
      </c>
      <c r="M513" s="5">
        <v>0.02</v>
      </c>
      <c r="N513">
        <v>41.427164220000002</v>
      </c>
      <c r="O513">
        <v>-82.717833010000007</v>
      </c>
      <c r="P513">
        <v>41.426741380000003</v>
      </c>
      <c r="Q513">
        <v>-82.718034169999996</v>
      </c>
      <c r="R513" s="5" t="s">
        <v>1582</v>
      </c>
      <c r="T513" s="1">
        <v>45290</v>
      </c>
      <c r="U513"/>
      <c r="V513" s="1">
        <v>45754</v>
      </c>
      <c r="W513" t="s">
        <v>1589</v>
      </c>
      <c r="X513" t="s">
        <v>59</v>
      </c>
      <c r="Y513" s="5" t="s">
        <v>102</v>
      </c>
      <c r="Z513" s="5" t="s">
        <v>61</v>
      </c>
      <c r="AA513" s="5">
        <v>642</v>
      </c>
      <c r="AB513" t="s">
        <v>416</v>
      </c>
      <c r="AC513"/>
      <c r="AD513" t="s">
        <v>64</v>
      </c>
      <c r="AE513" t="s">
        <v>64</v>
      </c>
      <c r="AF513" s="5">
        <v>2025</v>
      </c>
      <c r="AG513"/>
      <c r="AH513" t="s">
        <v>63</v>
      </c>
      <c r="AI513"/>
      <c r="AJ513"/>
      <c r="AK513"/>
      <c r="AL513"/>
      <c r="AM513" t="s">
        <v>65</v>
      </c>
      <c r="AN513"/>
      <c r="AO513"/>
      <c r="AP513" t="s">
        <v>64</v>
      </c>
      <c r="AQ513"/>
      <c r="AR513" s="5">
        <v>110010</v>
      </c>
      <c r="AU513"/>
      <c r="AV513"/>
      <c r="AW513"/>
      <c r="AX513"/>
      <c r="AY513"/>
      <c r="AZ513"/>
      <c r="BA513" s="6" t="str">
        <f t="shared" si="14"/>
        <v>X</v>
      </c>
      <c r="BB513" s="6">
        <f t="shared" si="15"/>
        <v>642</v>
      </c>
    </row>
    <row r="514" spans="1:54" hidden="1" x14ac:dyDescent="0.25">
      <c r="A514" t="s">
        <v>1214</v>
      </c>
      <c r="B514" t="s">
        <v>1215</v>
      </c>
      <c r="C514">
        <v>3</v>
      </c>
      <c r="D514" t="s">
        <v>1074</v>
      </c>
      <c r="F514" t="s">
        <v>838</v>
      </c>
      <c r="G514">
        <v>22001</v>
      </c>
      <c r="H514" t="s">
        <v>288</v>
      </c>
      <c r="I514">
        <v>0.14072587</v>
      </c>
      <c r="J514">
        <v>8.9971789999999996E-2</v>
      </c>
      <c r="K514">
        <v>128.40649981999999</v>
      </c>
      <c r="L514">
        <v>128.40649981999999</v>
      </c>
      <c r="M514">
        <v>0.02</v>
      </c>
      <c r="N514">
        <v>41.459579689999998</v>
      </c>
      <c r="O514">
        <v>-82.816110300000005</v>
      </c>
      <c r="P514">
        <v>41.459375659999999</v>
      </c>
      <c r="Q514">
        <v>-82.815163479999995</v>
      </c>
      <c r="R514" t="s">
        <v>1216</v>
      </c>
      <c r="T514" s="1">
        <v>45290</v>
      </c>
      <c r="V514" s="1">
        <v>45754</v>
      </c>
      <c r="W514" t="s">
        <v>1217</v>
      </c>
      <c r="X514" t="s">
        <v>79</v>
      </c>
      <c r="Y514" t="s">
        <v>97</v>
      </c>
      <c r="Z514" t="s">
        <v>290</v>
      </c>
      <c r="AA514">
        <v>644</v>
      </c>
      <c r="AB514" t="s">
        <v>62</v>
      </c>
      <c r="AD514" t="s">
        <v>64</v>
      </c>
      <c r="AE514" t="s">
        <v>64</v>
      </c>
      <c r="AF514">
        <v>2025</v>
      </c>
      <c r="AG514" s="1">
        <v>45863</v>
      </c>
      <c r="AH514" t="s">
        <v>63</v>
      </c>
      <c r="AM514" t="s">
        <v>65</v>
      </c>
      <c r="AP514" t="s">
        <v>64</v>
      </c>
      <c r="AS514">
        <v>115168</v>
      </c>
      <c r="BA514" s="4" t="str">
        <f t="shared" ref="BA514:BA577" si="16">IF(AND(AA514=642,AF514&lt;2026,AS514=""),"X",IF(AND(AA514=643,AF514&lt;2025,AS514=""),"X",IF(AND(AA514=644,AF514&lt;2023,AS514=""),"X",IF(AND(AA514=807,AF514&lt;2022,AS514=""),"X",IF(AND(AA514=642,AF514=2025,AS514&gt;0),"X","")))))</f>
        <v/>
      </c>
      <c r="BB514" s="4" t="str">
        <f t="shared" ref="BB514:BB577" si="17">IF(AND(BA514="X",AS514&gt;0,AF514=2025,AA514=642),643,IF(BA514="X",642,""))</f>
        <v/>
      </c>
    </row>
    <row r="515" spans="1:54" hidden="1" x14ac:dyDescent="0.25">
      <c r="A515" t="s">
        <v>1218</v>
      </c>
      <c r="B515" t="s">
        <v>1219</v>
      </c>
      <c r="C515">
        <v>3</v>
      </c>
      <c r="D515" t="s">
        <v>1074</v>
      </c>
      <c r="F515" t="s">
        <v>838</v>
      </c>
      <c r="G515">
        <v>22004</v>
      </c>
      <c r="H515" t="s">
        <v>288</v>
      </c>
      <c r="I515">
        <v>0.1081</v>
      </c>
      <c r="J515">
        <v>4.2654022200000004</v>
      </c>
      <c r="K515">
        <v>113.90290806</v>
      </c>
      <c r="L515">
        <v>113.90290806</v>
      </c>
      <c r="M515">
        <v>0.04</v>
      </c>
      <c r="N515">
        <v>41.442043140000003</v>
      </c>
      <c r="O515">
        <v>-82.779429370000003</v>
      </c>
      <c r="P515">
        <v>41.441336640000003</v>
      </c>
      <c r="Q515">
        <v>-82.778966690000004</v>
      </c>
      <c r="R515" t="s">
        <v>1220</v>
      </c>
      <c r="T515" s="1">
        <v>45290</v>
      </c>
      <c r="V515" s="1">
        <v>45519</v>
      </c>
      <c r="W515" t="s">
        <v>1221</v>
      </c>
      <c r="X515" t="s">
        <v>79</v>
      </c>
      <c r="Y515" t="s">
        <v>97</v>
      </c>
      <c r="Z515" t="s">
        <v>290</v>
      </c>
      <c r="AA515">
        <v>644</v>
      </c>
      <c r="AB515" t="s">
        <v>62</v>
      </c>
      <c r="AD515" t="s">
        <v>64</v>
      </c>
      <c r="AE515" t="s">
        <v>64</v>
      </c>
      <c r="AF515">
        <v>2025</v>
      </c>
      <c r="AG515" s="1">
        <v>44761</v>
      </c>
      <c r="AH515" t="s">
        <v>63</v>
      </c>
      <c r="AL515" s="1">
        <v>45498</v>
      </c>
      <c r="AM515" t="s">
        <v>65</v>
      </c>
      <c r="AO515" t="s">
        <v>1114</v>
      </c>
      <c r="AP515" t="s">
        <v>64</v>
      </c>
      <c r="AT515">
        <v>115168</v>
      </c>
      <c r="BA515" s="4" t="str">
        <f t="shared" si="16"/>
        <v/>
      </c>
      <c r="BB515" s="4" t="str">
        <f t="shared" si="17"/>
        <v/>
      </c>
    </row>
    <row r="516" spans="1:54" hidden="1" x14ac:dyDescent="0.25">
      <c r="A516" t="s">
        <v>1222</v>
      </c>
      <c r="B516" t="s">
        <v>1223</v>
      </c>
      <c r="C516">
        <v>3</v>
      </c>
      <c r="D516" t="s">
        <v>1074</v>
      </c>
      <c r="F516" t="s">
        <v>838</v>
      </c>
      <c r="G516">
        <v>22006</v>
      </c>
      <c r="H516" t="s">
        <v>448</v>
      </c>
      <c r="I516">
        <v>0.11901501</v>
      </c>
      <c r="J516">
        <v>7.46362E-2</v>
      </c>
      <c r="K516">
        <v>130.42459493000001</v>
      </c>
      <c r="L516">
        <v>130.42459493000001</v>
      </c>
      <c r="M516">
        <v>0.02</v>
      </c>
      <c r="N516">
        <v>41.443590309999998</v>
      </c>
      <c r="O516">
        <v>-82.781770429999995</v>
      </c>
      <c r="P516">
        <v>41.444066829999997</v>
      </c>
      <c r="Q516">
        <v>-82.782356500000006</v>
      </c>
      <c r="R516" t="s">
        <v>1220</v>
      </c>
      <c r="T516" s="1">
        <v>45290</v>
      </c>
      <c r="V516" s="1">
        <v>45519</v>
      </c>
      <c r="W516" t="s">
        <v>1224</v>
      </c>
      <c r="X516" t="s">
        <v>79</v>
      </c>
      <c r="Y516" t="s">
        <v>97</v>
      </c>
      <c r="Z516" t="s">
        <v>290</v>
      </c>
      <c r="AA516">
        <v>644</v>
      </c>
      <c r="AB516" t="s">
        <v>62</v>
      </c>
      <c r="AD516" t="s">
        <v>64</v>
      </c>
      <c r="AE516" t="s">
        <v>64</v>
      </c>
      <c r="AF516">
        <v>2025</v>
      </c>
      <c r="AG516" s="1">
        <v>44754</v>
      </c>
      <c r="AH516" t="s">
        <v>63</v>
      </c>
      <c r="AL516" s="1">
        <v>45491</v>
      </c>
      <c r="AM516" t="s">
        <v>65</v>
      </c>
      <c r="AP516" t="s">
        <v>64</v>
      </c>
      <c r="AS516">
        <v>115168</v>
      </c>
      <c r="BA516" s="4" t="str">
        <f t="shared" si="16"/>
        <v/>
      </c>
      <c r="BB516" s="4" t="str">
        <f t="shared" si="17"/>
        <v/>
      </c>
    </row>
    <row r="517" spans="1:54" hidden="1" x14ac:dyDescent="0.25">
      <c r="A517" t="s">
        <v>1225</v>
      </c>
      <c r="B517" t="s">
        <v>1226</v>
      </c>
      <c r="C517">
        <v>3</v>
      </c>
      <c r="D517" t="s">
        <v>1074</v>
      </c>
      <c r="F517" t="s">
        <v>838</v>
      </c>
      <c r="G517">
        <v>22009</v>
      </c>
      <c r="H517" t="s">
        <v>288</v>
      </c>
      <c r="I517">
        <v>0.14723109000000001</v>
      </c>
      <c r="J517">
        <v>9.5577309999999999E-2</v>
      </c>
      <c r="K517">
        <v>132.84096522999999</v>
      </c>
      <c r="L517">
        <v>132.84096522999999</v>
      </c>
      <c r="M517">
        <v>0.03</v>
      </c>
      <c r="N517">
        <v>41.416429530000002</v>
      </c>
      <c r="O517">
        <v>-82.756431879999994</v>
      </c>
      <c r="P517">
        <v>41.415830620000001</v>
      </c>
      <c r="Q517">
        <v>-82.755824360000005</v>
      </c>
      <c r="R517" t="s">
        <v>1227</v>
      </c>
      <c r="T517" s="1">
        <v>45290</v>
      </c>
      <c r="V517" s="1">
        <v>45754</v>
      </c>
      <c r="W517" t="s">
        <v>1228</v>
      </c>
      <c r="X517" t="s">
        <v>79</v>
      </c>
      <c r="Y517" t="s">
        <v>97</v>
      </c>
      <c r="Z517" t="s">
        <v>290</v>
      </c>
      <c r="AA517">
        <v>644</v>
      </c>
      <c r="AB517" t="s">
        <v>62</v>
      </c>
      <c r="AD517" t="s">
        <v>64</v>
      </c>
      <c r="AE517" t="s">
        <v>64</v>
      </c>
      <c r="AF517">
        <v>2025</v>
      </c>
      <c r="AG517" s="1">
        <v>44754</v>
      </c>
      <c r="AH517" t="s">
        <v>63</v>
      </c>
      <c r="AL517" s="1">
        <v>45498</v>
      </c>
      <c r="AM517" t="s">
        <v>65</v>
      </c>
      <c r="AO517" t="s">
        <v>1114</v>
      </c>
      <c r="AP517" t="s">
        <v>64</v>
      </c>
      <c r="AR517">
        <v>110010</v>
      </c>
      <c r="AS517">
        <v>115168</v>
      </c>
      <c r="BA517" s="4" t="str">
        <f t="shared" si="16"/>
        <v/>
      </c>
      <c r="BB517" s="4" t="str">
        <f t="shared" si="17"/>
        <v/>
      </c>
    </row>
    <row r="518" spans="1:54" hidden="1" x14ac:dyDescent="0.25">
      <c r="A518" t="s">
        <v>1229</v>
      </c>
      <c r="B518" t="s">
        <v>1230</v>
      </c>
      <c r="C518">
        <v>3</v>
      </c>
      <c r="D518" t="s">
        <v>1074</v>
      </c>
      <c r="F518" t="s">
        <v>838</v>
      </c>
      <c r="G518">
        <v>22011</v>
      </c>
      <c r="H518" t="s">
        <v>448</v>
      </c>
      <c r="I518">
        <v>0.14518531000000001</v>
      </c>
      <c r="J518">
        <v>9.2804940000000002E-2</v>
      </c>
      <c r="K518">
        <v>132.34411949</v>
      </c>
      <c r="L518">
        <v>132.34411949</v>
      </c>
      <c r="M518">
        <v>0.03</v>
      </c>
      <c r="N518">
        <v>41.420489259999997</v>
      </c>
      <c r="O518">
        <v>-82.761756289999994</v>
      </c>
      <c r="P518">
        <v>41.421097680000003</v>
      </c>
      <c r="Q518">
        <v>-82.762369179999993</v>
      </c>
      <c r="R518" t="s">
        <v>1227</v>
      </c>
      <c r="T518" s="1">
        <v>45290</v>
      </c>
      <c r="V518" s="1">
        <v>45519</v>
      </c>
      <c r="W518" t="s">
        <v>1231</v>
      </c>
      <c r="X518" t="s">
        <v>79</v>
      </c>
      <c r="Y518" t="s">
        <v>97</v>
      </c>
      <c r="Z518" t="s">
        <v>290</v>
      </c>
      <c r="AA518">
        <v>644</v>
      </c>
      <c r="AB518" t="s">
        <v>62</v>
      </c>
      <c r="AD518" t="s">
        <v>64</v>
      </c>
      <c r="AE518" t="s">
        <v>64</v>
      </c>
      <c r="AF518">
        <v>2025</v>
      </c>
      <c r="AG518" s="1">
        <v>44754</v>
      </c>
      <c r="AH518" t="s">
        <v>63</v>
      </c>
      <c r="AL518" s="1">
        <v>45498</v>
      </c>
      <c r="AM518" t="s">
        <v>65</v>
      </c>
      <c r="AP518" t="s">
        <v>64</v>
      </c>
      <c r="AS518">
        <v>115168</v>
      </c>
      <c r="BA518" s="4" t="str">
        <f t="shared" si="16"/>
        <v/>
      </c>
      <c r="BB518" s="4" t="str">
        <f t="shared" si="17"/>
        <v/>
      </c>
    </row>
    <row r="519" spans="1:54" hidden="1" x14ac:dyDescent="0.25">
      <c r="A519" t="s">
        <v>1229</v>
      </c>
      <c r="B519" t="s">
        <v>1232</v>
      </c>
      <c r="C519">
        <v>3</v>
      </c>
      <c r="D519" t="s">
        <v>1074</v>
      </c>
      <c r="F519" t="s">
        <v>838</v>
      </c>
      <c r="G519">
        <v>22011</v>
      </c>
      <c r="I519">
        <v>0.36599999999999999</v>
      </c>
      <c r="J519">
        <v>6.0910187999999996</v>
      </c>
      <c r="K519">
        <v>32.768018779999998</v>
      </c>
      <c r="L519">
        <v>32.768018779999998</v>
      </c>
      <c r="N519">
        <v>41.417465499999999</v>
      </c>
      <c r="O519">
        <v>-82.760332469999994</v>
      </c>
      <c r="P519">
        <v>41.417134410000003</v>
      </c>
      <c r="Q519">
        <v>-82.760700929999999</v>
      </c>
      <c r="T519" s="1">
        <v>45290</v>
      </c>
      <c r="V519" s="1">
        <v>45754</v>
      </c>
      <c r="W519" t="s">
        <v>1233</v>
      </c>
      <c r="X519" t="s">
        <v>59</v>
      </c>
      <c r="Y519" t="s">
        <v>97</v>
      </c>
      <c r="Z519" t="s">
        <v>290</v>
      </c>
      <c r="AA519">
        <v>644</v>
      </c>
      <c r="AB519" t="s">
        <v>69</v>
      </c>
      <c r="AD519" t="s">
        <v>64</v>
      </c>
      <c r="AE519" t="s">
        <v>64</v>
      </c>
      <c r="AF519">
        <v>2025</v>
      </c>
      <c r="AH519" t="s">
        <v>63</v>
      </c>
      <c r="AM519" t="s">
        <v>65</v>
      </c>
      <c r="AO519" t="s">
        <v>1114</v>
      </c>
      <c r="AP519" t="s">
        <v>64</v>
      </c>
      <c r="AR519">
        <v>110010</v>
      </c>
      <c r="AS519">
        <v>119421</v>
      </c>
      <c r="BA519" s="4" t="str">
        <f t="shared" si="16"/>
        <v/>
      </c>
      <c r="BB519" s="4" t="str">
        <f t="shared" si="17"/>
        <v/>
      </c>
    </row>
    <row r="520" spans="1:54" s="5" customFormat="1" x14ac:dyDescent="0.25">
      <c r="A520" s="5" t="s">
        <v>1561</v>
      </c>
      <c r="B520" s="5" t="s">
        <v>1590</v>
      </c>
      <c r="C520" s="5">
        <v>3</v>
      </c>
      <c r="D520" s="5" t="s">
        <v>1074</v>
      </c>
      <c r="F520" s="5" t="s">
        <v>53</v>
      </c>
      <c r="G520" s="5">
        <v>4</v>
      </c>
      <c r="H520" s="5" t="s">
        <v>77</v>
      </c>
      <c r="I520" s="5">
        <v>8.26687248</v>
      </c>
      <c r="J520" s="5">
        <v>8.3275192899999997</v>
      </c>
      <c r="K520">
        <v>203.39311418</v>
      </c>
      <c r="L520">
        <v>203.39311418</v>
      </c>
      <c r="M520" s="5">
        <v>0.05</v>
      </c>
      <c r="N520">
        <v>41.401423970000003</v>
      </c>
      <c r="O520">
        <v>-82.730054850000002</v>
      </c>
      <c r="P520">
        <v>41.40225538</v>
      </c>
      <c r="Q520">
        <v>-82.729666600000002</v>
      </c>
      <c r="R520" s="5" t="s">
        <v>1212</v>
      </c>
      <c r="T520" s="1">
        <v>45290</v>
      </c>
      <c r="U520"/>
      <c r="V520" s="1">
        <v>45754</v>
      </c>
      <c r="W520" t="s">
        <v>1591</v>
      </c>
      <c r="X520" t="s">
        <v>79</v>
      </c>
      <c r="Y520" s="5" t="s">
        <v>97</v>
      </c>
      <c r="Z520" s="5" t="s">
        <v>98</v>
      </c>
      <c r="AA520" s="5">
        <v>642</v>
      </c>
      <c r="AB520" t="s">
        <v>62</v>
      </c>
      <c r="AC520"/>
      <c r="AD520" t="s">
        <v>64</v>
      </c>
      <c r="AE520" t="s">
        <v>64</v>
      </c>
      <c r="AF520" s="5">
        <v>2025</v>
      </c>
      <c r="AG520" s="1">
        <v>45120</v>
      </c>
      <c r="AH520" t="s">
        <v>63</v>
      </c>
      <c r="AI520"/>
      <c r="AJ520"/>
      <c r="AK520"/>
      <c r="AL520"/>
      <c r="AM520" t="s">
        <v>65</v>
      </c>
      <c r="AN520"/>
      <c r="AO520" t="s">
        <v>1114</v>
      </c>
      <c r="AP520" t="s">
        <v>64</v>
      </c>
      <c r="AQ520"/>
      <c r="AR520" s="5">
        <v>110010</v>
      </c>
      <c r="AT520" s="5">
        <v>110010</v>
      </c>
      <c r="AU520"/>
      <c r="AV520"/>
      <c r="AW520"/>
      <c r="AX520"/>
      <c r="AY520"/>
      <c r="AZ520"/>
      <c r="BA520" s="6" t="str">
        <f t="shared" si="16"/>
        <v>X</v>
      </c>
      <c r="BB520" s="6">
        <f t="shared" si="17"/>
        <v>642</v>
      </c>
    </row>
    <row r="521" spans="1:54" s="5" customFormat="1" x14ac:dyDescent="0.25">
      <c r="A521" s="5" t="s">
        <v>1561</v>
      </c>
      <c r="B521" s="5" t="s">
        <v>1592</v>
      </c>
      <c r="C521" s="5">
        <v>3</v>
      </c>
      <c r="D521" s="5" t="s">
        <v>1074</v>
      </c>
      <c r="F521" s="5" t="s">
        <v>53</v>
      </c>
      <c r="G521" s="5">
        <v>4</v>
      </c>
      <c r="H521" s="5" t="s">
        <v>77</v>
      </c>
      <c r="I521" s="5">
        <v>8.3235627999999995</v>
      </c>
      <c r="J521" s="5">
        <v>8.2897051400000006</v>
      </c>
      <c r="K521">
        <v>203.34970514</v>
      </c>
      <c r="L521">
        <v>203.34970514</v>
      </c>
      <c r="M521" s="5">
        <v>0.03</v>
      </c>
      <c r="N521">
        <v>41.402177049999999</v>
      </c>
      <c r="O521">
        <v>-82.729634919999995</v>
      </c>
      <c r="P521">
        <v>41.401722360000001</v>
      </c>
      <c r="Q521">
        <v>-82.729858210000003</v>
      </c>
      <c r="R521" s="5" t="s">
        <v>1212</v>
      </c>
      <c r="T521" s="1">
        <v>45290</v>
      </c>
      <c r="U521"/>
      <c r="V521" s="1">
        <v>45754</v>
      </c>
      <c r="W521" t="s">
        <v>1593</v>
      </c>
      <c r="X521" t="s">
        <v>79</v>
      </c>
      <c r="Y521" s="5" t="s">
        <v>102</v>
      </c>
      <c r="Z521" s="5" t="s">
        <v>98</v>
      </c>
      <c r="AA521" s="5">
        <v>642</v>
      </c>
      <c r="AB521" t="s">
        <v>62</v>
      </c>
      <c r="AC521"/>
      <c r="AD521" t="s">
        <v>64</v>
      </c>
      <c r="AE521" t="s">
        <v>64</v>
      </c>
      <c r="AF521" s="5">
        <v>2025</v>
      </c>
      <c r="AG521" s="1">
        <v>45120</v>
      </c>
      <c r="AH521" t="s">
        <v>63</v>
      </c>
      <c r="AI521"/>
      <c r="AJ521"/>
      <c r="AK521"/>
      <c r="AL521"/>
      <c r="AM521" t="s">
        <v>65</v>
      </c>
      <c r="AN521"/>
      <c r="AO521"/>
      <c r="AP521" t="s">
        <v>64</v>
      </c>
      <c r="AQ521"/>
      <c r="AR521" s="5">
        <v>110010</v>
      </c>
      <c r="AU521"/>
      <c r="AV521"/>
      <c r="AW521"/>
      <c r="AX521"/>
      <c r="AY521"/>
      <c r="AZ521"/>
      <c r="BA521" s="6" t="str">
        <f t="shared" si="16"/>
        <v>X</v>
      </c>
      <c r="BB521" s="6">
        <f t="shared" si="17"/>
        <v>642</v>
      </c>
    </row>
    <row r="522" spans="1:54" s="5" customFormat="1" x14ac:dyDescent="0.25">
      <c r="A522" s="5" t="s">
        <v>1561</v>
      </c>
      <c r="B522" s="5" t="s">
        <v>1594</v>
      </c>
      <c r="C522" s="5">
        <v>3</v>
      </c>
      <c r="D522" s="5" t="s">
        <v>1074</v>
      </c>
      <c r="F522" s="5" t="s">
        <v>53</v>
      </c>
      <c r="G522" s="5">
        <v>4</v>
      </c>
      <c r="H522" s="5" t="s">
        <v>77</v>
      </c>
      <c r="I522" s="5">
        <v>8.3396474499999993</v>
      </c>
      <c r="J522" s="5">
        <v>8.4276564900000004</v>
      </c>
      <c r="K522">
        <v>203.49265649</v>
      </c>
      <c r="L522">
        <v>203.49265649</v>
      </c>
      <c r="M522" s="5">
        <v>0.06</v>
      </c>
      <c r="N522">
        <v>41.402388799999997</v>
      </c>
      <c r="O522">
        <v>-82.729502150000002</v>
      </c>
      <c r="P522">
        <v>41.403585849999999</v>
      </c>
      <c r="Q522">
        <v>-82.728913399999996</v>
      </c>
      <c r="R522" s="5" t="s">
        <v>1212</v>
      </c>
      <c r="T522" s="1">
        <v>45290</v>
      </c>
      <c r="U522"/>
      <c r="V522" s="1">
        <v>45754</v>
      </c>
      <c r="W522" t="s">
        <v>1595</v>
      </c>
      <c r="X522" t="s">
        <v>79</v>
      </c>
      <c r="Y522" s="5" t="s">
        <v>97</v>
      </c>
      <c r="Z522" s="5" t="s">
        <v>98</v>
      </c>
      <c r="AA522" s="5">
        <v>642</v>
      </c>
      <c r="AB522" t="s">
        <v>62</v>
      </c>
      <c r="AC522"/>
      <c r="AD522" t="s">
        <v>64</v>
      </c>
      <c r="AE522" t="s">
        <v>64</v>
      </c>
      <c r="AF522" s="5">
        <v>2025</v>
      </c>
      <c r="AG522" s="1">
        <v>45120</v>
      </c>
      <c r="AH522" t="s">
        <v>63</v>
      </c>
      <c r="AI522"/>
      <c r="AJ522"/>
      <c r="AK522"/>
      <c r="AL522" s="1">
        <v>45498</v>
      </c>
      <c r="AM522" t="s">
        <v>65</v>
      </c>
      <c r="AN522"/>
      <c r="AO522" t="s">
        <v>1114</v>
      </c>
      <c r="AP522" t="s">
        <v>64</v>
      </c>
      <c r="AQ522"/>
      <c r="AR522" s="5">
        <v>110010</v>
      </c>
      <c r="AT522" s="5">
        <v>110010</v>
      </c>
      <c r="AU522"/>
      <c r="AV522"/>
      <c r="AW522"/>
      <c r="AX522"/>
      <c r="AY522"/>
      <c r="AZ522"/>
      <c r="BA522" s="6" t="str">
        <f t="shared" si="16"/>
        <v>X</v>
      </c>
      <c r="BB522" s="6">
        <f t="shared" si="17"/>
        <v>642</v>
      </c>
    </row>
    <row r="523" spans="1:54" s="5" customFormat="1" x14ac:dyDescent="0.25">
      <c r="A523" s="5" t="s">
        <v>1561</v>
      </c>
      <c r="B523" s="5" t="s">
        <v>1596</v>
      </c>
      <c r="C523" s="5">
        <v>3</v>
      </c>
      <c r="D523" s="5" t="s">
        <v>1074</v>
      </c>
      <c r="F523" s="5" t="s">
        <v>53</v>
      </c>
      <c r="G523" s="5">
        <v>4</v>
      </c>
      <c r="H523" s="5" t="s">
        <v>77</v>
      </c>
      <c r="I523" s="5">
        <v>8.3442591999999998</v>
      </c>
      <c r="J523" s="5">
        <v>8.3785030700000007</v>
      </c>
      <c r="K523">
        <v>203.43852240000001</v>
      </c>
      <c r="L523">
        <v>203.43852240000001</v>
      </c>
      <c r="M523" s="5">
        <v>0.03</v>
      </c>
      <c r="N523">
        <v>41.402484360000003</v>
      </c>
      <c r="O523">
        <v>-82.729592170000004</v>
      </c>
      <c r="P523">
        <v>41.402951119999997</v>
      </c>
      <c r="Q523">
        <v>-82.729366859999999</v>
      </c>
      <c r="R523" s="5" t="s">
        <v>1212</v>
      </c>
      <c r="T523" s="1">
        <v>45290</v>
      </c>
      <c r="U523"/>
      <c r="V523" s="1">
        <v>45754</v>
      </c>
      <c r="W523" t="s">
        <v>1597</v>
      </c>
      <c r="X523" t="s">
        <v>79</v>
      </c>
      <c r="Y523" s="5" t="s">
        <v>102</v>
      </c>
      <c r="Z523" s="5" t="s">
        <v>98</v>
      </c>
      <c r="AA523" s="5">
        <v>642</v>
      </c>
      <c r="AB523" t="s">
        <v>62</v>
      </c>
      <c r="AC523"/>
      <c r="AD523" t="s">
        <v>64</v>
      </c>
      <c r="AE523" t="s">
        <v>64</v>
      </c>
      <c r="AF523" s="5">
        <v>2025</v>
      </c>
      <c r="AG523" s="1">
        <v>45120</v>
      </c>
      <c r="AH523" t="s">
        <v>63</v>
      </c>
      <c r="AI523"/>
      <c r="AJ523"/>
      <c r="AK523"/>
      <c r="AL523" s="1">
        <v>45484</v>
      </c>
      <c r="AM523" t="s">
        <v>65</v>
      </c>
      <c r="AN523"/>
      <c r="AO523"/>
      <c r="AP523" t="s">
        <v>64</v>
      </c>
      <c r="AQ523"/>
      <c r="AR523" s="5">
        <v>110010</v>
      </c>
      <c r="AU523"/>
      <c r="AV523"/>
      <c r="AW523"/>
      <c r="AX523"/>
      <c r="AY523"/>
      <c r="AZ523"/>
      <c r="BA523" s="6" t="str">
        <f t="shared" si="16"/>
        <v>X</v>
      </c>
      <c r="BB523" s="6">
        <f t="shared" si="17"/>
        <v>642</v>
      </c>
    </row>
    <row r="524" spans="1:54" s="5" customFormat="1" x14ac:dyDescent="0.25">
      <c r="A524" s="5" t="s">
        <v>1598</v>
      </c>
      <c r="B524" s="5" t="s">
        <v>1599</v>
      </c>
      <c r="C524" s="5">
        <v>3</v>
      </c>
      <c r="D524" s="5" t="s">
        <v>1074</v>
      </c>
      <c r="F524" s="5" t="s">
        <v>53</v>
      </c>
      <c r="G524" s="5">
        <v>4</v>
      </c>
      <c r="H524" s="5" t="s">
        <v>77</v>
      </c>
      <c r="I524" s="5">
        <v>8.3842789300000007</v>
      </c>
      <c r="J524" s="5">
        <v>8.4798141000000005</v>
      </c>
      <c r="K524">
        <v>203.54457656</v>
      </c>
      <c r="L524">
        <v>203.54457656</v>
      </c>
      <c r="M524" s="5">
        <v>0.01</v>
      </c>
      <c r="N524">
        <v>41.403022030000002</v>
      </c>
      <c r="O524">
        <v>-82.729285730000001</v>
      </c>
      <c r="P524">
        <v>41.404318160000003</v>
      </c>
      <c r="Q524">
        <v>-82.728663449999999</v>
      </c>
      <c r="R524" s="5" t="s">
        <v>1212</v>
      </c>
      <c r="T524" s="1">
        <v>45290</v>
      </c>
      <c r="U524"/>
      <c r="V524" s="1">
        <v>45754</v>
      </c>
      <c r="W524" t="s">
        <v>1600</v>
      </c>
      <c r="X524" t="s">
        <v>79</v>
      </c>
      <c r="Y524" s="5" t="s">
        <v>97</v>
      </c>
      <c r="Z524" s="5" t="s">
        <v>98</v>
      </c>
      <c r="AA524" s="5">
        <v>642</v>
      </c>
      <c r="AB524" t="s">
        <v>69</v>
      </c>
      <c r="AC524"/>
      <c r="AD524" t="s">
        <v>64</v>
      </c>
      <c r="AE524" t="s">
        <v>64</v>
      </c>
      <c r="AF524" s="5">
        <v>2025</v>
      </c>
      <c r="AG524" s="1">
        <v>45120</v>
      </c>
      <c r="AH524" t="s">
        <v>63</v>
      </c>
      <c r="AI524"/>
      <c r="AJ524"/>
      <c r="AK524"/>
      <c r="AL524" s="1">
        <v>45506</v>
      </c>
      <c r="AM524" t="s">
        <v>65</v>
      </c>
      <c r="AN524"/>
      <c r="AO524" t="s">
        <v>1601</v>
      </c>
      <c r="AP524" t="s">
        <v>64</v>
      </c>
      <c r="AQ524"/>
      <c r="AR524" s="5">
        <v>110010</v>
      </c>
      <c r="AT524" s="5">
        <v>110010</v>
      </c>
      <c r="AU524"/>
      <c r="AV524"/>
      <c r="AW524"/>
      <c r="AX524"/>
      <c r="AY524"/>
      <c r="AZ524"/>
      <c r="BA524" s="6" t="str">
        <f t="shared" si="16"/>
        <v>X</v>
      </c>
      <c r="BB524" s="6">
        <f t="shared" si="17"/>
        <v>642</v>
      </c>
    </row>
    <row r="525" spans="1:54" s="5" customFormat="1" x14ac:dyDescent="0.25">
      <c r="A525" s="5" t="s">
        <v>1561</v>
      </c>
      <c r="B525" s="5" t="s">
        <v>1602</v>
      </c>
      <c r="C525" s="5">
        <v>3</v>
      </c>
      <c r="D525" s="5" t="s">
        <v>1074</v>
      </c>
      <c r="F525" s="5" t="s">
        <v>53</v>
      </c>
      <c r="G525" s="5">
        <v>4</v>
      </c>
      <c r="H525" s="5" t="s">
        <v>77</v>
      </c>
      <c r="I525" s="5">
        <v>8.4615339299999999</v>
      </c>
      <c r="J525" s="5">
        <v>8.5023570300000006</v>
      </c>
      <c r="K525">
        <v>203.56235962</v>
      </c>
      <c r="L525">
        <v>203.56235962</v>
      </c>
      <c r="M525" s="5">
        <v>0.04</v>
      </c>
      <c r="N525">
        <v>41.404058130000003</v>
      </c>
      <c r="O525">
        <v>-82.728729169999994</v>
      </c>
      <c r="P525">
        <v>41.40461415</v>
      </c>
      <c r="Q525">
        <v>-82.728460949999999</v>
      </c>
      <c r="R525" s="5" t="s">
        <v>1212</v>
      </c>
      <c r="T525" s="1">
        <v>45290</v>
      </c>
      <c r="U525"/>
      <c r="V525" s="1">
        <v>45754</v>
      </c>
      <c r="W525" t="s">
        <v>1603</v>
      </c>
      <c r="X525" t="s">
        <v>79</v>
      </c>
      <c r="Y525" s="5" t="s">
        <v>102</v>
      </c>
      <c r="Z525" s="5" t="s">
        <v>98</v>
      </c>
      <c r="AA525" s="5">
        <v>642</v>
      </c>
      <c r="AB525" t="s">
        <v>62</v>
      </c>
      <c r="AC525"/>
      <c r="AD525" t="s">
        <v>64</v>
      </c>
      <c r="AE525" t="s">
        <v>64</v>
      </c>
      <c r="AF525" s="5">
        <v>2025</v>
      </c>
      <c r="AG525" s="1">
        <v>45120</v>
      </c>
      <c r="AH525" t="s">
        <v>63</v>
      </c>
      <c r="AI525"/>
      <c r="AJ525"/>
      <c r="AK525"/>
      <c r="AL525" s="1">
        <v>45493</v>
      </c>
      <c r="AM525" t="s">
        <v>65</v>
      </c>
      <c r="AN525"/>
      <c r="AO525"/>
      <c r="AP525" t="s">
        <v>64</v>
      </c>
      <c r="AQ525"/>
      <c r="AR525" s="5">
        <v>110010</v>
      </c>
      <c r="AU525"/>
      <c r="AV525"/>
      <c r="AW525"/>
      <c r="AX525"/>
      <c r="AY525"/>
      <c r="AZ525"/>
      <c r="BA525" s="6" t="str">
        <f t="shared" si="16"/>
        <v>X</v>
      </c>
      <c r="BB525" s="6">
        <f t="shared" si="17"/>
        <v>642</v>
      </c>
    </row>
    <row r="526" spans="1:54" s="5" customFormat="1" x14ac:dyDescent="0.25">
      <c r="A526" s="5" t="s">
        <v>1561</v>
      </c>
      <c r="B526" s="5" t="s">
        <v>1604</v>
      </c>
      <c r="C526" s="5">
        <v>3</v>
      </c>
      <c r="D526" s="5" t="s">
        <v>1074</v>
      </c>
      <c r="F526" s="5" t="s">
        <v>53</v>
      </c>
      <c r="G526" s="5">
        <v>4</v>
      </c>
      <c r="H526" s="5" t="s">
        <v>77</v>
      </c>
      <c r="I526" s="5">
        <v>8.5180364999999991</v>
      </c>
      <c r="J526" s="5">
        <v>8.5866592900000001</v>
      </c>
      <c r="K526">
        <v>203.65165260000001</v>
      </c>
      <c r="L526">
        <v>203.65165260000001</v>
      </c>
      <c r="M526" s="5">
        <v>0.05</v>
      </c>
      <c r="N526">
        <v>41.404834440000002</v>
      </c>
      <c r="O526">
        <v>-82.728383829999999</v>
      </c>
      <c r="P526">
        <v>41.40576892</v>
      </c>
      <c r="Q526">
        <v>-82.727955350000002</v>
      </c>
      <c r="R526" s="5" t="s">
        <v>1212</v>
      </c>
      <c r="T526" s="1">
        <v>45290</v>
      </c>
      <c r="U526"/>
      <c r="V526" s="1">
        <v>45754</v>
      </c>
      <c r="W526" t="s">
        <v>1605</v>
      </c>
      <c r="X526" t="s">
        <v>79</v>
      </c>
      <c r="Y526" s="5" t="s">
        <v>97</v>
      </c>
      <c r="Z526" s="5" t="s">
        <v>98</v>
      </c>
      <c r="AA526" s="5">
        <v>642</v>
      </c>
      <c r="AB526" t="s">
        <v>62</v>
      </c>
      <c r="AC526"/>
      <c r="AD526" t="s">
        <v>64</v>
      </c>
      <c r="AE526" t="s">
        <v>64</v>
      </c>
      <c r="AF526" s="5">
        <v>2025</v>
      </c>
      <c r="AG526" s="1">
        <v>45120</v>
      </c>
      <c r="AH526" t="s">
        <v>63</v>
      </c>
      <c r="AI526"/>
      <c r="AJ526"/>
      <c r="AK526"/>
      <c r="AL526" s="1">
        <v>45492</v>
      </c>
      <c r="AM526" t="s">
        <v>65</v>
      </c>
      <c r="AN526"/>
      <c r="AO526" t="s">
        <v>1114</v>
      </c>
      <c r="AP526" t="s">
        <v>64</v>
      </c>
      <c r="AQ526"/>
      <c r="AR526" s="5">
        <v>110010</v>
      </c>
      <c r="AT526" s="5">
        <v>110010</v>
      </c>
      <c r="AU526"/>
      <c r="AV526"/>
      <c r="AW526"/>
      <c r="AX526"/>
      <c r="AY526"/>
      <c r="AZ526"/>
      <c r="BA526" s="6" t="str">
        <f t="shared" si="16"/>
        <v>X</v>
      </c>
      <c r="BB526" s="6">
        <f t="shared" si="17"/>
        <v>642</v>
      </c>
    </row>
    <row r="527" spans="1:54" s="5" customFormat="1" x14ac:dyDescent="0.25">
      <c r="A527" s="5" t="s">
        <v>1561</v>
      </c>
      <c r="B527" s="5" t="s">
        <v>1606</v>
      </c>
      <c r="C527" s="5">
        <v>3</v>
      </c>
      <c r="D527" s="5" t="s">
        <v>1074</v>
      </c>
      <c r="F527" s="5" t="s">
        <v>53</v>
      </c>
      <c r="G527" s="5">
        <v>4</v>
      </c>
      <c r="H527" s="5" t="s">
        <v>77</v>
      </c>
      <c r="I527" s="5">
        <v>8.5228016499999999</v>
      </c>
      <c r="J527" s="5">
        <v>8.5545976199999991</v>
      </c>
      <c r="K527">
        <v>203.61459765000001</v>
      </c>
      <c r="L527">
        <v>203.61459765000001</v>
      </c>
      <c r="M527" s="5">
        <v>0.03</v>
      </c>
      <c r="N527">
        <v>41.404914920000003</v>
      </c>
      <c r="O527">
        <v>-82.728420709999995</v>
      </c>
      <c r="P527">
        <v>41.405345439999998</v>
      </c>
      <c r="Q527">
        <v>-82.7282115</v>
      </c>
      <c r="R527" s="5" t="s">
        <v>1212</v>
      </c>
      <c r="T527" s="1">
        <v>45290</v>
      </c>
      <c r="U527"/>
      <c r="V527" s="1">
        <v>45754</v>
      </c>
      <c r="W527" t="s">
        <v>1607</v>
      </c>
      <c r="X527" t="s">
        <v>79</v>
      </c>
      <c r="Y527" s="5" t="s">
        <v>102</v>
      </c>
      <c r="Z527" s="5" t="s">
        <v>98</v>
      </c>
      <c r="AA527" s="5">
        <v>642</v>
      </c>
      <c r="AB527" t="s">
        <v>62</v>
      </c>
      <c r="AC527"/>
      <c r="AD527" t="s">
        <v>64</v>
      </c>
      <c r="AE527" t="s">
        <v>64</v>
      </c>
      <c r="AF527" s="5">
        <v>2025</v>
      </c>
      <c r="AG527" s="1">
        <v>45120</v>
      </c>
      <c r="AH527" t="s">
        <v>63</v>
      </c>
      <c r="AI527"/>
      <c r="AJ527"/>
      <c r="AK527"/>
      <c r="AL527" s="1">
        <v>45505</v>
      </c>
      <c r="AM527" t="s">
        <v>65</v>
      </c>
      <c r="AN527"/>
      <c r="AO527"/>
      <c r="AP527" t="s">
        <v>64</v>
      </c>
      <c r="AQ527"/>
      <c r="AR527" s="5">
        <v>110010</v>
      </c>
      <c r="AU527"/>
      <c r="AV527"/>
      <c r="AW527"/>
      <c r="AX527"/>
      <c r="AY527"/>
      <c r="AZ527"/>
      <c r="BA527" s="6" t="str">
        <f t="shared" si="16"/>
        <v>X</v>
      </c>
      <c r="BB527" s="6">
        <f t="shared" si="17"/>
        <v>642</v>
      </c>
    </row>
    <row r="528" spans="1:54" s="5" customFormat="1" x14ac:dyDescent="0.25">
      <c r="A528" s="5" t="s">
        <v>1561</v>
      </c>
      <c r="B528" s="5" t="s">
        <v>1608</v>
      </c>
      <c r="C528" s="5">
        <v>3</v>
      </c>
      <c r="D528" s="5" t="s">
        <v>1074</v>
      </c>
      <c r="F528" s="5" t="s">
        <v>53</v>
      </c>
      <c r="G528" s="5">
        <v>4</v>
      </c>
      <c r="H528" s="5" t="s">
        <v>77</v>
      </c>
      <c r="I528" s="5">
        <v>8.6417932999999998</v>
      </c>
      <c r="J528" s="5">
        <v>8.7331078499999997</v>
      </c>
      <c r="K528">
        <v>203.79810785000001</v>
      </c>
      <c r="L528">
        <v>203.79810785000001</v>
      </c>
      <c r="M528" s="5">
        <v>0.02</v>
      </c>
      <c r="N528">
        <v>41.406519690000003</v>
      </c>
      <c r="O528">
        <v>-82.72759594</v>
      </c>
      <c r="P528">
        <v>41.407770480000003</v>
      </c>
      <c r="Q528">
        <v>-82.727027309999997</v>
      </c>
      <c r="R528" s="5" t="s">
        <v>1212</v>
      </c>
      <c r="T528" s="1">
        <v>45290</v>
      </c>
      <c r="U528"/>
      <c r="V528" s="1">
        <v>45754</v>
      </c>
      <c r="W528" t="s">
        <v>1609</v>
      </c>
      <c r="X528" t="s">
        <v>79</v>
      </c>
      <c r="Y528" s="5" t="s">
        <v>97</v>
      </c>
      <c r="Z528" s="5" t="s">
        <v>98</v>
      </c>
      <c r="AA528" s="5">
        <v>642</v>
      </c>
      <c r="AB528" t="s">
        <v>62</v>
      </c>
      <c r="AC528"/>
      <c r="AD528" t="s">
        <v>64</v>
      </c>
      <c r="AE528" t="s">
        <v>64</v>
      </c>
      <c r="AF528" s="5">
        <v>2025</v>
      </c>
      <c r="AG528" s="1">
        <v>45120</v>
      </c>
      <c r="AH528" t="s">
        <v>63</v>
      </c>
      <c r="AI528"/>
      <c r="AJ528"/>
      <c r="AK528"/>
      <c r="AL528" s="1">
        <v>45491</v>
      </c>
      <c r="AM528" t="s">
        <v>65</v>
      </c>
      <c r="AN528"/>
      <c r="AO528" t="s">
        <v>1114</v>
      </c>
      <c r="AP528" t="s">
        <v>64</v>
      </c>
      <c r="AQ528"/>
      <c r="AR528" s="5">
        <v>110010</v>
      </c>
      <c r="AT528" s="5">
        <v>110010</v>
      </c>
      <c r="AU528"/>
      <c r="AV528"/>
      <c r="AW528"/>
      <c r="AX528"/>
      <c r="AY528"/>
      <c r="AZ528"/>
      <c r="BA528" s="6" t="str">
        <f t="shared" si="16"/>
        <v>X</v>
      </c>
      <c r="BB528" s="6">
        <f t="shared" si="17"/>
        <v>642</v>
      </c>
    </row>
    <row r="529" spans="1:54" s="5" customFormat="1" x14ac:dyDescent="0.25">
      <c r="A529" s="5" t="s">
        <v>1561</v>
      </c>
      <c r="B529" s="5" t="s">
        <v>1610</v>
      </c>
      <c r="C529" s="5">
        <v>3</v>
      </c>
      <c r="D529" s="5" t="s">
        <v>1074</v>
      </c>
      <c r="F529" s="5" t="s">
        <v>53</v>
      </c>
      <c r="G529" s="5">
        <v>4</v>
      </c>
      <c r="H529" s="5" t="s">
        <v>77</v>
      </c>
      <c r="I529" s="5">
        <v>8.9623568900000006</v>
      </c>
      <c r="J529" s="5">
        <v>8.8646380899999997</v>
      </c>
      <c r="K529">
        <v>203.92463809</v>
      </c>
      <c r="L529">
        <v>203.92463809</v>
      </c>
      <c r="M529" s="5">
        <v>0.01</v>
      </c>
      <c r="N529">
        <v>41.410894249999998</v>
      </c>
      <c r="O529">
        <v>-82.725526650000006</v>
      </c>
      <c r="P529">
        <v>41.409561539999999</v>
      </c>
      <c r="Q529">
        <v>-82.726166359999993</v>
      </c>
      <c r="R529" s="5" t="s">
        <v>1270</v>
      </c>
      <c r="T529" s="1">
        <v>45290</v>
      </c>
      <c r="U529"/>
      <c r="V529" s="1">
        <v>45754</v>
      </c>
      <c r="W529" t="s">
        <v>1611</v>
      </c>
      <c r="X529" t="s">
        <v>79</v>
      </c>
      <c r="Y529" s="5" t="s">
        <v>102</v>
      </c>
      <c r="Z529" s="5" t="s">
        <v>98</v>
      </c>
      <c r="AA529" s="5">
        <v>642</v>
      </c>
      <c r="AB529" t="s">
        <v>62</v>
      </c>
      <c r="AC529"/>
      <c r="AD529" t="s">
        <v>64</v>
      </c>
      <c r="AE529" t="s">
        <v>64</v>
      </c>
      <c r="AF529" s="5">
        <v>2025</v>
      </c>
      <c r="AG529" s="1">
        <v>45120</v>
      </c>
      <c r="AH529" t="s">
        <v>63</v>
      </c>
      <c r="AI529"/>
      <c r="AJ529"/>
      <c r="AK529"/>
      <c r="AL529" s="1">
        <v>45497</v>
      </c>
      <c r="AM529" t="s">
        <v>65</v>
      </c>
      <c r="AN529"/>
      <c r="AO529"/>
      <c r="AP529" t="s">
        <v>64</v>
      </c>
      <c r="AQ529"/>
      <c r="AR529" s="5">
        <v>110010</v>
      </c>
      <c r="AU529"/>
      <c r="AV529"/>
      <c r="AW529"/>
      <c r="AX529"/>
      <c r="AY529"/>
      <c r="AZ529"/>
      <c r="BA529" s="6" t="str">
        <f t="shared" si="16"/>
        <v>X</v>
      </c>
      <c r="BB529" s="6">
        <f t="shared" si="17"/>
        <v>642</v>
      </c>
    </row>
    <row r="530" spans="1:54" s="5" customFormat="1" x14ac:dyDescent="0.25">
      <c r="A530" s="5" t="s">
        <v>1561</v>
      </c>
      <c r="B530" s="5" t="s">
        <v>1612</v>
      </c>
      <c r="C530" s="5">
        <v>3</v>
      </c>
      <c r="D530" s="5" t="s">
        <v>1074</v>
      </c>
      <c r="F530" s="5" t="s">
        <v>53</v>
      </c>
      <c r="G530" s="5">
        <v>4</v>
      </c>
      <c r="H530" s="5" t="s">
        <v>77</v>
      </c>
      <c r="I530" s="5">
        <v>8.9729899900000003</v>
      </c>
      <c r="J530" s="5">
        <v>9.0550937900000008</v>
      </c>
      <c r="K530">
        <v>204.11507724000001</v>
      </c>
      <c r="L530">
        <v>204.11507724000001</v>
      </c>
      <c r="M530" s="5">
        <v>0.02</v>
      </c>
      <c r="N530">
        <v>41.411030029999999</v>
      </c>
      <c r="O530">
        <v>-82.725422719999997</v>
      </c>
      <c r="P530">
        <v>41.412149739999997</v>
      </c>
      <c r="Q530">
        <v>-82.724883259999999</v>
      </c>
      <c r="R530" s="5" t="s">
        <v>1270</v>
      </c>
      <c r="T530" s="1">
        <v>45290</v>
      </c>
      <c r="U530"/>
      <c r="V530" s="1">
        <v>45754</v>
      </c>
      <c r="W530" t="s">
        <v>1613</v>
      </c>
      <c r="X530" t="s">
        <v>79</v>
      </c>
      <c r="Y530" s="5" t="s">
        <v>97</v>
      </c>
      <c r="Z530" s="5" t="s">
        <v>98</v>
      </c>
      <c r="AA530" s="5">
        <v>642</v>
      </c>
      <c r="AB530" t="s">
        <v>62</v>
      </c>
      <c r="AC530"/>
      <c r="AD530" t="s">
        <v>64</v>
      </c>
      <c r="AE530" t="s">
        <v>64</v>
      </c>
      <c r="AF530" s="5">
        <v>2025</v>
      </c>
      <c r="AG530" s="1">
        <v>45120</v>
      </c>
      <c r="AH530" t="s">
        <v>63</v>
      </c>
      <c r="AI530"/>
      <c r="AJ530"/>
      <c r="AK530"/>
      <c r="AL530" s="1">
        <v>45490</v>
      </c>
      <c r="AM530" t="s">
        <v>65</v>
      </c>
      <c r="AN530"/>
      <c r="AO530" t="s">
        <v>1114</v>
      </c>
      <c r="AP530" t="s">
        <v>64</v>
      </c>
      <c r="AQ530"/>
      <c r="AR530" s="5">
        <v>110010</v>
      </c>
      <c r="AU530"/>
      <c r="AV530"/>
      <c r="AW530"/>
      <c r="AX530"/>
      <c r="AY530"/>
      <c r="AZ530"/>
      <c r="BA530" s="6" t="str">
        <f t="shared" si="16"/>
        <v>X</v>
      </c>
      <c r="BB530" s="6">
        <f t="shared" si="17"/>
        <v>642</v>
      </c>
    </row>
    <row r="531" spans="1:54" s="5" customFormat="1" x14ac:dyDescent="0.25">
      <c r="A531" s="5" t="s">
        <v>1561</v>
      </c>
      <c r="B531" s="5" t="s">
        <v>1614</v>
      </c>
      <c r="C531" s="5">
        <v>3</v>
      </c>
      <c r="D531" s="5" t="s">
        <v>1074</v>
      </c>
      <c r="F531" s="5" t="s">
        <v>53</v>
      </c>
      <c r="G531" s="5">
        <v>4</v>
      </c>
      <c r="H531" s="5" t="s">
        <v>77</v>
      </c>
      <c r="I531" s="5">
        <v>9.7232742200000004</v>
      </c>
      <c r="J531" s="5">
        <v>9.77</v>
      </c>
      <c r="K531">
        <v>204.83084198</v>
      </c>
      <c r="L531">
        <v>204.83084198</v>
      </c>
      <c r="M531" s="5">
        <v>0.02</v>
      </c>
      <c r="N531">
        <v>41.421270849999999</v>
      </c>
      <c r="O531">
        <v>-82.720552999999995</v>
      </c>
      <c r="P531">
        <v>41.421919989999999</v>
      </c>
      <c r="Q531">
        <v>-82.720247229999998</v>
      </c>
      <c r="R531" s="5" t="s">
        <v>383</v>
      </c>
      <c r="T531" s="1">
        <v>45290</v>
      </c>
      <c r="U531"/>
      <c r="V531" s="1">
        <v>45754</v>
      </c>
      <c r="W531" t="s">
        <v>1615</v>
      </c>
      <c r="X531" t="s">
        <v>79</v>
      </c>
      <c r="Y531" s="5" t="s">
        <v>97</v>
      </c>
      <c r="Z531" s="5" t="s">
        <v>98</v>
      </c>
      <c r="AA531" s="5">
        <v>642</v>
      </c>
      <c r="AB531" t="s">
        <v>69</v>
      </c>
      <c r="AC531"/>
      <c r="AD531" t="s">
        <v>64</v>
      </c>
      <c r="AE531" t="s">
        <v>64</v>
      </c>
      <c r="AF531" s="5">
        <v>2025</v>
      </c>
      <c r="AG531" s="1">
        <v>45120</v>
      </c>
      <c r="AH531" t="s">
        <v>63</v>
      </c>
      <c r="AI531"/>
      <c r="AJ531"/>
      <c r="AK531"/>
      <c r="AL531" s="1">
        <v>45498</v>
      </c>
      <c r="AM531" t="s">
        <v>65</v>
      </c>
      <c r="AN531"/>
      <c r="AO531" t="s">
        <v>1114</v>
      </c>
      <c r="AP531" t="s">
        <v>64</v>
      </c>
      <c r="AQ531"/>
      <c r="AR531" s="5">
        <v>110010</v>
      </c>
      <c r="AU531"/>
      <c r="AV531"/>
      <c r="AW531"/>
      <c r="AX531"/>
      <c r="AY531"/>
      <c r="AZ531"/>
      <c r="BA531" s="6" t="str">
        <f t="shared" si="16"/>
        <v>X</v>
      </c>
      <c r="BB531" s="6">
        <f t="shared" si="17"/>
        <v>642</v>
      </c>
    </row>
    <row r="532" spans="1:54" s="5" customFormat="1" x14ac:dyDescent="0.25">
      <c r="A532" s="5" t="s">
        <v>1561</v>
      </c>
      <c r="B532" s="5" t="s">
        <v>1616</v>
      </c>
      <c r="C532" s="5">
        <v>3</v>
      </c>
      <c r="D532" s="5" t="s">
        <v>1074</v>
      </c>
      <c r="F532" s="5" t="s">
        <v>53</v>
      </c>
      <c r="G532" s="5">
        <v>4</v>
      </c>
      <c r="H532" s="5" t="s">
        <v>54</v>
      </c>
      <c r="I532" s="5">
        <v>9.77</v>
      </c>
      <c r="J532" s="5">
        <v>10.61043999</v>
      </c>
      <c r="K532">
        <v>205.67043999000001</v>
      </c>
      <c r="L532">
        <v>205.67043999000001</v>
      </c>
      <c r="M532" s="5">
        <v>0.840001</v>
      </c>
      <c r="N532">
        <v>41.421916269999997</v>
      </c>
      <c r="O532">
        <v>-82.720257230000001</v>
      </c>
      <c r="P532">
        <v>41.433377999999998</v>
      </c>
      <c r="Q532">
        <v>-82.714837919999994</v>
      </c>
      <c r="R532" s="5" t="s">
        <v>383</v>
      </c>
      <c r="S532" s="5" t="s">
        <v>1248</v>
      </c>
      <c r="T532" s="1">
        <v>45290</v>
      </c>
      <c r="U532"/>
      <c r="V532" s="1">
        <v>45754</v>
      </c>
      <c r="W532" t="s">
        <v>1617</v>
      </c>
      <c r="X532" t="s">
        <v>59</v>
      </c>
      <c r="Y532" s="5" t="s">
        <v>60</v>
      </c>
      <c r="Z532" s="5" t="s">
        <v>61</v>
      </c>
      <c r="AA532" s="5">
        <v>642</v>
      </c>
      <c r="AB532" t="s">
        <v>62</v>
      </c>
      <c r="AC532"/>
      <c r="AD532"/>
      <c r="AE532"/>
      <c r="AF532" s="5">
        <v>2025</v>
      </c>
      <c r="AG532"/>
      <c r="AH532" t="s">
        <v>63</v>
      </c>
      <c r="AI532"/>
      <c r="AJ532"/>
      <c r="AK532"/>
      <c r="AL532" s="1">
        <v>2023</v>
      </c>
      <c r="AM532" t="s">
        <v>65</v>
      </c>
      <c r="AN532"/>
      <c r="AO532"/>
      <c r="AP532" t="s">
        <v>64</v>
      </c>
      <c r="AQ532"/>
      <c r="AR532" s="5">
        <v>110010</v>
      </c>
      <c r="AU532"/>
      <c r="AV532"/>
      <c r="AW532"/>
      <c r="AX532"/>
      <c r="AY532"/>
      <c r="AZ532"/>
      <c r="BA532" s="6" t="str">
        <f t="shared" si="16"/>
        <v>X</v>
      </c>
      <c r="BB532" s="6">
        <f t="shared" si="17"/>
        <v>642</v>
      </c>
    </row>
    <row r="533" spans="1:54" s="5" customFormat="1" x14ac:dyDescent="0.25">
      <c r="A533" s="5" t="s">
        <v>1561</v>
      </c>
      <c r="B533" s="5" t="s">
        <v>1616</v>
      </c>
      <c r="C533" s="5">
        <v>3</v>
      </c>
      <c r="D533" s="5" t="s">
        <v>1074</v>
      </c>
      <c r="F533" s="5" t="s">
        <v>53</v>
      </c>
      <c r="G533" s="5">
        <v>4</v>
      </c>
      <c r="H533" s="5" t="s">
        <v>54</v>
      </c>
      <c r="I533" s="5">
        <v>9.77</v>
      </c>
      <c r="J533" s="5">
        <v>10.61043999</v>
      </c>
      <c r="K533">
        <v>205.67043999000001</v>
      </c>
      <c r="L533">
        <v>205.67043999000001</v>
      </c>
      <c r="M533" s="5">
        <v>0.840001</v>
      </c>
      <c r="N533">
        <v>41.421916269999997</v>
      </c>
      <c r="O533">
        <v>-82.720257230000001</v>
      </c>
      <c r="P533">
        <v>41.433377999999998</v>
      </c>
      <c r="Q533">
        <v>-82.714837919999994</v>
      </c>
      <c r="R533" s="5" t="s">
        <v>383</v>
      </c>
      <c r="S533" s="5" t="s">
        <v>1248</v>
      </c>
      <c r="T533" s="1">
        <v>45290</v>
      </c>
      <c r="U533"/>
      <c r="V533" s="1">
        <v>45754</v>
      </c>
      <c r="W533" t="s">
        <v>1618</v>
      </c>
      <c r="X533" t="s">
        <v>59</v>
      </c>
      <c r="Y533" s="5" t="s">
        <v>68</v>
      </c>
      <c r="Z533" s="5" t="s">
        <v>61</v>
      </c>
      <c r="AA533" s="5">
        <v>642</v>
      </c>
      <c r="AB533" t="s">
        <v>69</v>
      </c>
      <c r="AC533"/>
      <c r="AD533"/>
      <c r="AE533"/>
      <c r="AF533" s="5">
        <v>2025</v>
      </c>
      <c r="AG533"/>
      <c r="AH533" t="s">
        <v>63</v>
      </c>
      <c r="AI533"/>
      <c r="AJ533"/>
      <c r="AK533"/>
      <c r="AL533" s="1">
        <v>2023</v>
      </c>
      <c r="AM533" t="s">
        <v>65</v>
      </c>
      <c r="AN533"/>
      <c r="AO533"/>
      <c r="AP533" t="s">
        <v>64</v>
      </c>
      <c r="AQ533"/>
      <c r="AR533" s="5">
        <v>110010</v>
      </c>
      <c r="AU533"/>
      <c r="AV533"/>
      <c r="AW533"/>
      <c r="AX533"/>
      <c r="AY533"/>
      <c r="AZ533"/>
      <c r="BA533" s="6" t="str">
        <f t="shared" si="16"/>
        <v>X</v>
      </c>
      <c r="BB533" s="6">
        <f t="shared" si="17"/>
        <v>642</v>
      </c>
    </row>
    <row r="534" spans="1:54" s="5" customFormat="1" x14ac:dyDescent="0.25">
      <c r="A534" s="5" t="s">
        <v>1561</v>
      </c>
      <c r="B534" s="5" t="s">
        <v>1616</v>
      </c>
      <c r="C534" s="5">
        <v>3</v>
      </c>
      <c r="D534" s="5" t="s">
        <v>1074</v>
      </c>
      <c r="F534" s="5" t="s">
        <v>53</v>
      </c>
      <c r="G534" s="5">
        <v>4</v>
      </c>
      <c r="H534" s="5" t="s">
        <v>77</v>
      </c>
      <c r="I534" s="5">
        <v>9.77</v>
      </c>
      <c r="J534" s="5">
        <v>10.61088241</v>
      </c>
      <c r="K534">
        <v>205.67588241000001</v>
      </c>
      <c r="L534">
        <v>205.67588241000001</v>
      </c>
      <c r="M534" s="5">
        <v>0.84</v>
      </c>
      <c r="N534">
        <v>41.421916510000003</v>
      </c>
      <c r="O534">
        <v>-82.720260069999995</v>
      </c>
      <c r="P534">
        <v>41.433383790000001</v>
      </c>
      <c r="Q534">
        <v>-82.714833960000007</v>
      </c>
      <c r="R534" s="5" t="s">
        <v>383</v>
      </c>
      <c r="S534" s="5" t="s">
        <v>1248</v>
      </c>
      <c r="T534" s="1">
        <v>45290</v>
      </c>
      <c r="U534"/>
      <c r="V534" s="1">
        <v>45754</v>
      </c>
      <c r="W534" t="s">
        <v>1619</v>
      </c>
      <c r="X534" t="s">
        <v>79</v>
      </c>
      <c r="Y534" s="5" t="s">
        <v>60</v>
      </c>
      <c r="Z534" s="5" t="s">
        <v>61</v>
      </c>
      <c r="AA534" s="5">
        <v>642</v>
      </c>
      <c r="AB534" t="s">
        <v>62</v>
      </c>
      <c r="AC534"/>
      <c r="AD534" t="s">
        <v>64</v>
      </c>
      <c r="AE534" t="s">
        <v>64</v>
      </c>
      <c r="AF534" s="5">
        <v>2025</v>
      </c>
      <c r="AG534" s="1">
        <v>45120</v>
      </c>
      <c r="AH534" t="s">
        <v>63</v>
      </c>
      <c r="AI534"/>
      <c r="AJ534"/>
      <c r="AK534"/>
      <c r="AL534" s="1">
        <v>45506</v>
      </c>
      <c r="AM534" t="s">
        <v>65</v>
      </c>
      <c r="AN534"/>
      <c r="AO534"/>
      <c r="AP534" t="s">
        <v>64</v>
      </c>
      <c r="AQ534"/>
      <c r="AR534" s="5">
        <v>110010</v>
      </c>
      <c r="AT534" s="5">
        <v>110010</v>
      </c>
      <c r="AU534"/>
      <c r="AV534"/>
      <c r="AW534"/>
      <c r="AX534"/>
      <c r="AY534"/>
      <c r="AZ534"/>
      <c r="BA534" s="6" t="str">
        <f t="shared" si="16"/>
        <v>X</v>
      </c>
      <c r="BB534" s="6">
        <f t="shared" si="17"/>
        <v>642</v>
      </c>
    </row>
    <row r="535" spans="1:54" s="5" customFormat="1" x14ac:dyDescent="0.25">
      <c r="A535" s="5" t="s">
        <v>1620</v>
      </c>
      <c r="B535" s="5" t="s">
        <v>1621</v>
      </c>
      <c r="C535" s="5">
        <v>3</v>
      </c>
      <c r="D535" s="5" t="s">
        <v>1074</v>
      </c>
      <c r="F535" s="5" t="s">
        <v>82</v>
      </c>
      <c r="G535" s="5">
        <v>6</v>
      </c>
      <c r="H535" s="5" t="s">
        <v>54</v>
      </c>
      <c r="I535" s="5">
        <v>0</v>
      </c>
      <c r="J535" s="5">
        <v>3.64</v>
      </c>
      <c r="K535">
        <v>113.72199999999999</v>
      </c>
      <c r="L535">
        <v>113.72199999999999</v>
      </c>
      <c r="M535" s="5">
        <v>3.639999</v>
      </c>
      <c r="N535">
        <v>41.430505119999999</v>
      </c>
      <c r="O535">
        <v>-82.848649519999995</v>
      </c>
      <c r="P535">
        <v>41.440871620000003</v>
      </c>
      <c r="Q535">
        <v>-82.78239997</v>
      </c>
      <c r="R535" s="5" t="s">
        <v>1075</v>
      </c>
      <c r="S535" s="5" t="s">
        <v>1141</v>
      </c>
      <c r="T535" s="1">
        <v>45290</v>
      </c>
      <c r="U535"/>
      <c r="V535" s="1">
        <v>45754</v>
      </c>
      <c r="W535" t="s">
        <v>1622</v>
      </c>
      <c r="X535" t="s">
        <v>59</v>
      </c>
      <c r="Y535" s="5" t="s">
        <v>60</v>
      </c>
      <c r="Z535" s="5" t="s">
        <v>61</v>
      </c>
      <c r="AA535" s="5">
        <v>642</v>
      </c>
      <c r="AB535" t="s">
        <v>62</v>
      </c>
      <c r="AC535"/>
      <c r="AD535"/>
      <c r="AE535"/>
      <c r="AF535" s="5">
        <v>2025</v>
      </c>
      <c r="AG535"/>
      <c r="AH535" t="s">
        <v>63</v>
      </c>
      <c r="AI535"/>
      <c r="AJ535"/>
      <c r="AK535"/>
      <c r="AL535" s="1">
        <v>2023</v>
      </c>
      <c r="AM535" t="s">
        <v>65</v>
      </c>
      <c r="AN535"/>
      <c r="AO535"/>
      <c r="AP535" t="s">
        <v>64</v>
      </c>
      <c r="AQ535"/>
      <c r="AR535" s="5">
        <v>110010</v>
      </c>
      <c r="AT535" s="5">
        <v>110010</v>
      </c>
      <c r="AU535"/>
      <c r="AV535"/>
      <c r="AW535"/>
      <c r="AX535"/>
      <c r="AY535"/>
      <c r="AZ535"/>
      <c r="BA535" s="6" t="str">
        <f t="shared" si="16"/>
        <v>X</v>
      </c>
      <c r="BB535" s="6">
        <f t="shared" si="17"/>
        <v>642</v>
      </c>
    </row>
    <row r="536" spans="1:54" s="5" customFormat="1" x14ac:dyDescent="0.25">
      <c r="A536" s="5" t="s">
        <v>1620</v>
      </c>
      <c r="B536" s="5" t="s">
        <v>1621</v>
      </c>
      <c r="C536" s="5">
        <v>3</v>
      </c>
      <c r="D536" s="5" t="s">
        <v>1074</v>
      </c>
      <c r="F536" s="5" t="s">
        <v>82</v>
      </c>
      <c r="G536" s="5">
        <v>6</v>
      </c>
      <c r="H536" s="5" t="s">
        <v>54</v>
      </c>
      <c r="I536" s="5">
        <v>0</v>
      </c>
      <c r="J536" s="5">
        <v>3.64</v>
      </c>
      <c r="K536">
        <v>113.72199999999999</v>
      </c>
      <c r="L536">
        <v>113.72199999999999</v>
      </c>
      <c r="M536" s="5">
        <v>3.639999</v>
      </c>
      <c r="N536">
        <v>41.430505119999999</v>
      </c>
      <c r="O536">
        <v>-82.848649519999995</v>
      </c>
      <c r="P536">
        <v>41.440871620000003</v>
      </c>
      <c r="Q536">
        <v>-82.78239997</v>
      </c>
      <c r="R536" s="5" t="s">
        <v>1075</v>
      </c>
      <c r="S536" s="5" t="s">
        <v>1141</v>
      </c>
      <c r="T536" s="1">
        <v>45290</v>
      </c>
      <c r="U536"/>
      <c r="V536" s="1">
        <v>45754</v>
      </c>
      <c r="W536" t="s">
        <v>1623</v>
      </c>
      <c r="X536" t="s">
        <v>59</v>
      </c>
      <c r="Y536" s="5" t="s">
        <v>68</v>
      </c>
      <c r="Z536" s="5" t="s">
        <v>61</v>
      </c>
      <c r="AA536" s="5">
        <v>642</v>
      </c>
      <c r="AB536" t="s">
        <v>69</v>
      </c>
      <c r="AC536"/>
      <c r="AD536"/>
      <c r="AE536"/>
      <c r="AF536" s="5">
        <v>2025</v>
      </c>
      <c r="AG536"/>
      <c r="AH536" t="s">
        <v>63</v>
      </c>
      <c r="AI536"/>
      <c r="AJ536"/>
      <c r="AK536"/>
      <c r="AL536" s="1">
        <v>2023</v>
      </c>
      <c r="AM536" t="s">
        <v>65</v>
      </c>
      <c r="AN536"/>
      <c r="AO536"/>
      <c r="AP536" t="s">
        <v>64</v>
      </c>
      <c r="AQ536"/>
      <c r="AR536" s="5">
        <v>110010</v>
      </c>
      <c r="AT536" s="5">
        <v>110010</v>
      </c>
      <c r="AU536"/>
      <c r="AV536"/>
      <c r="AW536"/>
      <c r="AX536"/>
      <c r="AY536"/>
      <c r="AZ536"/>
      <c r="BA536" s="6" t="str">
        <f t="shared" si="16"/>
        <v>X</v>
      </c>
      <c r="BB536" s="6">
        <f t="shared" si="17"/>
        <v>642</v>
      </c>
    </row>
    <row r="537" spans="1:54" s="5" customFormat="1" x14ac:dyDescent="0.25">
      <c r="A537" s="5" t="s">
        <v>1620</v>
      </c>
      <c r="B537" s="5" t="s">
        <v>1621</v>
      </c>
      <c r="C537" s="5">
        <v>3</v>
      </c>
      <c r="D537" s="5" t="s">
        <v>1074</v>
      </c>
      <c r="F537" s="5" t="s">
        <v>82</v>
      </c>
      <c r="G537" s="5">
        <v>6</v>
      </c>
      <c r="H537" s="5" t="s">
        <v>77</v>
      </c>
      <c r="I537" s="5">
        <v>0</v>
      </c>
      <c r="J537" s="5">
        <v>3.64</v>
      </c>
      <c r="K537">
        <v>113.72199999999999</v>
      </c>
      <c r="L537">
        <v>113.72199999999999</v>
      </c>
      <c r="M537" s="5">
        <v>3.64</v>
      </c>
      <c r="N537">
        <v>41.430505259999997</v>
      </c>
      <c r="O537">
        <v>-82.848649159999994</v>
      </c>
      <c r="P537">
        <v>41.440870689999997</v>
      </c>
      <c r="Q537">
        <v>-82.78239859</v>
      </c>
      <c r="R537" s="5" t="s">
        <v>1075</v>
      </c>
      <c r="S537" s="5" t="s">
        <v>1141</v>
      </c>
      <c r="T537" s="1">
        <v>45290</v>
      </c>
      <c r="U537"/>
      <c r="V537" s="1">
        <v>45754</v>
      </c>
      <c r="W537" t="s">
        <v>1624</v>
      </c>
      <c r="X537" t="s">
        <v>79</v>
      </c>
      <c r="Y537" s="5" t="s">
        <v>60</v>
      </c>
      <c r="Z537" s="5" t="s">
        <v>61</v>
      </c>
      <c r="AA537" s="5">
        <v>642</v>
      </c>
      <c r="AB537" t="s">
        <v>62</v>
      </c>
      <c r="AC537"/>
      <c r="AD537" t="s">
        <v>64</v>
      </c>
      <c r="AE537" t="s">
        <v>64</v>
      </c>
      <c r="AF537" s="5">
        <v>2025</v>
      </c>
      <c r="AG537" s="1">
        <v>45120</v>
      </c>
      <c r="AH537" t="s">
        <v>63</v>
      </c>
      <c r="AI537"/>
      <c r="AJ537"/>
      <c r="AK537"/>
      <c r="AL537" s="1">
        <v>45505</v>
      </c>
      <c r="AM537" t="s">
        <v>65</v>
      </c>
      <c r="AN537"/>
      <c r="AO537"/>
      <c r="AP537" t="s">
        <v>64</v>
      </c>
      <c r="AQ537"/>
      <c r="AR537" s="5">
        <v>110010</v>
      </c>
      <c r="AT537" s="5">
        <v>110010</v>
      </c>
      <c r="AU537"/>
      <c r="AV537"/>
      <c r="AW537"/>
      <c r="AX537"/>
      <c r="AY537"/>
      <c r="AZ537"/>
      <c r="BA537" s="6" t="str">
        <f t="shared" si="16"/>
        <v>X</v>
      </c>
      <c r="BB537" s="6">
        <f t="shared" si="17"/>
        <v>642</v>
      </c>
    </row>
    <row r="538" spans="1:54" s="5" customFormat="1" x14ac:dyDescent="0.25">
      <c r="A538" s="5" t="s">
        <v>1620</v>
      </c>
      <c r="B538" s="5" t="s">
        <v>1668</v>
      </c>
      <c r="C538" s="5">
        <v>3</v>
      </c>
      <c r="D538" s="5" t="s">
        <v>1074</v>
      </c>
      <c r="F538" s="5" t="s">
        <v>82</v>
      </c>
      <c r="G538" s="5">
        <v>6</v>
      </c>
      <c r="H538" s="5" t="s">
        <v>77</v>
      </c>
      <c r="I538" s="5">
        <v>15.51866961</v>
      </c>
      <c r="J538" s="5">
        <v>15.58053628</v>
      </c>
      <c r="K538">
        <v>125.66253628</v>
      </c>
      <c r="L538">
        <v>125.66253628</v>
      </c>
      <c r="M538" s="5">
        <v>2.5999999999999999E-2</v>
      </c>
      <c r="N538">
        <v>41.404990920000003</v>
      </c>
      <c r="O538">
        <v>-82.59131472</v>
      </c>
      <c r="P538">
        <v>41.404093660000001</v>
      </c>
      <c r="Q538">
        <v>-82.591280519999998</v>
      </c>
      <c r="R538" s="5" t="s">
        <v>1108</v>
      </c>
      <c r="S538" s="5" t="s">
        <v>1086</v>
      </c>
      <c r="T538" s="1">
        <v>45290</v>
      </c>
      <c r="U538"/>
      <c r="V538" s="1">
        <v>45754</v>
      </c>
      <c r="W538" t="s">
        <v>1669</v>
      </c>
      <c r="X538" t="s">
        <v>79</v>
      </c>
      <c r="Y538" s="5" t="s">
        <v>97</v>
      </c>
      <c r="Z538" s="5" t="s">
        <v>98</v>
      </c>
      <c r="AA538" s="5">
        <v>642</v>
      </c>
      <c r="AB538" t="s">
        <v>69</v>
      </c>
      <c r="AC538"/>
      <c r="AD538" t="s">
        <v>64</v>
      </c>
      <c r="AE538" t="s">
        <v>64</v>
      </c>
      <c r="AF538" s="5">
        <v>2025</v>
      </c>
      <c r="AG538" s="1">
        <v>44755</v>
      </c>
      <c r="AH538" t="s">
        <v>63</v>
      </c>
      <c r="AI538"/>
      <c r="AJ538"/>
      <c r="AK538"/>
      <c r="AL538" s="1">
        <v>45505</v>
      </c>
      <c r="AM538" t="s">
        <v>65</v>
      </c>
      <c r="AN538"/>
      <c r="AO538" t="s">
        <v>1114</v>
      </c>
      <c r="AP538" t="s">
        <v>64</v>
      </c>
      <c r="AQ538"/>
      <c r="AR538" s="5">
        <v>110010</v>
      </c>
      <c r="AT538" s="5">
        <v>110010</v>
      </c>
      <c r="AU538"/>
      <c r="AV538"/>
      <c r="AW538"/>
      <c r="AX538"/>
      <c r="AY538"/>
      <c r="AZ538"/>
      <c r="BA538" s="6" t="str">
        <f t="shared" si="16"/>
        <v>X</v>
      </c>
      <c r="BB538" s="6">
        <f t="shared" si="17"/>
        <v>642</v>
      </c>
    </row>
    <row r="539" spans="1:54" s="5" customFormat="1" x14ac:dyDescent="0.25">
      <c r="A539" s="5" t="s">
        <v>1620</v>
      </c>
      <c r="B539" s="5" t="s">
        <v>1670</v>
      </c>
      <c r="C539" s="5">
        <v>3</v>
      </c>
      <c r="D539" s="5" t="s">
        <v>1074</v>
      </c>
      <c r="F539" s="5" t="s">
        <v>82</v>
      </c>
      <c r="G539" s="5">
        <v>6</v>
      </c>
      <c r="H539" s="5" t="s">
        <v>54</v>
      </c>
      <c r="I539" s="5">
        <v>19.339585230000001</v>
      </c>
      <c r="J539" s="5">
        <v>27.58001758</v>
      </c>
      <c r="K539">
        <v>137.66201758</v>
      </c>
      <c r="L539">
        <v>137.66201758</v>
      </c>
      <c r="M539" s="5">
        <v>8.24</v>
      </c>
      <c r="N539">
        <v>41.386900179999998</v>
      </c>
      <c r="O539">
        <v>-82.525648759999996</v>
      </c>
      <c r="P539">
        <v>41.416291620000003</v>
      </c>
      <c r="Q539">
        <v>-82.382468270000004</v>
      </c>
      <c r="R539" s="5" t="s">
        <v>1282</v>
      </c>
      <c r="S539" s="5" t="s">
        <v>1563</v>
      </c>
      <c r="T539" s="1">
        <v>45290</v>
      </c>
      <c r="U539"/>
      <c r="V539" s="1">
        <v>45754</v>
      </c>
      <c r="W539" t="s">
        <v>1671</v>
      </c>
      <c r="X539" t="s">
        <v>59</v>
      </c>
      <c r="Y539" s="5" t="s">
        <v>60</v>
      </c>
      <c r="Z539" s="5" t="s">
        <v>61</v>
      </c>
      <c r="AA539" s="5">
        <v>642</v>
      </c>
      <c r="AB539" t="s">
        <v>62</v>
      </c>
      <c r="AC539"/>
      <c r="AD539"/>
      <c r="AE539"/>
      <c r="AF539" s="5">
        <v>2025</v>
      </c>
      <c r="AG539"/>
      <c r="AH539" t="s">
        <v>63</v>
      </c>
      <c r="AI539"/>
      <c r="AJ539"/>
      <c r="AK539"/>
      <c r="AL539" s="1">
        <v>2023</v>
      </c>
      <c r="AM539" t="s">
        <v>65</v>
      </c>
      <c r="AN539"/>
      <c r="AO539"/>
      <c r="AP539" t="s">
        <v>64</v>
      </c>
      <c r="AQ539"/>
      <c r="AR539" s="5">
        <v>110010</v>
      </c>
      <c r="AU539"/>
      <c r="AV539"/>
      <c r="AW539"/>
      <c r="AX539"/>
      <c r="AY539"/>
      <c r="AZ539"/>
      <c r="BA539" s="6" t="str">
        <f t="shared" si="16"/>
        <v>X</v>
      </c>
      <c r="BB539" s="6">
        <f t="shared" si="17"/>
        <v>642</v>
      </c>
    </row>
    <row r="540" spans="1:54" s="5" customFormat="1" x14ac:dyDescent="0.25">
      <c r="A540" s="5" t="s">
        <v>1620</v>
      </c>
      <c r="B540" s="5" t="s">
        <v>1670</v>
      </c>
      <c r="C540" s="5">
        <v>3</v>
      </c>
      <c r="D540" s="5" t="s">
        <v>1074</v>
      </c>
      <c r="F540" s="5" t="s">
        <v>82</v>
      </c>
      <c r="G540" s="5">
        <v>6</v>
      </c>
      <c r="H540" s="5" t="s">
        <v>54</v>
      </c>
      <c r="I540" s="5">
        <v>19.339585230000001</v>
      </c>
      <c r="J540" s="5">
        <v>27.58001758</v>
      </c>
      <c r="K540">
        <v>137.66201758</v>
      </c>
      <c r="L540">
        <v>137.66201758</v>
      </c>
      <c r="M540" s="5">
        <v>8.24</v>
      </c>
      <c r="N540">
        <v>41.386900179999998</v>
      </c>
      <c r="O540">
        <v>-82.525648759999996</v>
      </c>
      <c r="P540">
        <v>41.416291620000003</v>
      </c>
      <c r="Q540">
        <v>-82.382468270000004</v>
      </c>
      <c r="R540" s="5" t="s">
        <v>1282</v>
      </c>
      <c r="S540" s="5" t="s">
        <v>1563</v>
      </c>
      <c r="T540" s="1">
        <v>45290</v>
      </c>
      <c r="U540"/>
      <c r="V540" s="1">
        <v>45754</v>
      </c>
      <c r="W540" t="s">
        <v>1672</v>
      </c>
      <c r="X540" t="s">
        <v>59</v>
      </c>
      <c r="Y540" s="5" t="s">
        <v>68</v>
      </c>
      <c r="Z540" s="5" t="s">
        <v>61</v>
      </c>
      <c r="AA540" s="5">
        <v>642</v>
      </c>
      <c r="AB540" t="s">
        <v>69</v>
      </c>
      <c r="AC540"/>
      <c r="AD540"/>
      <c r="AE540"/>
      <c r="AF540" s="5">
        <v>2025</v>
      </c>
      <c r="AG540"/>
      <c r="AH540" t="s">
        <v>63</v>
      </c>
      <c r="AI540"/>
      <c r="AJ540"/>
      <c r="AK540"/>
      <c r="AL540" s="1">
        <v>2023</v>
      </c>
      <c r="AM540" t="s">
        <v>65</v>
      </c>
      <c r="AN540"/>
      <c r="AO540"/>
      <c r="AP540" t="s">
        <v>64</v>
      </c>
      <c r="AQ540"/>
      <c r="AR540" s="5">
        <v>110010</v>
      </c>
      <c r="AU540"/>
      <c r="AV540"/>
      <c r="AW540"/>
      <c r="AX540"/>
      <c r="AY540"/>
      <c r="AZ540"/>
      <c r="BA540" s="6" t="str">
        <f t="shared" si="16"/>
        <v>X</v>
      </c>
      <c r="BB540" s="6">
        <f t="shared" si="17"/>
        <v>642</v>
      </c>
    </row>
    <row r="541" spans="1:54" s="5" customFormat="1" x14ac:dyDescent="0.25">
      <c r="A541" s="5" t="s">
        <v>1620</v>
      </c>
      <c r="B541" s="5" t="s">
        <v>1670</v>
      </c>
      <c r="C541" s="5">
        <v>3</v>
      </c>
      <c r="D541" s="5" t="s">
        <v>1074</v>
      </c>
      <c r="F541" s="5" t="s">
        <v>82</v>
      </c>
      <c r="G541" s="5">
        <v>6</v>
      </c>
      <c r="H541" s="5" t="s">
        <v>77</v>
      </c>
      <c r="I541" s="5">
        <v>19.33959359</v>
      </c>
      <c r="J541" s="5">
        <v>27.580038340000002</v>
      </c>
      <c r="K541">
        <v>137.66203834000001</v>
      </c>
      <c r="L541">
        <v>137.66203834000001</v>
      </c>
      <c r="M541" s="5">
        <v>8.24</v>
      </c>
      <c r="N541">
        <v>41.386900560000001</v>
      </c>
      <c r="O541">
        <v>-82.525648380000007</v>
      </c>
      <c r="P541">
        <v>41.416291979999997</v>
      </c>
      <c r="Q541">
        <v>-82.382468040000006</v>
      </c>
      <c r="R541" s="5" t="s">
        <v>1282</v>
      </c>
      <c r="S541" s="5" t="s">
        <v>1563</v>
      </c>
      <c r="T541" s="1">
        <v>45290</v>
      </c>
      <c r="U541"/>
      <c r="V541" s="1">
        <v>45754</v>
      </c>
      <c r="W541" t="s">
        <v>1673</v>
      </c>
      <c r="X541" t="s">
        <v>79</v>
      </c>
      <c r="Y541" s="5" t="s">
        <v>60</v>
      </c>
      <c r="Z541" s="5" t="s">
        <v>61</v>
      </c>
      <c r="AA541" s="5">
        <v>642</v>
      </c>
      <c r="AB541" t="s">
        <v>62</v>
      </c>
      <c r="AC541"/>
      <c r="AD541" t="s">
        <v>64</v>
      </c>
      <c r="AE541" t="s">
        <v>64</v>
      </c>
      <c r="AF541" s="5">
        <v>2025</v>
      </c>
      <c r="AG541" s="1">
        <v>45120</v>
      </c>
      <c r="AH541" t="s">
        <v>63</v>
      </c>
      <c r="AI541"/>
      <c r="AJ541"/>
      <c r="AK541"/>
      <c r="AL541" s="1">
        <v>45505</v>
      </c>
      <c r="AM541" t="s">
        <v>65</v>
      </c>
      <c r="AN541"/>
      <c r="AO541"/>
      <c r="AP541" t="s">
        <v>64</v>
      </c>
      <c r="AQ541"/>
      <c r="AR541" s="5">
        <v>110010</v>
      </c>
      <c r="AT541" s="5">
        <v>110010</v>
      </c>
      <c r="AU541"/>
      <c r="AV541"/>
      <c r="AW541"/>
      <c r="AX541"/>
      <c r="AY541"/>
      <c r="AZ541"/>
      <c r="BA541" s="6" t="str">
        <f t="shared" si="16"/>
        <v>X</v>
      </c>
      <c r="BB541" s="6">
        <f t="shared" si="17"/>
        <v>642</v>
      </c>
    </row>
    <row r="542" spans="1:54" s="5" customFormat="1" x14ac:dyDescent="0.25">
      <c r="A542" s="5" t="s">
        <v>1620</v>
      </c>
      <c r="B542" s="5" t="s">
        <v>1674</v>
      </c>
      <c r="C542" s="5">
        <v>3</v>
      </c>
      <c r="D542" s="5" t="s">
        <v>1074</v>
      </c>
      <c r="F542" s="5" t="s">
        <v>82</v>
      </c>
      <c r="G542" s="5">
        <v>6</v>
      </c>
      <c r="I542" s="5">
        <v>21.80797454</v>
      </c>
      <c r="J542" s="5">
        <v>21.783101510000002</v>
      </c>
      <c r="K542">
        <v>131.86510150999999</v>
      </c>
      <c r="L542">
        <v>131.86510150999999</v>
      </c>
      <c r="N542">
        <v>41.379955189999997</v>
      </c>
      <c r="O542">
        <v>-82.481077130000003</v>
      </c>
      <c r="P542">
        <v>41.37981911</v>
      </c>
      <c r="Q542">
        <v>-82.481520919999994</v>
      </c>
      <c r="T542" s="1">
        <v>45290</v>
      </c>
      <c r="U542"/>
      <c r="V542" s="1">
        <v>45754</v>
      </c>
      <c r="W542" t="s">
        <v>1675</v>
      </c>
      <c r="X542" t="s">
        <v>59</v>
      </c>
      <c r="Y542" s="5" t="s">
        <v>68</v>
      </c>
      <c r="Z542" s="5" t="s">
        <v>61</v>
      </c>
      <c r="AA542" s="5">
        <v>642</v>
      </c>
      <c r="AB542" t="s">
        <v>69</v>
      </c>
      <c r="AC542" t="s">
        <v>1676</v>
      </c>
      <c r="AD542" t="s">
        <v>64</v>
      </c>
      <c r="AE542" t="s">
        <v>57</v>
      </c>
      <c r="AF542" s="5">
        <v>2025</v>
      </c>
      <c r="AG542"/>
      <c r="AH542" t="s">
        <v>63</v>
      </c>
      <c r="AI542"/>
      <c r="AJ542"/>
      <c r="AK542"/>
      <c r="AL542"/>
      <c r="AM542" t="s">
        <v>65</v>
      </c>
      <c r="AN542"/>
      <c r="AO542" t="s">
        <v>1677</v>
      </c>
      <c r="AP542" t="s">
        <v>64</v>
      </c>
      <c r="AQ542"/>
      <c r="AR542" s="5">
        <v>110010</v>
      </c>
      <c r="AU542"/>
      <c r="AV542"/>
      <c r="AW542"/>
      <c r="AX542"/>
      <c r="AY542"/>
      <c r="AZ542"/>
      <c r="BA542" s="6" t="str">
        <f t="shared" si="16"/>
        <v>X</v>
      </c>
      <c r="BB542" s="6">
        <f t="shared" si="17"/>
        <v>642</v>
      </c>
    </row>
    <row r="543" spans="1:54" s="5" customFormat="1" x14ac:dyDescent="0.25">
      <c r="A543" s="5" t="s">
        <v>1620</v>
      </c>
      <c r="B543" s="5" t="s">
        <v>1678</v>
      </c>
      <c r="C543" s="5">
        <v>3</v>
      </c>
      <c r="D543" s="5" t="s">
        <v>1074</v>
      </c>
      <c r="F543" s="5" t="s">
        <v>82</v>
      </c>
      <c r="G543" s="5">
        <v>6</v>
      </c>
      <c r="I543" s="5">
        <v>22.848948879999998</v>
      </c>
      <c r="J543" s="5">
        <v>22.784616339999999</v>
      </c>
      <c r="K543">
        <v>132.86661634000001</v>
      </c>
      <c r="L543">
        <v>132.86661634000001</v>
      </c>
      <c r="N543">
        <v>41.383624769999997</v>
      </c>
      <c r="O543">
        <v>-82.46171391</v>
      </c>
      <c r="P543">
        <v>41.383371519999997</v>
      </c>
      <c r="Q543">
        <v>-82.462907709999996</v>
      </c>
      <c r="T543" s="1">
        <v>45290</v>
      </c>
      <c r="U543"/>
      <c r="V543" s="1">
        <v>45754</v>
      </c>
      <c r="W543" t="s">
        <v>1679</v>
      </c>
      <c r="X543" t="s">
        <v>59</v>
      </c>
      <c r="Y543" s="5" t="s">
        <v>68</v>
      </c>
      <c r="Z543" s="5" t="s">
        <v>61</v>
      </c>
      <c r="AA543" s="5">
        <v>642</v>
      </c>
      <c r="AB543" t="s">
        <v>69</v>
      </c>
      <c r="AC543" t="s">
        <v>1676</v>
      </c>
      <c r="AD543" t="s">
        <v>64</v>
      </c>
      <c r="AE543" t="s">
        <v>57</v>
      </c>
      <c r="AF543" s="5">
        <v>2025</v>
      </c>
      <c r="AG543"/>
      <c r="AH543" t="s">
        <v>63</v>
      </c>
      <c r="AI543"/>
      <c r="AJ543"/>
      <c r="AK543"/>
      <c r="AL543"/>
      <c r="AM543" t="s">
        <v>65</v>
      </c>
      <c r="AN543"/>
      <c r="AO543" t="s">
        <v>1680</v>
      </c>
      <c r="AP543" t="s">
        <v>64</v>
      </c>
      <c r="AQ543" t="s">
        <v>1681</v>
      </c>
      <c r="AR543" s="5">
        <v>110010</v>
      </c>
      <c r="AU543"/>
      <c r="AV543"/>
      <c r="AW543"/>
      <c r="AX543"/>
      <c r="AY543"/>
      <c r="AZ543"/>
      <c r="BA543" s="6" t="str">
        <f t="shared" si="16"/>
        <v>X</v>
      </c>
      <c r="BB543" s="6">
        <f t="shared" si="17"/>
        <v>642</v>
      </c>
    </row>
    <row r="544" spans="1:54" s="5" customFormat="1" x14ac:dyDescent="0.25">
      <c r="A544" s="5" t="s">
        <v>1620</v>
      </c>
      <c r="B544" s="5" t="s">
        <v>1682</v>
      </c>
      <c r="C544" s="5">
        <v>3</v>
      </c>
      <c r="D544" s="5" t="s">
        <v>1074</v>
      </c>
      <c r="F544" s="5" t="s">
        <v>82</v>
      </c>
      <c r="G544" s="5">
        <v>6</v>
      </c>
      <c r="H544" s="5" t="s">
        <v>54</v>
      </c>
      <c r="I544" s="5">
        <v>27.58001758</v>
      </c>
      <c r="J544" s="5">
        <v>27.799299999999999</v>
      </c>
      <c r="K544">
        <v>137.88130000000001</v>
      </c>
      <c r="L544">
        <v>137.88130000000001</v>
      </c>
      <c r="M544" s="5">
        <v>0.22</v>
      </c>
      <c r="N544">
        <v>41.416291620000003</v>
      </c>
      <c r="O544">
        <v>-82.382468270000004</v>
      </c>
      <c r="P544">
        <v>41.41748441</v>
      </c>
      <c r="Q544">
        <v>-82.378566710000001</v>
      </c>
      <c r="R544" s="5" t="s">
        <v>1563</v>
      </c>
      <c r="S544" s="5" t="s">
        <v>1683</v>
      </c>
      <c r="T544" s="1">
        <v>45290</v>
      </c>
      <c r="U544"/>
      <c r="V544" s="1">
        <v>45754</v>
      </c>
      <c r="W544" t="s">
        <v>1684</v>
      </c>
      <c r="X544" t="s">
        <v>59</v>
      </c>
      <c r="Y544" s="5" t="s">
        <v>60</v>
      </c>
      <c r="Z544" s="5" t="s">
        <v>61</v>
      </c>
      <c r="AA544" s="5">
        <v>642</v>
      </c>
      <c r="AB544" t="s">
        <v>62</v>
      </c>
      <c r="AC544"/>
      <c r="AD544"/>
      <c r="AE544"/>
      <c r="AF544" s="5">
        <v>2025</v>
      </c>
      <c r="AG544"/>
      <c r="AH544" t="s">
        <v>63</v>
      </c>
      <c r="AI544"/>
      <c r="AJ544"/>
      <c r="AK544"/>
      <c r="AL544" s="1">
        <v>2023</v>
      </c>
      <c r="AM544" t="s">
        <v>65</v>
      </c>
      <c r="AN544"/>
      <c r="AO544"/>
      <c r="AP544" t="s">
        <v>64</v>
      </c>
      <c r="AQ544"/>
      <c r="AR544" s="5">
        <v>110010</v>
      </c>
      <c r="AU544"/>
      <c r="AV544"/>
      <c r="AW544"/>
      <c r="AX544"/>
      <c r="AY544"/>
      <c r="AZ544"/>
      <c r="BA544" s="6" t="str">
        <f t="shared" si="16"/>
        <v>X</v>
      </c>
      <c r="BB544" s="6">
        <f t="shared" si="17"/>
        <v>642</v>
      </c>
    </row>
    <row r="545" spans="1:54" s="5" customFormat="1" x14ac:dyDescent="0.25">
      <c r="A545" s="5" t="s">
        <v>1620</v>
      </c>
      <c r="B545" s="5" t="s">
        <v>1682</v>
      </c>
      <c r="C545" s="5">
        <v>3</v>
      </c>
      <c r="D545" s="5" t="s">
        <v>1074</v>
      </c>
      <c r="F545" s="5" t="s">
        <v>82</v>
      </c>
      <c r="G545" s="5">
        <v>6</v>
      </c>
      <c r="H545" s="5" t="s">
        <v>54</v>
      </c>
      <c r="I545" s="5">
        <v>27.58001758</v>
      </c>
      <c r="J545" s="5">
        <v>27.799299999999999</v>
      </c>
      <c r="K545">
        <v>137.88130000000001</v>
      </c>
      <c r="L545">
        <v>137.88130000000001</v>
      </c>
      <c r="M545" s="5">
        <v>0.22</v>
      </c>
      <c r="N545">
        <v>41.416291620000003</v>
      </c>
      <c r="O545">
        <v>-82.382468270000004</v>
      </c>
      <c r="P545">
        <v>41.41748441</v>
      </c>
      <c r="Q545">
        <v>-82.378566710000001</v>
      </c>
      <c r="R545" s="5" t="s">
        <v>1563</v>
      </c>
      <c r="S545" s="5" t="s">
        <v>1683</v>
      </c>
      <c r="T545" s="1">
        <v>45290</v>
      </c>
      <c r="U545"/>
      <c r="V545" s="1">
        <v>45754</v>
      </c>
      <c r="W545" t="s">
        <v>1685</v>
      </c>
      <c r="X545" t="s">
        <v>59</v>
      </c>
      <c r="Y545" s="5" t="s">
        <v>146</v>
      </c>
      <c r="Z545" s="5" t="s">
        <v>61</v>
      </c>
      <c r="AA545" s="5">
        <v>642</v>
      </c>
      <c r="AB545" t="s">
        <v>62</v>
      </c>
      <c r="AC545"/>
      <c r="AD545"/>
      <c r="AE545"/>
      <c r="AF545" s="5">
        <v>2025</v>
      </c>
      <c r="AG545"/>
      <c r="AH545" t="s">
        <v>63</v>
      </c>
      <c r="AI545"/>
      <c r="AJ545"/>
      <c r="AK545"/>
      <c r="AL545" s="1">
        <v>2023</v>
      </c>
      <c r="AM545" t="s">
        <v>65</v>
      </c>
      <c r="AN545"/>
      <c r="AO545"/>
      <c r="AP545" t="s">
        <v>64</v>
      </c>
      <c r="AQ545"/>
      <c r="AR545" s="5">
        <v>110010</v>
      </c>
      <c r="AU545"/>
      <c r="AV545"/>
      <c r="AW545"/>
      <c r="AX545"/>
      <c r="AY545"/>
      <c r="AZ545"/>
      <c r="BA545" s="6" t="str">
        <f t="shared" si="16"/>
        <v>X</v>
      </c>
      <c r="BB545" s="6">
        <f t="shared" si="17"/>
        <v>642</v>
      </c>
    </row>
    <row r="546" spans="1:54" s="5" customFormat="1" x14ac:dyDescent="0.25">
      <c r="A546" s="5" t="s">
        <v>1620</v>
      </c>
      <c r="B546" s="5" t="s">
        <v>1682</v>
      </c>
      <c r="C546" s="5">
        <v>3</v>
      </c>
      <c r="D546" s="5" t="s">
        <v>1074</v>
      </c>
      <c r="F546" s="5" t="s">
        <v>82</v>
      </c>
      <c r="G546" s="5">
        <v>6</v>
      </c>
      <c r="H546" s="5" t="s">
        <v>54</v>
      </c>
      <c r="I546" s="5">
        <v>27.58001758</v>
      </c>
      <c r="J546" s="5">
        <v>27.799299999999999</v>
      </c>
      <c r="K546">
        <v>137.88130000000001</v>
      </c>
      <c r="L546">
        <v>137.88130000000001</v>
      </c>
      <c r="M546" s="5">
        <v>0.22</v>
      </c>
      <c r="N546">
        <v>41.416291620000003</v>
      </c>
      <c r="O546">
        <v>-82.382468270000004</v>
      </c>
      <c r="P546">
        <v>41.41748441</v>
      </c>
      <c r="Q546">
        <v>-82.378566710000001</v>
      </c>
      <c r="R546" s="5" t="s">
        <v>1563</v>
      </c>
      <c r="S546" s="5" t="s">
        <v>1683</v>
      </c>
      <c r="T546" s="1">
        <v>45290</v>
      </c>
      <c r="U546"/>
      <c r="V546" s="1">
        <v>45754</v>
      </c>
      <c r="W546" t="s">
        <v>1686</v>
      </c>
      <c r="X546" t="s">
        <v>59</v>
      </c>
      <c r="Y546" s="5" t="s">
        <v>68</v>
      </c>
      <c r="Z546" s="5" t="s">
        <v>61</v>
      </c>
      <c r="AA546" s="5">
        <v>642</v>
      </c>
      <c r="AB546" t="s">
        <v>69</v>
      </c>
      <c r="AC546"/>
      <c r="AD546"/>
      <c r="AE546"/>
      <c r="AF546" s="5">
        <v>2025</v>
      </c>
      <c r="AG546"/>
      <c r="AH546" t="s">
        <v>63</v>
      </c>
      <c r="AI546"/>
      <c r="AJ546"/>
      <c r="AK546"/>
      <c r="AL546" s="1">
        <v>2023</v>
      </c>
      <c r="AM546" t="s">
        <v>65</v>
      </c>
      <c r="AN546"/>
      <c r="AO546"/>
      <c r="AP546" t="s">
        <v>64</v>
      </c>
      <c r="AQ546"/>
      <c r="AR546" s="5">
        <v>110010</v>
      </c>
      <c r="AU546"/>
      <c r="AV546"/>
      <c r="AW546"/>
      <c r="AX546"/>
      <c r="AY546"/>
      <c r="AZ546"/>
      <c r="BA546" s="6" t="str">
        <f t="shared" si="16"/>
        <v>X</v>
      </c>
      <c r="BB546" s="6">
        <f t="shared" si="17"/>
        <v>642</v>
      </c>
    </row>
    <row r="547" spans="1:54" s="5" customFormat="1" x14ac:dyDescent="0.25">
      <c r="A547" s="5" t="s">
        <v>1620</v>
      </c>
      <c r="B547" s="5" t="s">
        <v>1682</v>
      </c>
      <c r="C547" s="5">
        <v>3</v>
      </c>
      <c r="D547" s="5" t="s">
        <v>1074</v>
      </c>
      <c r="F547" s="5" t="s">
        <v>82</v>
      </c>
      <c r="G547" s="5">
        <v>6</v>
      </c>
      <c r="H547" s="5" t="s">
        <v>77</v>
      </c>
      <c r="I547" s="5">
        <v>27.580057</v>
      </c>
      <c r="J547" s="5">
        <v>27.799299999999999</v>
      </c>
      <c r="K547">
        <v>137.88130000000001</v>
      </c>
      <c r="L547">
        <v>137.88130000000001</v>
      </c>
      <c r="M547" s="5">
        <v>0.22</v>
      </c>
      <c r="N547">
        <v>41.416291479999998</v>
      </c>
      <c r="O547">
        <v>-82.382467370000001</v>
      </c>
      <c r="P547">
        <v>41.417484260000002</v>
      </c>
      <c r="Q547">
        <v>-82.378567099999998</v>
      </c>
      <c r="R547" s="5" t="s">
        <v>1563</v>
      </c>
      <c r="S547" s="5" t="s">
        <v>1687</v>
      </c>
      <c r="T547" s="1">
        <v>45290</v>
      </c>
      <c r="U547"/>
      <c r="V547" s="1">
        <v>45754</v>
      </c>
      <c r="W547" t="s">
        <v>1688</v>
      </c>
      <c r="X547" t="s">
        <v>79</v>
      </c>
      <c r="Y547" s="5" t="s">
        <v>146</v>
      </c>
      <c r="Z547" s="5" t="s">
        <v>61</v>
      </c>
      <c r="AA547" s="5">
        <v>642</v>
      </c>
      <c r="AB547" t="s">
        <v>62</v>
      </c>
      <c r="AC547"/>
      <c r="AD547" t="s">
        <v>64</v>
      </c>
      <c r="AE547" t="s">
        <v>64</v>
      </c>
      <c r="AF547" s="5">
        <v>2025</v>
      </c>
      <c r="AG547" s="1">
        <v>45121</v>
      </c>
      <c r="AH547" t="s">
        <v>63</v>
      </c>
      <c r="AI547"/>
      <c r="AJ547"/>
      <c r="AK547"/>
      <c r="AL547" s="1">
        <v>45497</v>
      </c>
      <c r="AM547" t="s">
        <v>65</v>
      </c>
      <c r="AN547"/>
      <c r="AO547"/>
      <c r="AP547" t="s">
        <v>64</v>
      </c>
      <c r="AQ547"/>
      <c r="AR547" s="5">
        <v>110010</v>
      </c>
      <c r="AU547"/>
      <c r="AV547"/>
      <c r="AW547"/>
      <c r="AX547"/>
      <c r="AY547"/>
      <c r="AZ547"/>
      <c r="BA547" s="6" t="str">
        <f t="shared" si="16"/>
        <v>X</v>
      </c>
      <c r="BB547" s="6">
        <f t="shared" si="17"/>
        <v>642</v>
      </c>
    </row>
    <row r="548" spans="1:54" s="5" customFormat="1" x14ac:dyDescent="0.25">
      <c r="A548" s="5" t="s">
        <v>1620</v>
      </c>
      <c r="B548" s="5" t="s">
        <v>1689</v>
      </c>
      <c r="C548" s="5">
        <v>3</v>
      </c>
      <c r="D548" s="5" t="s">
        <v>1074</v>
      </c>
      <c r="F548" s="5" t="s">
        <v>82</v>
      </c>
      <c r="G548" s="5">
        <v>6</v>
      </c>
      <c r="H548" s="5" t="s">
        <v>77</v>
      </c>
      <c r="I548" s="5">
        <v>27.799299999999999</v>
      </c>
      <c r="J548" s="5">
        <v>27.58017366</v>
      </c>
      <c r="K548">
        <v>137.66217366000001</v>
      </c>
      <c r="L548">
        <v>137.66217366000001</v>
      </c>
      <c r="M548" s="5">
        <v>0.22</v>
      </c>
      <c r="N548">
        <v>41.417484260000002</v>
      </c>
      <c r="O548">
        <v>-82.378567770000004</v>
      </c>
      <c r="P548">
        <v>41.416292239999997</v>
      </c>
      <c r="Q548">
        <v>-82.382465359999998</v>
      </c>
      <c r="R548" s="5" t="s">
        <v>1563</v>
      </c>
      <c r="S548" s="5" t="s">
        <v>1687</v>
      </c>
      <c r="T548" s="1">
        <v>45290</v>
      </c>
      <c r="U548"/>
      <c r="V548" s="1">
        <v>45754</v>
      </c>
      <c r="W548" t="s">
        <v>1690</v>
      </c>
      <c r="X548" t="s">
        <v>79</v>
      </c>
      <c r="Y548" s="5" t="s">
        <v>60</v>
      </c>
      <c r="Z548" s="5" t="s">
        <v>61</v>
      </c>
      <c r="AA548" s="5">
        <v>642</v>
      </c>
      <c r="AB548" t="s">
        <v>62</v>
      </c>
      <c r="AC548"/>
      <c r="AD548" t="s">
        <v>64</v>
      </c>
      <c r="AE548" t="s">
        <v>64</v>
      </c>
      <c r="AF548" s="5">
        <v>2025</v>
      </c>
      <c r="AG548" s="1">
        <v>44769</v>
      </c>
      <c r="AH548" t="s">
        <v>63</v>
      </c>
      <c r="AI548"/>
      <c r="AJ548"/>
      <c r="AK548"/>
      <c r="AL548" s="1">
        <v>45505</v>
      </c>
      <c r="AM548" t="s">
        <v>65</v>
      </c>
      <c r="AN548"/>
      <c r="AO548"/>
      <c r="AP548" t="s">
        <v>64</v>
      </c>
      <c r="AQ548"/>
      <c r="AR548" s="5">
        <v>110010</v>
      </c>
      <c r="AU548"/>
      <c r="AV548"/>
      <c r="AW548"/>
      <c r="AX548"/>
      <c r="AY548"/>
      <c r="AZ548"/>
      <c r="BA548" s="6" t="str">
        <f t="shared" si="16"/>
        <v>X</v>
      </c>
      <c r="BB548" s="6">
        <f t="shared" si="17"/>
        <v>642</v>
      </c>
    </row>
    <row r="549" spans="1:54" s="5" customFormat="1" x14ac:dyDescent="0.25">
      <c r="A549" s="5" t="s">
        <v>1788</v>
      </c>
      <c r="B549" s="5" t="s">
        <v>1789</v>
      </c>
      <c r="C549" s="5">
        <v>3</v>
      </c>
      <c r="D549" s="5" t="s">
        <v>1074</v>
      </c>
      <c r="F549" s="5" t="s">
        <v>711</v>
      </c>
      <c r="G549" s="5">
        <v>8</v>
      </c>
      <c r="H549" s="5" t="s">
        <v>77</v>
      </c>
      <c r="I549" s="5">
        <v>0</v>
      </c>
      <c r="J549" s="5">
        <v>2.6510612199999999</v>
      </c>
      <c r="K549">
        <v>2.6510612199999999</v>
      </c>
      <c r="L549">
        <v>2.6510612199999999</v>
      </c>
      <c r="M549" s="5">
        <v>0.02</v>
      </c>
      <c r="N549">
        <v>41.414776420000003</v>
      </c>
      <c r="O549">
        <v>-82.670624239999995</v>
      </c>
      <c r="P549">
        <v>41.415026849999997</v>
      </c>
      <c r="Q549">
        <v>-82.670878209999998</v>
      </c>
      <c r="R549" s="5" t="s">
        <v>1333</v>
      </c>
      <c r="T549" s="1">
        <v>45290</v>
      </c>
      <c r="U549"/>
      <c r="V549" s="1">
        <v>45497</v>
      </c>
      <c r="W549" t="s">
        <v>1790</v>
      </c>
      <c r="X549" t="s">
        <v>79</v>
      </c>
      <c r="Y549" s="5" t="s">
        <v>102</v>
      </c>
      <c r="Z549" s="5" t="s">
        <v>61</v>
      </c>
      <c r="AA549" s="5">
        <v>642</v>
      </c>
      <c r="AB549" t="s">
        <v>62</v>
      </c>
      <c r="AC549"/>
      <c r="AD549" t="s">
        <v>64</v>
      </c>
      <c r="AE549" t="s">
        <v>64</v>
      </c>
      <c r="AF549" s="5">
        <v>2023</v>
      </c>
      <c r="AG549" s="1">
        <v>45125</v>
      </c>
      <c r="AH549" t="s">
        <v>63</v>
      </c>
      <c r="AI549"/>
      <c r="AJ549"/>
      <c r="AK549"/>
      <c r="AL549" s="1">
        <v>45490</v>
      </c>
      <c r="AM549" t="s">
        <v>65</v>
      </c>
      <c r="AN549"/>
      <c r="AO549"/>
      <c r="AP549" t="s">
        <v>64</v>
      </c>
      <c r="AQ549"/>
      <c r="AU549"/>
      <c r="AV549"/>
      <c r="AW549"/>
      <c r="AX549"/>
      <c r="AY549"/>
      <c r="AZ549"/>
      <c r="BA549" s="6" t="str">
        <f t="shared" si="16"/>
        <v>X</v>
      </c>
      <c r="BB549" s="6">
        <f t="shared" si="17"/>
        <v>642</v>
      </c>
    </row>
    <row r="550" spans="1:54" s="5" customFormat="1" x14ac:dyDescent="0.25">
      <c r="A550" s="5" t="s">
        <v>1195</v>
      </c>
      <c r="B550" s="5" t="s">
        <v>1196</v>
      </c>
      <c r="C550" s="5">
        <v>3</v>
      </c>
      <c r="D550" s="5" t="s">
        <v>1074</v>
      </c>
      <c r="F550" s="5" t="s">
        <v>711</v>
      </c>
      <c r="G550" s="5">
        <v>13</v>
      </c>
      <c r="I550" s="5">
        <v>11.088322270000001</v>
      </c>
      <c r="J550" s="5">
        <v>11.055956520000001</v>
      </c>
      <c r="K550">
        <v>8.9091128800000003</v>
      </c>
      <c r="L550">
        <v>8.9091128800000003</v>
      </c>
      <c r="N550">
        <v>41.332421109999999</v>
      </c>
      <c r="O550">
        <v>-82.623523939999998</v>
      </c>
      <c r="P550">
        <v>41.332535900000003</v>
      </c>
      <c r="Q550">
        <v>-82.62412698</v>
      </c>
      <c r="T550" s="1">
        <v>45290</v>
      </c>
      <c r="U550"/>
      <c r="V550" s="1">
        <v>45497</v>
      </c>
      <c r="W550" t="s">
        <v>1197</v>
      </c>
      <c r="X550" t="s">
        <v>59</v>
      </c>
      <c r="Y550" s="5" t="s">
        <v>97</v>
      </c>
      <c r="Z550" s="5" t="s">
        <v>98</v>
      </c>
      <c r="AA550" s="5">
        <v>643</v>
      </c>
      <c r="AB550" t="s">
        <v>69</v>
      </c>
      <c r="AC550"/>
      <c r="AD550" t="s">
        <v>64</v>
      </c>
      <c r="AE550" t="s">
        <v>64</v>
      </c>
      <c r="AG550"/>
      <c r="AH550" t="s">
        <v>63</v>
      </c>
      <c r="AI550"/>
      <c r="AJ550"/>
      <c r="AK550"/>
      <c r="AL550"/>
      <c r="AM550" t="s">
        <v>65</v>
      </c>
      <c r="AN550"/>
      <c r="AO550" t="s">
        <v>1198</v>
      </c>
      <c r="AP550" t="s">
        <v>64</v>
      </c>
      <c r="AQ550" t="s">
        <v>1199</v>
      </c>
      <c r="AU550"/>
      <c r="AV550"/>
      <c r="AW550"/>
      <c r="AX550"/>
      <c r="AY550"/>
      <c r="AZ550"/>
      <c r="BA550" s="6" t="str">
        <f t="shared" si="16"/>
        <v>X</v>
      </c>
      <c r="BB550" s="6">
        <f t="shared" si="17"/>
        <v>642</v>
      </c>
    </row>
    <row r="551" spans="1:54" s="5" customFormat="1" x14ac:dyDescent="0.25">
      <c r="A551" s="5" t="s">
        <v>1691</v>
      </c>
      <c r="B551" s="5" t="s">
        <v>1696</v>
      </c>
      <c r="C551" s="5">
        <v>3</v>
      </c>
      <c r="D551" s="5" t="s">
        <v>1074</v>
      </c>
      <c r="F551" s="5" t="s">
        <v>53</v>
      </c>
      <c r="G551" s="5">
        <v>60</v>
      </c>
      <c r="H551" s="5" t="s">
        <v>54</v>
      </c>
      <c r="I551" s="5">
        <v>3.43</v>
      </c>
      <c r="J551" s="5">
        <v>7.8789999999999996</v>
      </c>
      <c r="K551">
        <v>187.95699999999999</v>
      </c>
      <c r="L551">
        <v>187.95699999999999</v>
      </c>
      <c r="M551" s="5">
        <v>4.45</v>
      </c>
      <c r="N551">
        <v>41.33029792</v>
      </c>
      <c r="O551">
        <v>-82.360658790000002</v>
      </c>
      <c r="P551">
        <v>41.394278370000002</v>
      </c>
      <c r="Q551">
        <v>-82.364534939999999</v>
      </c>
      <c r="R551" s="5" t="s">
        <v>1168</v>
      </c>
      <c r="S551" s="5" t="s">
        <v>1563</v>
      </c>
      <c r="T551" s="1">
        <v>45290</v>
      </c>
      <c r="U551"/>
      <c r="V551" s="1">
        <v>45754</v>
      </c>
      <c r="W551" t="s">
        <v>1697</v>
      </c>
      <c r="X551" t="s">
        <v>59</v>
      </c>
      <c r="Y551" s="5" t="s">
        <v>68</v>
      </c>
      <c r="Z551" s="5" t="s">
        <v>98</v>
      </c>
      <c r="AA551" s="5">
        <v>642</v>
      </c>
      <c r="AB551" t="s">
        <v>69</v>
      </c>
      <c r="AC551"/>
      <c r="AD551"/>
      <c r="AE551"/>
      <c r="AF551" s="5">
        <v>2025</v>
      </c>
      <c r="AG551"/>
      <c r="AH551" t="s">
        <v>63</v>
      </c>
      <c r="AI551"/>
      <c r="AJ551"/>
      <c r="AK551"/>
      <c r="AL551" s="1">
        <v>2023</v>
      </c>
      <c r="AM551" t="s">
        <v>65</v>
      </c>
      <c r="AN551"/>
      <c r="AO551"/>
      <c r="AP551" t="s">
        <v>64</v>
      </c>
      <c r="AQ551"/>
      <c r="AR551" s="5">
        <v>110010</v>
      </c>
      <c r="AU551"/>
      <c r="AV551"/>
      <c r="AW551"/>
      <c r="AX551"/>
      <c r="AY551"/>
      <c r="AZ551"/>
      <c r="BA551" s="6" t="str">
        <f t="shared" si="16"/>
        <v>X</v>
      </c>
      <c r="BB551" s="6">
        <f t="shared" si="17"/>
        <v>642</v>
      </c>
    </row>
    <row r="552" spans="1:54" s="5" customFormat="1" x14ac:dyDescent="0.25">
      <c r="A552" s="5" t="s">
        <v>1691</v>
      </c>
      <c r="B552" s="5" t="s">
        <v>1696</v>
      </c>
      <c r="C552" s="5">
        <v>3</v>
      </c>
      <c r="D552" s="5" t="s">
        <v>1074</v>
      </c>
      <c r="F552" s="5" t="s">
        <v>53</v>
      </c>
      <c r="G552" s="5">
        <v>60</v>
      </c>
      <c r="H552" s="5" t="s">
        <v>77</v>
      </c>
      <c r="I552" s="5">
        <v>3.43</v>
      </c>
      <c r="J552" s="5">
        <v>7.8789999999999996</v>
      </c>
      <c r="K552">
        <v>187.95699999999999</v>
      </c>
      <c r="L552">
        <v>187.95699999999999</v>
      </c>
      <c r="M552" s="5">
        <v>4.45</v>
      </c>
      <c r="N552">
        <v>41.3303023</v>
      </c>
      <c r="O552">
        <v>-82.360657880000005</v>
      </c>
      <c r="P552">
        <v>41.394278040000003</v>
      </c>
      <c r="Q552">
        <v>-82.364531999999997</v>
      </c>
      <c r="R552" s="5" t="s">
        <v>1168</v>
      </c>
      <c r="S552" s="5" t="s">
        <v>1563</v>
      </c>
      <c r="T552" s="1">
        <v>45290</v>
      </c>
      <c r="U552"/>
      <c r="V552" s="1">
        <v>45754</v>
      </c>
      <c r="W552" t="s">
        <v>1698</v>
      </c>
      <c r="X552" t="s">
        <v>79</v>
      </c>
      <c r="Y552" s="5" t="s">
        <v>60</v>
      </c>
      <c r="Z552" s="5" t="s">
        <v>98</v>
      </c>
      <c r="AA552" s="5">
        <v>642</v>
      </c>
      <c r="AB552" t="s">
        <v>62</v>
      </c>
      <c r="AC552"/>
      <c r="AD552" t="s">
        <v>64</v>
      </c>
      <c r="AE552" t="s">
        <v>64</v>
      </c>
      <c r="AF552" s="5">
        <v>2025</v>
      </c>
      <c r="AG552" s="1">
        <v>45121</v>
      </c>
      <c r="AH552" t="s">
        <v>63</v>
      </c>
      <c r="AI552"/>
      <c r="AJ552"/>
      <c r="AK552"/>
      <c r="AL552" s="1">
        <v>45491</v>
      </c>
      <c r="AM552" t="s">
        <v>65</v>
      </c>
      <c r="AN552"/>
      <c r="AO552"/>
      <c r="AP552" t="s">
        <v>64</v>
      </c>
      <c r="AQ552"/>
      <c r="AR552" s="5">
        <v>110010</v>
      </c>
      <c r="AU552"/>
      <c r="AV552"/>
      <c r="AW552"/>
      <c r="AX552"/>
      <c r="AY552"/>
      <c r="AZ552"/>
      <c r="BA552" s="6" t="str">
        <f t="shared" si="16"/>
        <v>X</v>
      </c>
      <c r="BB552" s="6">
        <f t="shared" si="17"/>
        <v>642</v>
      </c>
    </row>
    <row r="553" spans="1:54" s="5" customFormat="1" x14ac:dyDescent="0.25">
      <c r="A553" s="5" t="s">
        <v>1691</v>
      </c>
      <c r="B553" s="5" t="s">
        <v>1699</v>
      </c>
      <c r="C553" s="5">
        <v>3</v>
      </c>
      <c r="D553" s="5" t="s">
        <v>1074</v>
      </c>
      <c r="F553" s="5" t="s">
        <v>53</v>
      </c>
      <c r="G553" s="5">
        <v>60</v>
      </c>
      <c r="H553" s="5" t="s">
        <v>77</v>
      </c>
      <c r="I553" s="5">
        <v>7.7787072899999998</v>
      </c>
      <c r="J553" s="5">
        <v>7.8474003799999998</v>
      </c>
      <c r="K553">
        <v>187.92540034999999</v>
      </c>
      <c r="L553">
        <v>187.92540034999999</v>
      </c>
      <c r="N553">
        <v>41.392815450000001</v>
      </c>
      <c r="O553">
        <v>-82.364561839999993</v>
      </c>
      <c r="P553">
        <v>41.393811970000002</v>
      </c>
      <c r="Q553">
        <v>-82.364543729999994</v>
      </c>
      <c r="T553" s="1">
        <v>45290</v>
      </c>
      <c r="U553"/>
      <c r="V553" s="1">
        <v>45754</v>
      </c>
      <c r="W553" t="s">
        <v>1700</v>
      </c>
      <c r="X553" t="s">
        <v>59</v>
      </c>
      <c r="Y553" s="5" t="s">
        <v>97</v>
      </c>
      <c r="Z553" s="5" t="s">
        <v>98</v>
      </c>
      <c r="AA553" s="5">
        <v>642</v>
      </c>
      <c r="AB553" t="s">
        <v>416</v>
      </c>
      <c r="AC553"/>
      <c r="AD553" t="s">
        <v>64</v>
      </c>
      <c r="AE553" t="s">
        <v>64</v>
      </c>
      <c r="AF553" s="5">
        <v>2025</v>
      </c>
      <c r="AG553"/>
      <c r="AH553" t="s">
        <v>63</v>
      </c>
      <c r="AI553"/>
      <c r="AJ553"/>
      <c r="AK553"/>
      <c r="AL553"/>
      <c r="AM553" t="s">
        <v>65</v>
      </c>
      <c r="AN553"/>
      <c r="AO553"/>
      <c r="AP553" t="s">
        <v>64</v>
      </c>
      <c r="AQ553"/>
      <c r="AR553" s="5">
        <v>110010</v>
      </c>
      <c r="AU553"/>
      <c r="AV553"/>
      <c r="AW553"/>
      <c r="AX553"/>
      <c r="AY553"/>
      <c r="AZ553"/>
      <c r="BA553" s="6" t="str">
        <f t="shared" si="16"/>
        <v>X</v>
      </c>
      <c r="BB553" s="6">
        <f t="shared" si="17"/>
        <v>642</v>
      </c>
    </row>
    <row r="554" spans="1:54" s="5" customFormat="1" x14ac:dyDescent="0.25">
      <c r="A554" s="5" t="s">
        <v>1701</v>
      </c>
      <c r="B554" s="5" t="s">
        <v>1702</v>
      </c>
      <c r="C554" s="5">
        <v>3</v>
      </c>
      <c r="D554" s="5" t="s">
        <v>1074</v>
      </c>
      <c r="F554" s="5" t="s">
        <v>53</v>
      </c>
      <c r="G554" s="5">
        <v>60</v>
      </c>
      <c r="H554" s="5" t="s">
        <v>396</v>
      </c>
      <c r="I554" s="5">
        <v>7.8789999999999996</v>
      </c>
      <c r="J554" s="5">
        <v>8.3439999999999994</v>
      </c>
      <c r="K554">
        <v>188.45599999999999</v>
      </c>
      <c r="L554">
        <v>188.45599999999999</v>
      </c>
      <c r="M554" s="5">
        <v>0.46400000000000002</v>
      </c>
      <c r="N554">
        <v>41.394278370000002</v>
      </c>
      <c r="O554">
        <v>-82.364534939999999</v>
      </c>
      <c r="P554">
        <v>41.401003119999999</v>
      </c>
      <c r="Q554">
        <v>-82.364824639999995</v>
      </c>
      <c r="R554" s="5" t="s">
        <v>1563</v>
      </c>
      <c r="S554" s="5" t="s">
        <v>1703</v>
      </c>
      <c r="T554" s="1">
        <v>45290</v>
      </c>
      <c r="U554" t="s">
        <v>1182</v>
      </c>
      <c r="V554" s="1">
        <v>45754</v>
      </c>
      <c r="W554" t="s">
        <v>1704</v>
      </c>
      <c r="X554" t="s">
        <v>59</v>
      </c>
      <c r="Y554" s="5" t="s">
        <v>68</v>
      </c>
      <c r="Z554" s="5" t="s">
        <v>98</v>
      </c>
      <c r="AA554" s="5">
        <v>642</v>
      </c>
      <c r="AB554" t="s">
        <v>69</v>
      </c>
      <c r="AC554"/>
      <c r="AD554"/>
      <c r="AE554"/>
      <c r="AF554" s="5">
        <v>2025</v>
      </c>
      <c r="AG554"/>
      <c r="AH554" t="s">
        <v>63</v>
      </c>
      <c r="AI554"/>
      <c r="AJ554"/>
      <c r="AK554"/>
      <c r="AL554" s="1">
        <v>2023</v>
      </c>
      <c r="AM554" t="s">
        <v>65</v>
      </c>
      <c r="AN554"/>
      <c r="AO554"/>
      <c r="AP554" t="s">
        <v>64</v>
      </c>
      <c r="AQ554"/>
      <c r="AR554" s="5">
        <v>110010</v>
      </c>
      <c r="AT554" s="5">
        <v>110010</v>
      </c>
      <c r="AU554"/>
      <c r="AV554"/>
      <c r="AW554"/>
      <c r="AX554"/>
      <c r="AY554"/>
      <c r="AZ554"/>
      <c r="BA554" s="6" t="str">
        <f t="shared" si="16"/>
        <v>X</v>
      </c>
      <c r="BB554" s="6">
        <f t="shared" si="17"/>
        <v>642</v>
      </c>
    </row>
    <row r="555" spans="1:54" s="5" customFormat="1" x14ac:dyDescent="0.25">
      <c r="A555" s="5" t="s">
        <v>1701</v>
      </c>
      <c r="B555" s="5" t="s">
        <v>1702</v>
      </c>
      <c r="C555" s="5">
        <v>3</v>
      </c>
      <c r="D555" s="5" t="s">
        <v>1074</v>
      </c>
      <c r="F555" s="5" t="s">
        <v>53</v>
      </c>
      <c r="G555" s="5">
        <v>60</v>
      </c>
      <c r="H555" s="5" t="s">
        <v>396</v>
      </c>
      <c r="I555" s="5">
        <v>7.8789999999999996</v>
      </c>
      <c r="J555" s="5">
        <v>8.3439999999999994</v>
      </c>
      <c r="K555">
        <v>188.45599999999999</v>
      </c>
      <c r="L555">
        <v>188.45599999999999</v>
      </c>
      <c r="M555" s="5">
        <v>0.46400000000000002</v>
      </c>
      <c r="N555">
        <v>41.394278370000002</v>
      </c>
      <c r="O555">
        <v>-82.364534939999999</v>
      </c>
      <c r="P555">
        <v>41.401003119999999</v>
      </c>
      <c r="Q555">
        <v>-82.364824639999995</v>
      </c>
      <c r="R555" s="5" t="s">
        <v>1563</v>
      </c>
      <c r="S555" s="5" t="s">
        <v>1703</v>
      </c>
      <c r="T555" s="1">
        <v>45290</v>
      </c>
      <c r="U555" t="s">
        <v>1182</v>
      </c>
      <c r="V555" s="1">
        <v>45754</v>
      </c>
      <c r="W555" t="s">
        <v>1705</v>
      </c>
      <c r="X555" t="s">
        <v>59</v>
      </c>
      <c r="Y555" s="5" t="s">
        <v>146</v>
      </c>
      <c r="Z555" s="5" t="s">
        <v>98</v>
      </c>
      <c r="AA555" s="5">
        <v>642</v>
      </c>
      <c r="AB555" t="s">
        <v>62</v>
      </c>
      <c r="AC555"/>
      <c r="AD555"/>
      <c r="AE555"/>
      <c r="AF555" s="5">
        <v>2025</v>
      </c>
      <c r="AG555"/>
      <c r="AH555" t="s">
        <v>63</v>
      </c>
      <c r="AI555"/>
      <c r="AJ555"/>
      <c r="AK555"/>
      <c r="AL555" s="1">
        <v>2023</v>
      </c>
      <c r="AM555" t="s">
        <v>65</v>
      </c>
      <c r="AN555"/>
      <c r="AO555"/>
      <c r="AP555" t="s">
        <v>64</v>
      </c>
      <c r="AQ555"/>
      <c r="AR555" s="5">
        <v>110010</v>
      </c>
      <c r="AT555" s="5">
        <v>110010</v>
      </c>
      <c r="AU555"/>
      <c r="AV555"/>
      <c r="AW555"/>
      <c r="AX555"/>
      <c r="AY555"/>
      <c r="AZ555"/>
      <c r="BA555" s="6" t="str">
        <f t="shared" si="16"/>
        <v>X</v>
      </c>
      <c r="BB555" s="6">
        <f t="shared" si="17"/>
        <v>642</v>
      </c>
    </row>
    <row r="556" spans="1:54" s="5" customFormat="1" x14ac:dyDescent="0.25">
      <c r="A556" s="5" t="s">
        <v>1701</v>
      </c>
      <c r="B556" s="5" t="s">
        <v>1702</v>
      </c>
      <c r="C556" s="5">
        <v>3</v>
      </c>
      <c r="D556" s="5" t="s">
        <v>1074</v>
      </c>
      <c r="F556" s="5" t="s">
        <v>53</v>
      </c>
      <c r="G556" s="5">
        <v>60</v>
      </c>
      <c r="H556" s="5" t="s">
        <v>396</v>
      </c>
      <c r="I556" s="5">
        <v>7.8789999999999996</v>
      </c>
      <c r="J556" s="5">
        <v>8.3439999999999994</v>
      </c>
      <c r="K556">
        <v>188.45599999999999</v>
      </c>
      <c r="L556">
        <v>188.45599999999999</v>
      </c>
      <c r="M556" s="5">
        <v>0.46400000000000002</v>
      </c>
      <c r="N556">
        <v>41.394278370000002</v>
      </c>
      <c r="O556">
        <v>-82.364534939999999</v>
      </c>
      <c r="P556">
        <v>41.401003119999999</v>
      </c>
      <c r="Q556">
        <v>-82.364824639999995</v>
      </c>
      <c r="R556" s="5" t="s">
        <v>1563</v>
      </c>
      <c r="S556" s="5" t="s">
        <v>1703</v>
      </c>
      <c r="T556" s="1">
        <v>45290</v>
      </c>
      <c r="U556" t="s">
        <v>1182</v>
      </c>
      <c r="V556" s="1">
        <v>45754</v>
      </c>
      <c r="W556" t="s">
        <v>1706</v>
      </c>
      <c r="X556" t="s">
        <v>59</v>
      </c>
      <c r="Y556" s="5" t="s">
        <v>60</v>
      </c>
      <c r="Z556" s="5" t="s">
        <v>98</v>
      </c>
      <c r="AA556" s="5">
        <v>642</v>
      </c>
      <c r="AB556" t="s">
        <v>62</v>
      </c>
      <c r="AC556"/>
      <c r="AD556"/>
      <c r="AE556"/>
      <c r="AF556" s="5">
        <v>2025</v>
      </c>
      <c r="AG556"/>
      <c r="AH556" t="s">
        <v>63</v>
      </c>
      <c r="AI556"/>
      <c r="AJ556"/>
      <c r="AK556"/>
      <c r="AL556" s="1">
        <v>2023</v>
      </c>
      <c r="AM556" t="s">
        <v>65</v>
      </c>
      <c r="AN556"/>
      <c r="AO556"/>
      <c r="AP556" t="s">
        <v>64</v>
      </c>
      <c r="AQ556"/>
      <c r="AR556" s="5">
        <v>110010</v>
      </c>
      <c r="AT556" s="5">
        <v>110010</v>
      </c>
      <c r="AU556"/>
      <c r="AV556"/>
      <c r="AW556"/>
      <c r="AX556"/>
      <c r="AY556"/>
      <c r="AZ556"/>
      <c r="BA556" s="6" t="str">
        <f t="shared" si="16"/>
        <v>X</v>
      </c>
      <c r="BB556" s="6">
        <f t="shared" si="17"/>
        <v>642</v>
      </c>
    </row>
    <row r="557" spans="1:54" s="5" customFormat="1" x14ac:dyDescent="0.25">
      <c r="A557" s="5" t="s">
        <v>1691</v>
      </c>
      <c r="B557" s="5" t="s">
        <v>1702</v>
      </c>
      <c r="C557" s="5">
        <v>3</v>
      </c>
      <c r="D557" s="5" t="s">
        <v>1074</v>
      </c>
      <c r="F557" s="5" t="s">
        <v>53</v>
      </c>
      <c r="G557" s="5">
        <v>60</v>
      </c>
      <c r="H557" s="5" t="s">
        <v>77</v>
      </c>
      <c r="I557" s="5">
        <v>7.8789999999999996</v>
      </c>
      <c r="J557" s="5">
        <v>3.43</v>
      </c>
      <c r="K557">
        <v>183.50800000000001</v>
      </c>
      <c r="L557">
        <v>183.50800000000001</v>
      </c>
      <c r="M557" s="5">
        <v>4.45</v>
      </c>
      <c r="N557">
        <v>41.394277279999997</v>
      </c>
      <c r="O557">
        <v>-82.364535680000003</v>
      </c>
      <c r="P557">
        <v>41.33030179</v>
      </c>
      <c r="Q557">
        <v>-82.360657880000005</v>
      </c>
      <c r="R557" s="5" t="s">
        <v>1168</v>
      </c>
      <c r="S557" s="5" t="s">
        <v>1563</v>
      </c>
      <c r="T557" s="1">
        <v>45290</v>
      </c>
      <c r="U557"/>
      <c r="V557" s="1">
        <v>45754</v>
      </c>
      <c r="W557" t="s">
        <v>1707</v>
      </c>
      <c r="X557" t="s">
        <v>79</v>
      </c>
      <c r="Y557" s="5" t="s">
        <v>60</v>
      </c>
      <c r="Z557" s="5" t="s">
        <v>98</v>
      </c>
      <c r="AA557" s="5">
        <v>642</v>
      </c>
      <c r="AB557" t="s">
        <v>62</v>
      </c>
      <c r="AC557"/>
      <c r="AD557" t="s">
        <v>64</v>
      </c>
      <c r="AE557" t="s">
        <v>64</v>
      </c>
      <c r="AF557" s="5">
        <v>2025</v>
      </c>
      <c r="AG557" s="1">
        <v>45119</v>
      </c>
      <c r="AH557" t="s">
        <v>63</v>
      </c>
      <c r="AI557"/>
      <c r="AJ557"/>
      <c r="AK557"/>
      <c r="AL557" s="1">
        <v>45498</v>
      </c>
      <c r="AM557" t="s">
        <v>65</v>
      </c>
      <c r="AN557"/>
      <c r="AO557"/>
      <c r="AP557" t="s">
        <v>64</v>
      </c>
      <c r="AQ557"/>
      <c r="AR557" s="5">
        <v>110010</v>
      </c>
      <c r="AU557"/>
      <c r="AV557"/>
      <c r="AW557"/>
      <c r="AX557"/>
      <c r="AY557"/>
      <c r="AZ557"/>
      <c r="BA557" s="6" t="str">
        <f t="shared" si="16"/>
        <v>X</v>
      </c>
      <c r="BB557" s="6">
        <f t="shared" si="17"/>
        <v>642</v>
      </c>
    </row>
    <row r="558" spans="1:54" s="5" customFormat="1" x14ac:dyDescent="0.25">
      <c r="A558" s="5" t="s">
        <v>1701</v>
      </c>
      <c r="B558" s="5" t="s">
        <v>1702</v>
      </c>
      <c r="C558" s="5">
        <v>3</v>
      </c>
      <c r="D558" s="5" t="s">
        <v>1074</v>
      </c>
      <c r="F558" s="5" t="s">
        <v>53</v>
      </c>
      <c r="G558" s="5">
        <v>60</v>
      </c>
      <c r="H558" s="5" t="s">
        <v>389</v>
      </c>
      <c r="I558" s="5">
        <v>7.8789999999999996</v>
      </c>
      <c r="J558" s="5">
        <v>8.3439999999999994</v>
      </c>
      <c r="K558">
        <v>188.45599999999999</v>
      </c>
      <c r="L558">
        <v>188.45599999999999</v>
      </c>
      <c r="M558" s="5">
        <v>0.46</v>
      </c>
      <c r="N558">
        <v>41.394279330000003</v>
      </c>
      <c r="O558">
        <v>-82.364534160000005</v>
      </c>
      <c r="P558">
        <v>41.401002519999999</v>
      </c>
      <c r="Q558">
        <v>-82.364826519999994</v>
      </c>
      <c r="R558" s="5" t="s">
        <v>1563</v>
      </c>
      <c r="S558" s="5" t="s">
        <v>1703</v>
      </c>
      <c r="T558" s="1">
        <v>45290</v>
      </c>
      <c r="U558"/>
      <c r="V558" s="1">
        <v>45754</v>
      </c>
      <c r="W558" t="s">
        <v>1708</v>
      </c>
      <c r="X558" t="s">
        <v>79</v>
      </c>
      <c r="Y558" s="5" t="s">
        <v>146</v>
      </c>
      <c r="Z558" s="5" t="s">
        <v>98</v>
      </c>
      <c r="AA558" s="5">
        <v>642</v>
      </c>
      <c r="AB558" t="s">
        <v>62</v>
      </c>
      <c r="AC558"/>
      <c r="AD558" t="s">
        <v>64</v>
      </c>
      <c r="AE558" t="s">
        <v>64</v>
      </c>
      <c r="AF558" s="5">
        <v>2025</v>
      </c>
      <c r="AG558" s="1">
        <v>45120</v>
      </c>
      <c r="AH558" t="s">
        <v>63</v>
      </c>
      <c r="AI558"/>
      <c r="AJ558"/>
      <c r="AK558"/>
      <c r="AL558" s="1">
        <v>45498</v>
      </c>
      <c r="AM558" t="s">
        <v>65</v>
      </c>
      <c r="AN558"/>
      <c r="AO558"/>
      <c r="AP558" t="s">
        <v>64</v>
      </c>
      <c r="AQ558"/>
      <c r="AR558" s="5">
        <v>110010</v>
      </c>
      <c r="AT558" s="5">
        <v>110010</v>
      </c>
      <c r="AU558"/>
      <c r="AV558"/>
      <c r="AW558"/>
      <c r="AX558"/>
      <c r="AY558"/>
      <c r="AZ558"/>
      <c r="BA558" s="6" t="str">
        <f t="shared" si="16"/>
        <v>X</v>
      </c>
      <c r="BB558" s="6">
        <f t="shared" si="17"/>
        <v>642</v>
      </c>
    </row>
    <row r="559" spans="1:54" s="5" customFormat="1" x14ac:dyDescent="0.25">
      <c r="A559" s="5" t="s">
        <v>1701</v>
      </c>
      <c r="B559" s="5" t="s">
        <v>1702</v>
      </c>
      <c r="C559" s="5">
        <v>3</v>
      </c>
      <c r="D559" s="5" t="s">
        <v>1074</v>
      </c>
      <c r="F559" s="5" t="s">
        <v>53</v>
      </c>
      <c r="G559" s="5">
        <v>60</v>
      </c>
      <c r="H559" s="5" t="s">
        <v>389</v>
      </c>
      <c r="I559" s="5">
        <v>7.8789999999999996</v>
      </c>
      <c r="J559" s="5">
        <v>8.3439999999999994</v>
      </c>
      <c r="K559">
        <v>188.45599999999999</v>
      </c>
      <c r="L559">
        <v>188.45599999999999</v>
      </c>
      <c r="M559" s="5">
        <v>0.46</v>
      </c>
      <c r="N559">
        <v>41.39427732</v>
      </c>
      <c r="O559">
        <v>-82.364538179999997</v>
      </c>
      <c r="P559">
        <v>41.401000510000003</v>
      </c>
      <c r="Q559">
        <v>-82.364823830000006</v>
      </c>
      <c r="R559" s="5" t="s">
        <v>1563</v>
      </c>
      <c r="S559" s="5" t="s">
        <v>1703</v>
      </c>
      <c r="T559" s="1">
        <v>45290</v>
      </c>
      <c r="U559"/>
      <c r="V559" s="1">
        <v>45754</v>
      </c>
      <c r="W559" t="s">
        <v>1709</v>
      </c>
      <c r="X559" t="s">
        <v>79</v>
      </c>
      <c r="Y559" s="5" t="s">
        <v>60</v>
      </c>
      <c r="Z559" s="5" t="s">
        <v>98</v>
      </c>
      <c r="AA559" s="5">
        <v>642</v>
      </c>
      <c r="AB559" t="s">
        <v>62</v>
      </c>
      <c r="AC559"/>
      <c r="AD559" t="s">
        <v>64</v>
      </c>
      <c r="AE559" t="s">
        <v>64</v>
      </c>
      <c r="AF559" s="5">
        <v>2025</v>
      </c>
      <c r="AG559" s="1">
        <v>45121</v>
      </c>
      <c r="AH559" t="s">
        <v>63</v>
      </c>
      <c r="AI559"/>
      <c r="AJ559"/>
      <c r="AK559"/>
      <c r="AL559" s="1">
        <v>45504</v>
      </c>
      <c r="AM559" t="s">
        <v>65</v>
      </c>
      <c r="AN559"/>
      <c r="AO559"/>
      <c r="AP559" t="s">
        <v>64</v>
      </c>
      <c r="AQ559"/>
      <c r="AR559" s="5">
        <v>110010</v>
      </c>
      <c r="AT559" s="5">
        <v>110010</v>
      </c>
      <c r="AU559"/>
      <c r="AV559"/>
      <c r="AW559"/>
      <c r="AX559"/>
      <c r="AY559"/>
      <c r="AZ559"/>
      <c r="BA559" s="6" t="str">
        <f t="shared" si="16"/>
        <v>X</v>
      </c>
      <c r="BB559" s="6">
        <f t="shared" si="17"/>
        <v>642</v>
      </c>
    </row>
    <row r="560" spans="1:54" s="5" customFormat="1" x14ac:dyDescent="0.25">
      <c r="A560" s="5" t="s">
        <v>1691</v>
      </c>
      <c r="B560" s="5" t="s">
        <v>1710</v>
      </c>
      <c r="C560" s="5">
        <v>3</v>
      </c>
      <c r="D560" s="5" t="s">
        <v>1074</v>
      </c>
      <c r="F560" s="5" t="s">
        <v>53</v>
      </c>
      <c r="G560" s="5">
        <v>60</v>
      </c>
      <c r="I560" s="5">
        <v>7.9064059799999997</v>
      </c>
      <c r="J560" s="5">
        <v>7.9742548500000003</v>
      </c>
      <c r="K560">
        <v>188.05225485</v>
      </c>
      <c r="L560">
        <v>188.05225485</v>
      </c>
      <c r="M560" s="5">
        <v>0.03</v>
      </c>
      <c r="N560">
        <v>41.39466264</v>
      </c>
      <c r="O560">
        <v>-82.364577069999996</v>
      </c>
      <c r="P560">
        <v>41.39564455</v>
      </c>
      <c r="Q560">
        <v>-82.364636079999997</v>
      </c>
      <c r="R560" s="5" t="s">
        <v>1563</v>
      </c>
      <c r="S560" s="5" t="s">
        <v>1703</v>
      </c>
      <c r="T560" s="1">
        <v>45290</v>
      </c>
      <c r="U560"/>
      <c r="V560" s="1">
        <v>45754</v>
      </c>
      <c r="W560" t="s">
        <v>1711</v>
      </c>
      <c r="X560" t="s">
        <v>79</v>
      </c>
      <c r="Y560" s="5" t="s">
        <v>97</v>
      </c>
      <c r="Z560" s="5" t="s">
        <v>98</v>
      </c>
      <c r="AA560" s="5">
        <v>642</v>
      </c>
      <c r="AB560" t="s">
        <v>62</v>
      </c>
      <c r="AC560"/>
      <c r="AD560" t="s">
        <v>64</v>
      </c>
      <c r="AE560" t="s">
        <v>64</v>
      </c>
      <c r="AF560" s="5">
        <v>2025</v>
      </c>
      <c r="AG560" s="1">
        <v>45121</v>
      </c>
      <c r="AH560" t="s">
        <v>63</v>
      </c>
      <c r="AI560"/>
      <c r="AJ560"/>
      <c r="AK560"/>
      <c r="AL560" s="1">
        <v>45505</v>
      </c>
      <c r="AM560" t="s">
        <v>65</v>
      </c>
      <c r="AN560"/>
      <c r="AO560" t="s">
        <v>1114</v>
      </c>
      <c r="AP560" t="s">
        <v>64</v>
      </c>
      <c r="AQ560"/>
      <c r="AR560" s="5">
        <v>110010</v>
      </c>
      <c r="AU560"/>
      <c r="AV560"/>
      <c r="AW560"/>
      <c r="AX560"/>
      <c r="AY560"/>
      <c r="AZ560"/>
      <c r="BA560" s="6" t="str">
        <f t="shared" si="16"/>
        <v>X</v>
      </c>
      <c r="BB560" s="6">
        <f t="shared" si="17"/>
        <v>642</v>
      </c>
    </row>
    <row r="561" spans="1:54" s="5" customFormat="1" x14ac:dyDescent="0.25">
      <c r="A561" s="5" t="s">
        <v>1691</v>
      </c>
      <c r="B561" s="5" t="s">
        <v>1712</v>
      </c>
      <c r="C561" s="5">
        <v>3</v>
      </c>
      <c r="D561" s="5" t="s">
        <v>1074</v>
      </c>
      <c r="F561" s="5" t="s">
        <v>53</v>
      </c>
      <c r="G561" s="5">
        <v>60</v>
      </c>
      <c r="H561" s="5" t="s">
        <v>389</v>
      </c>
      <c r="I561" s="5">
        <v>7.9851108999999996</v>
      </c>
      <c r="J561" s="5">
        <v>8.0064792699999998</v>
      </c>
      <c r="K561">
        <v>188.08447927</v>
      </c>
      <c r="L561">
        <v>188.08447927</v>
      </c>
      <c r="M561" s="5">
        <v>0.02</v>
      </c>
      <c r="N561">
        <v>41.395802869999997</v>
      </c>
      <c r="O561">
        <v>-82.364592329999994</v>
      </c>
      <c r="P561">
        <v>41.39611223</v>
      </c>
      <c r="Q561">
        <v>-82.364605740000002</v>
      </c>
      <c r="R561" s="5" t="s">
        <v>1212</v>
      </c>
      <c r="T561" s="1">
        <v>45290</v>
      </c>
      <c r="U561"/>
      <c r="V561" s="1">
        <v>45754</v>
      </c>
      <c r="W561" t="s">
        <v>1713</v>
      </c>
      <c r="X561" t="s">
        <v>79</v>
      </c>
      <c r="Y561" s="5" t="s">
        <v>102</v>
      </c>
      <c r="Z561" s="5" t="s">
        <v>61</v>
      </c>
      <c r="AA561" s="5">
        <v>642</v>
      </c>
      <c r="AB561" t="s">
        <v>62</v>
      </c>
      <c r="AC561"/>
      <c r="AD561" t="s">
        <v>64</v>
      </c>
      <c r="AE561" t="s">
        <v>64</v>
      </c>
      <c r="AF561" s="5">
        <v>2025</v>
      </c>
      <c r="AG561" s="1">
        <v>45121</v>
      </c>
      <c r="AH561" t="s">
        <v>63</v>
      </c>
      <c r="AI561"/>
      <c r="AJ561"/>
      <c r="AK561"/>
      <c r="AL561" s="1">
        <v>45498</v>
      </c>
      <c r="AM561" t="s">
        <v>65</v>
      </c>
      <c r="AN561"/>
      <c r="AO561"/>
      <c r="AP561" t="s">
        <v>64</v>
      </c>
      <c r="AQ561"/>
      <c r="AR561" s="5">
        <v>110010</v>
      </c>
      <c r="AU561"/>
      <c r="AV561"/>
      <c r="AW561"/>
      <c r="AX561"/>
      <c r="AY561"/>
      <c r="AZ561"/>
      <c r="BA561" s="6" t="str">
        <f t="shared" si="16"/>
        <v>X</v>
      </c>
      <c r="BB561" s="6">
        <f t="shared" si="17"/>
        <v>642</v>
      </c>
    </row>
    <row r="562" spans="1:54" s="5" customFormat="1" x14ac:dyDescent="0.25">
      <c r="A562" s="5" t="s">
        <v>1691</v>
      </c>
      <c r="B562" s="5" t="s">
        <v>1714</v>
      </c>
      <c r="C562" s="5">
        <v>3</v>
      </c>
      <c r="D562" s="5" t="s">
        <v>1074</v>
      </c>
      <c r="F562" s="5" t="s">
        <v>53</v>
      </c>
      <c r="G562" s="5">
        <v>60</v>
      </c>
      <c r="H562" s="5" t="s">
        <v>389</v>
      </c>
      <c r="I562" s="5">
        <v>8.1462819</v>
      </c>
      <c r="J562" s="5">
        <v>8.1698780499999994</v>
      </c>
      <c r="K562">
        <v>188.24787805</v>
      </c>
      <c r="L562">
        <v>188.24787805</v>
      </c>
      <c r="M562" s="5">
        <v>6.0000000000000001E-3</v>
      </c>
      <c r="N562">
        <v>41.398138109999998</v>
      </c>
      <c r="O562">
        <v>-82.36465201</v>
      </c>
      <c r="P562">
        <v>41.398477130000003</v>
      </c>
      <c r="Q562">
        <v>-82.36468687</v>
      </c>
      <c r="R562" s="5" t="s">
        <v>1212</v>
      </c>
      <c r="T562" s="1">
        <v>45290</v>
      </c>
      <c r="U562"/>
      <c r="V562" s="1">
        <v>45754</v>
      </c>
      <c r="W562" t="s">
        <v>1715</v>
      </c>
      <c r="X562" t="s">
        <v>79</v>
      </c>
      <c r="Y562" s="5" t="s">
        <v>97</v>
      </c>
      <c r="Z562" s="5" t="s">
        <v>98</v>
      </c>
      <c r="AA562" s="5">
        <v>642</v>
      </c>
      <c r="AB562" t="s">
        <v>62</v>
      </c>
      <c r="AC562"/>
      <c r="AD562" t="s">
        <v>64</v>
      </c>
      <c r="AE562" t="s">
        <v>64</v>
      </c>
      <c r="AF562" s="5">
        <v>2025</v>
      </c>
      <c r="AG562" s="1">
        <v>45121</v>
      </c>
      <c r="AH562" t="s">
        <v>63</v>
      </c>
      <c r="AI562"/>
      <c r="AJ562"/>
      <c r="AK562"/>
      <c r="AL562" s="1">
        <v>45499</v>
      </c>
      <c r="AM562" t="s">
        <v>65</v>
      </c>
      <c r="AN562"/>
      <c r="AO562" t="s">
        <v>1716</v>
      </c>
      <c r="AP562" t="s">
        <v>64</v>
      </c>
      <c r="AQ562"/>
      <c r="AR562" s="5">
        <v>110010</v>
      </c>
      <c r="AU562"/>
      <c r="AV562"/>
      <c r="AW562"/>
      <c r="AX562"/>
      <c r="AY562"/>
      <c r="AZ562"/>
      <c r="BA562" s="6" t="str">
        <f t="shared" si="16"/>
        <v>X</v>
      </c>
      <c r="BB562" s="6">
        <f t="shared" si="17"/>
        <v>642</v>
      </c>
    </row>
    <row r="563" spans="1:54" s="5" customFormat="1" x14ac:dyDescent="0.25">
      <c r="A563" s="5" t="s">
        <v>1691</v>
      </c>
      <c r="B563" s="5" t="s">
        <v>1717</v>
      </c>
      <c r="C563" s="5">
        <v>3</v>
      </c>
      <c r="D563" s="5" t="s">
        <v>1074</v>
      </c>
      <c r="F563" s="5" t="s">
        <v>53</v>
      </c>
      <c r="G563" s="5">
        <v>60</v>
      </c>
      <c r="H563" s="5" t="s">
        <v>389</v>
      </c>
      <c r="I563" s="5">
        <v>8.3095515899999999</v>
      </c>
      <c r="J563" s="5">
        <v>8.3337000000000003</v>
      </c>
      <c r="K563">
        <v>188.4117</v>
      </c>
      <c r="L563">
        <v>188.4117</v>
      </c>
      <c r="M563" s="5">
        <v>0.02</v>
      </c>
      <c r="N563">
        <v>41.400498409999997</v>
      </c>
      <c r="O563">
        <v>-82.364794329999995</v>
      </c>
      <c r="P563">
        <v>41.400838419999999</v>
      </c>
      <c r="Q563">
        <v>-82.364808409999995</v>
      </c>
      <c r="R563" s="5" t="s">
        <v>1718</v>
      </c>
      <c r="T563" s="1">
        <v>45290</v>
      </c>
      <c r="U563"/>
      <c r="V563" s="1">
        <v>45754</v>
      </c>
      <c r="W563" t="s">
        <v>1719</v>
      </c>
      <c r="X563" t="s">
        <v>79</v>
      </c>
      <c r="Y563" s="5" t="s">
        <v>102</v>
      </c>
      <c r="Z563" s="5" t="s">
        <v>61</v>
      </c>
      <c r="AA563" s="5">
        <v>642</v>
      </c>
      <c r="AB563" t="s">
        <v>62</v>
      </c>
      <c r="AC563"/>
      <c r="AD563" t="s">
        <v>64</v>
      </c>
      <c r="AE563" t="s">
        <v>64</v>
      </c>
      <c r="AF563" s="5">
        <v>2025</v>
      </c>
      <c r="AG563" s="1">
        <v>45121</v>
      </c>
      <c r="AH563" t="s">
        <v>63</v>
      </c>
      <c r="AI563"/>
      <c r="AJ563"/>
      <c r="AK563"/>
      <c r="AL563" s="1">
        <v>45498</v>
      </c>
      <c r="AM563" t="s">
        <v>65</v>
      </c>
      <c r="AN563"/>
      <c r="AO563"/>
      <c r="AP563" t="s">
        <v>64</v>
      </c>
      <c r="AQ563"/>
      <c r="AR563" s="5">
        <v>110010</v>
      </c>
      <c r="AU563"/>
      <c r="AV563"/>
      <c r="AW563"/>
      <c r="AX563"/>
      <c r="AY563"/>
      <c r="AZ563"/>
      <c r="BA563" s="6" t="str">
        <f t="shared" si="16"/>
        <v>X</v>
      </c>
      <c r="BB563" s="6">
        <f t="shared" si="17"/>
        <v>642</v>
      </c>
    </row>
    <row r="564" spans="1:54" s="5" customFormat="1" x14ac:dyDescent="0.25">
      <c r="A564" s="5" t="s">
        <v>1691</v>
      </c>
      <c r="B564" s="5" t="s">
        <v>1720</v>
      </c>
      <c r="C564" s="5">
        <v>3</v>
      </c>
      <c r="D564" s="5" t="s">
        <v>1074</v>
      </c>
      <c r="F564" s="5" t="s">
        <v>53</v>
      </c>
      <c r="G564" s="5">
        <v>60</v>
      </c>
      <c r="H564" s="5" t="s">
        <v>54</v>
      </c>
      <c r="I564" s="5">
        <v>8.3439999999999994</v>
      </c>
      <c r="J564" s="5">
        <v>8.6105638100000004</v>
      </c>
      <c r="K564">
        <v>188.68856381000001</v>
      </c>
      <c r="L564">
        <v>188.68856381000001</v>
      </c>
      <c r="M564" s="5">
        <v>0.26600000000000001</v>
      </c>
      <c r="N564">
        <v>41.401003119999999</v>
      </c>
      <c r="O564">
        <v>-82.364824639999995</v>
      </c>
      <c r="P564">
        <v>41.404841079999997</v>
      </c>
      <c r="Q564">
        <v>-82.365086629999993</v>
      </c>
      <c r="R564" s="5" t="s">
        <v>1703</v>
      </c>
      <c r="S564" s="5" t="s">
        <v>1721</v>
      </c>
      <c r="T564" s="1">
        <v>45290</v>
      </c>
      <c r="U564"/>
      <c r="V564" s="1">
        <v>45754</v>
      </c>
      <c r="W564" t="s">
        <v>1722</v>
      </c>
      <c r="X564" t="s">
        <v>59</v>
      </c>
      <c r="Y564" s="5" t="s">
        <v>68</v>
      </c>
      <c r="Z564" s="5" t="s">
        <v>61</v>
      </c>
      <c r="AA564" s="5">
        <v>642</v>
      </c>
      <c r="AB564" t="s">
        <v>69</v>
      </c>
      <c r="AC564"/>
      <c r="AD564"/>
      <c r="AE564"/>
      <c r="AF564" s="5">
        <v>2025</v>
      </c>
      <c r="AG564"/>
      <c r="AH564" t="s">
        <v>63</v>
      </c>
      <c r="AI564"/>
      <c r="AJ564"/>
      <c r="AK564"/>
      <c r="AL564" s="1">
        <v>2023</v>
      </c>
      <c r="AM564" t="s">
        <v>65</v>
      </c>
      <c r="AN564"/>
      <c r="AO564"/>
      <c r="AP564" t="s">
        <v>64</v>
      </c>
      <c r="AQ564"/>
      <c r="AR564" s="5">
        <v>110010</v>
      </c>
      <c r="AU564"/>
      <c r="AV564"/>
      <c r="AW564"/>
      <c r="AX564"/>
      <c r="AY564"/>
      <c r="AZ564"/>
      <c r="BA564" s="6" t="str">
        <f t="shared" si="16"/>
        <v>X</v>
      </c>
      <c r="BB564" s="6">
        <f t="shared" si="17"/>
        <v>642</v>
      </c>
    </row>
    <row r="565" spans="1:54" s="5" customFormat="1" x14ac:dyDescent="0.25">
      <c r="A565" s="5" t="s">
        <v>1691</v>
      </c>
      <c r="B565" s="5" t="s">
        <v>1720</v>
      </c>
      <c r="C565" s="5">
        <v>3</v>
      </c>
      <c r="D565" s="5" t="s">
        <v>1074</v>
      </c>
      <c r="F565" s="5" t="s">
        <v>53</v>
      </c>
      <c r="G565" s="5">
        <v>60</v>
      </c>
      <c r="H565" s="5" t="s">
        <v>54</v>
      </c>
      <c r="I565" s="5">
        <v>8.3439999999999994</v>
      </c>
      <c r="J565" s="5">
        <v>8.6105638100000004</v>
      </c>
      <c r="K565">
        <v>188.68856381000001</v>
      </c>
      <c r="L565">
        <v>188.68856381000001</v>
      </c>
      <c r="M565" s="5">
        <v>0.26600000000000001</v>
      </c>
      <c r="N565">
        <v>41.401003119999999</v>
      </c>
      <c r="O565">
        <v>-82.364824639999995</v>
      </c>
      <c r="P565">
        <v>41.404841079999997</v>
      </c>
      <c r="Q565">
        <v>-82.365086629999993</v>
      </c>
      <c r="R565" s="5" t="s">
        <v>1703</v>
      </c>
      <c r="S565" s="5" t="s">
        <v>1721</v>
      </c>
      <c r="T565" s="1">
        <v>45290</v>
      </c>
      <c r="U565"/>
      <c r="V565" s="1">
        <v>45754</v>
      </c>
      <c r="W565" t="s">
        <v>1723</v>
      </c>
      <c r="X565" t="s">
        <v>59</v>
      </c>
      <c r="Y565" s="5" t="s">
        <v>60</v>
      </c>
      <c r="Z565" s="5" t="s">
        <v>61</v>
      </c>
      <c r="AA565" s="5">
        <v>642</v>
      </c>
      <c r="AB565" t="s">
        <v>62</v>
      </c>
      <c r="AC565"/>
      <c r="AD565"/>
      <c r="AE565"/>
      <c r="AF565" s="5">
        <v>2025</v>
      </c>
      <c r="AG565"/>
      <c r="AH565" t="s">
        <v>63</v>
      </c>
      <c r="AI565"/>
      <c r="AJ565"/>
      <c r="AK565"/>
      <c r="AL565" s="1">
        <v>2023</v>
      </c>
      <c r="AM565" t="s">
        <v>65</v>
      </c>
      <c r="AN565"/>
      <c r="AO565"/>
      <c r="AP565" t="s">
        <v>64</v>
      </c>
      <c r="AQ565"/>
      <c r="AR565" s="5">
        <v>110010</v>
      </c>
      <c r="AU565"/>
      <c r="AV565"/>
      <c r="AW565"/>
      <c r="AX565"/>
      <c r="AY565"/>
      <c r="AZ565"/>
      <c r="BA565" s="6" t="str">
        <f t="shared" si="16"/>
        <v>X</v>
      </c>
      <c r="BB565" s="6">
        <f t="shared" si="17"/>
        <v>642</v>
      </c>
    </row>
    <row r="566" spans="1:54" s="5" customFormat="1" x14ac:dyDescent="0.25">
      <c r="A566" s="5" t="s">
        <v>1691</v>
      </c>
      <c r="B566" s="5" t="s">
        <v>1720</v>
      </c>
      <c r="C566" s="5">
        <v>3</v>
      </c>
      <c r="D566" s="5" t="s">
        <v>1074</v>
      </c>
      <c r="F566" s="5" t="s">
        <v>53</v>
      </c>
      <c r="G566" s="5">
        <v>60</v>
      </c>
      <c r="H566" s="5" t="s">
        <v>77</v>
      </c>
      <c r="I566" s="5">
        <v>8.3439999999999994</v>
      </c>
      <c r="J566" s="5">
        <v>8.6106120799999992</v>
      </c>
      <c r="K566">
        <v>188.68861208000001</v>
      </c>
      <c r="L566">
        <v>188.68861208000001</v>
      </c>
      <c r="M566" s="5">
        <v>0.27</v>
      </c>
      <c r="N566">
        <v>41.401004159999999</v>
      </c>
      <c r="O566">
        <v>-82.364826179999994</v>
      </c>
      <c r="P566">
        <v>41.404841789999999</v>
      </c>
      <c r="Q566">
        <v>-82.365086360000006</v>
      </c>
      <c r="R566" s="5" t="s">
        <v>1703</v>
      </c>
      <c r="S566" s="5" t="s">
        <v>1721</v>
      </c>
      <c r="T566" s="1">
        <v>45290</v>
      </c>
      <c r="U566"/>
      <c r="V566" s="1">
        <v>45754</v>
      </c>
      <c r="W566" t="s">
        <v>1724</v>
      </c>
      <c r="X566" t="s">
        <v>79</v>
      </c>
      <c r="Y566" s="5" t="s">
        <v>60</v>
      </c>
      <c r="Z566" s="5" t="s">
        <v>61</v>
      </c>
      <c r="AA566" s="5">
        <v>642</v>
      </c>
      <c r="AB566" t="s">
        <v>62</v>
      </c>
      <c r="AC566"/>
      <c r="AD566" t="s">
        <v>64</v>
      </c>
      <c r="AE566" t="s">
        <v>64</v>
      </c>
      <c r="AF566" s="5">
        <v>2025</v>
      </c>
      <c r="AG566" s="1">
        <v>45121</v>
      </c>
      <c r="AH566" t="s">
        <v>63</v>
      </c>
      <c r="AI566"/>
      <c r="AJ566"/>
      <c r="AK566"/>
      <c r="AL566" s="1">
        <v>45505</v>
      </c>
      <c r="AM566" t="s">
        <v>65</v>
      </c>
      <c r="AN566"/>
      <c r="AO566"/>
      <c r="AP566" t="s">
        <v>64</v>
      </c>
      <c r="AQ566"/>
      <c r="AR566" s="5">
        <v>110010</v>
      </c>
      <c r="AU566"/>
      <c r="AV566"/>
      <c r="AW566"/>
      <c r="AX566"/>
      <c r="AY566"/>
      <c r="AZ566"/>
      <c r="BA566" s="6" t="str">
        <f t="shared" si="16"/>
        <v>X</v>
      </c>
      <c r="BB566" s="6">
        <f t="shared" si="17"/>
        <v>642</v>
      </c>
    </row>
    <row r="567" spans="1:54" s="5" customFormat="1" x14ac:dyDescent="0.25">
      <c r="A567" s="5" t="s">
        <v>1691</v>
      </c>
      <c r="B567" s="5" t="s">
        <v>1725</v>
      </c>
      <c r="C567" s="5">
        <v>3</v>
      </c>
      <c r="D567" s="5" t="s">
        <v>1074</v>
      </c>
      <c r="F567" s="5" t="s">
        <v>53</v>
      </c>
      <c r="G567" s="5">
        <v>60</v>
      </c>
      <c r="H567" s="5" t="s">
        <v>77</v>
      </c>
      <c r="I567" s="5">
        <v>8.3969162799999992</v>
      </c>
      <c r="J567" s="5">
        <v>8.4382811899999997</v>
      </c>
      <c r="K567">
        <v>188.51628119</v>
      </c>
      <c r="L567">
        <v>188.51628119</v>
      </c>
      <c r="M567" s="5">
        <v>0.04</v>
      </c>
      <c r="N567">
        <v>41.401760760000002</v>
      </c>
      <c r="O567">
        <v>-82.364836400000002</v>
      </c>
      <c r="P567">
        <v>41.402356279999999</v>
      </c>
      <c r="Q567">
        <v>-82.364885349999994</v>
      </c>
      <c r="R567" s="5" t="s">
        <v>1703</v>
      </c>
      <c r="T567" s="1">
        <v>45290</v>
      </c>
      <c r="U567"/>
      <c r="V567" s="1">
        <v>45754</v>
      </c>
      <c r="W567" t="s">
        <v>1726</v>
      </c>
      <c r="X567" t="s">
        <v>79</v>
      </c>
      <c r="Y567" s="5" t="s">
        <v>102</v>
      </c>
      <c r="Z567" s="5" t="s">
        <v>98</v>
      </c>
      <c r="AA567" s="5">
        <v>642</v>
      </c>
      <c r="AB567" t="s">
        <v>62</v>
      </c>
      <c r="AC567"/>
      <c r="AD567" t="s">
        <v>64</v>
      </c>
      <c r="AE567" t="s">
        <v>64</v>
      </c>
      <c r="AF567" s="5">
        <v>2025</v>
      </c>
      <c r="AG567" s="1">
        <v>44756</v>
      </c>
      <c r="AH567" t="s">
        <v>63</v>
      </c>
      <c r="AI567"/>
      <c r="AJ567"/>
      <c r="AK567"/>
      <c r="AL567" s="1">
        <v>45506</v>
      </c>
      <c r="AM567" t="s">
        <v>65</v>
      </c>
      <c r="AN567"/>
      <c r="AO567"/>
      <c r="AP567" t="s">
        <v>64</v>
      </c>
      <c r="AQ567"/>
      <c r="AR567" s="5">
        <v>110010</v>
      </c>
      <c r="AU567"/>
      <c r="AV567"/>
      <c r="AW567"/>
      <c r="AX567"/>
      <c r="AY567"/>
      <c r="AZ567"/>
      <c r="BA567" s="6" t="str">
        <f t="shared" si="16"/>
        <v>X</v>
      </c>
      <c r="BB567" s="6">
        <f t="shared" si="17"/>
        <v>642</v>
      </c>
    </row>
    <row r="568" spans="1:54" s="5" customFormat="1" x14ac:dyDescent="0.25">
      <c r="A568" s="5" t="s">
        <v>1691</v>
      </c>
      <c r="B568" s="5" t="s">
        <v>1727</v>
      </c>
      <c r="C568" s="5">
        <v>3</v>
      </c>
      <c r="D568" s="5" t="s">
        <v>1074</v>
      </c>
      <c r="F568" s="5" t="s">
        <v>53</v>
      </c>
      <c r="G568" s="5">
        <v>60</v>
      </c>
      <c r="H568" s="5" t="s">
        <v>77</v>
      </c>
      <c r="I568" s="5">
        <v>8.4834023199999997</v>
      </c>
      <c r="J568" s="5">
        <v>8.5153001899999996</v>
      </c>
      <c r="K568">
        <v>188.59330019000001</v>
      </c>
      <c r="L568">
        <v>188.59330019000001</v>
      </c>
      <c r="M568" s="5">
        <v>0.03</v>
      </c>
      <c r="N568">
        <v>41.403006810000001</v>
      </c>
      <c r="O568">
        <v>-82.36491651</v>
      </c>
      <c r="P568">
        <v>41.40346753</v>
      </c>
      <c r="Q568">
        <v>-82.36493729</v>
      </c>
      <c r="T568" s="1">
        <v>45290</v>
      </c>
      <c r="U568"/>
      <c r="V568" s="1">
        <v>45754</v>
      </c>
      <c r="W568" t="s">
        <v>1728</v>
      </c>
      <c r="X568" t="s">
        <v>79</v>
      </c>
      <c r="Y568" s="5" t="s">
        <v>102</v>
      </c>
      <c r="Z568" s="5" t="s">
        <v>98</v>
      </c>
      <c r="AA568" s="5">
        <v>642</v>
      </c>
      <c r="AB568" t="s">
        <v>62</v>
      </c>
      <c r="AC568"/>
      <c r="AD568" t="s">
        <v>64</v>
      </c>
      <c r="AE568" t="s">
        <v>64</v>
      </c>
      <c r="AF568" s="5">
        <v>2025</v>
      </c>
      <c r="AG568" s="1">
        <v>44757</v>
      </c>
      <c r="AH568" t="s">
        <v>63</v>
      </c>
      <c r="AI568"/>
      <c r="AJ568"/>
      <c r="AK568"/>
      <c r="AL568" s="1">
        <v>45498</v>
      </c>
      <c r="AM568" t="s">
        <v>65</v>
      </c>
      <c r="AN568"/>
      <c r="AO568"/>
      <c r="AP568" t="s">
        <v>64</v>
      </c>
      <c r="AQ568"/>
      <c r="AR568" s="5">
        <v>110010</v>
      </c>
      <c r="AU568"/>
      <c r="AV568"/>
      <c r="AW568"/>
      <c r="AX568"/>
      <c r="AY568"/>
      <c r="AZ568"/>
      <c r="BA568" s="6" t="str">
        <f t="shared" si="16"/>
        <v>X</v>
      </c>
      <c r="BB568" s="6">
        <f t="shared" si="17"/>
        <v>642</v>
      </c>
    </row>
    <row r="569" spans="1:54" s="5" customFormat="1" x14ac:dyDescent="0.25">
      <c r="A569" s="5" t="s">
        <v>1691</v>
      </c>
      <c r="B569" s="5" t="s">
        <v>1729</v>
      </c>
      <c r="C569" s="5">
        <v>3</v>
      </c>
      <c r="D569" s="5" t="s">
        <v>1074</v>
      </c>
      <c r="F569" s="5" t="s">
        <v>53</v>
      </c>
      <c r="G569" s="5">
        <v>60</v>
      </c>
      <c r="H569" s="5" t="s">
        <v>54</v>
      </c>
      <c r="I569" s="5">
        <v>8.6105638100000004</v>
      </c>
      <c r="J569" s="5">
        <v>8.98</v>
      </c>
      <c r="K569">
        <v>189.0575</v>
      </c>
      <c r="L569">
        <v>189.0575</v>
      </c>
      <c r="M569" s="5">
        <v>0.37</v>
      </c>
      <c r="N569">
        <v>41.404841079999997</v>
      </c>
      <c r="O569">
        <v>-82.365086629999993</v>
      </c>
      <c r="P569">
        <v>41.410215289999996</v>
      </c>
      <c r="Q569">
        <v>-82.365335619999996</v>
      </c>
      <c r="R569" s="5" t="s">
        <v>1721</v>
      </c>
      <c r="S569" s="5" t="s">
        <v>1683</v>
      </c>
      <c r="T569" s="1">
        <v>45290</v>
      </c>
      <c r="U569"/>
      <c r="V569" s="1">
        <v>45754</v>
      </c>
      <c r="W569" t="s">
        <v>1730</v>
      </c>
      <c r="X569" t="s">
        <v>59</v>
      </c>
      <c r="Y569" s="5" t="s">
        <v>60</v>
      </c>
      <c r="Z569" s="5" t="s">
        <v>61</v>
      </c>
      <c r="AA569" s="5">
        <v>642</v>
      </c>
      <c r="AB569" t="s">
        <v>62</v>
      </c>
      <c r="AC569"/>
      <c r="AD569"/>
      <c r="AE569"/>
      <c r="AF569" s="5">
        <v>2025</v>
      </c>
      <c r="AG569"/>
      <c r="AH569" t="s">
        <v>63</v>
      </c>
      <c r="AI569"/>
      <c r="AJ569"/>
      <c r="AK569"/>
      <c r="AL569" s="1">
        <v>2023</v>
      </c>
      <c r="AM569" t="s">
        <v>65</v>
      </c>
      <c r="AN569"/>
      <c r="AO569"/>
      <c r="AP569" t="s">
        <v>64</v>
      </c>
      <c r="AQ569"/>
      <c r="AR569" s="5">
        <v>110010</v>
      </c>
      <c r="AU569"/>
      <c r="AV569"/>
      <c r="AW569"/>
      <c r="AX569"/>
      <c r="AY569"/>
      <c r="AZ569"/>
      <c r="BA569" s="6" t="str">
        <f t="shared" si="16"/>
        <v>X</v>
      </c>
      <c r="BB569" s="6">
        <f t="shared" si="17"/>
        <v>642</v>
      </c>
    </row>
    <row r="570" spans="1:54" s="5" customFormat="1" x14ac:dyDescent="0.25">
      <c r="A570" s="5" t="s">
        <v>1691</v>
      </c>
      <c r="B570" s="5" t="s">
        <v>1729</v>
      </c>
      <c r="C570" s="5">
        <v>3</v>
      </c>
      <c r="D570" s="5" t="s">
        <v>1074</v>
      </c>
      <c r="F570" s="5" t="s">
        <v>53</v>
      </c>
      <c r="G570" s="5">
        <v>60</v>
      </c>
      <c r="H570" s="5" t="s">
        <v>54</v>
      </c>
      <c r="I570" s="5">
        <v>8.6105638100000004</v>
      </c>
      <c r="J570" s="5">
        <v>8.98</v>
      </c>
      <c r="K570">
        <v>189.0575</v>
      </c>
      <c r="L570">
        <v>189.0575</v>
      </c>
      <c r="M570" s="5">
        <v>0.37</v>
      </c>
      <c r="N570">
        <v>41.404841079999997</v>
      </c>
      <c r="O570">
        <v>-82.365086629999993</v>
      </c>
      <c r="P570">
        <v>41.410215289999996</v>
      </c>
      <c r="Q570">
        <v>-82.365335619999996</v>
      </c>
      <c r="R570" s="5" t="s">
        <v>1721</v>
      </c>
      <c r="S570" s="5" t="s">
        <v>1683</v>
      </c>
      <c r="T570" s="1">
        <v>45290</v>
      </c>
      <c r="U570"/>
      <c r="V570" s="1">
        <v>45754</v>
      </c>
      <c r="W570" t="s">
        <v>1731</v>
      </c>
      <c r="X570" t="s">
        <v>59</v>
      </c>
      <c r="Y570" s="5" t="s">
        <v>68</v>
      </c>
      <c r="Z570" s="5" t="s">
        <v>61</v>
      </c>
      <c r="AA570" s="5">
        <v>642</v>
      </c>
      <c r="AB570" t="s">
        <v>69</v>
      </c>
      <c r="AC570"/>
      <c r="AD570"/>
      <c r="AE570"/>
      <c r="AF570" s="5">
        <v>2025</v>
      </c>
      <c r="AG570"/>
      <c r="AH570" t="s">
        <v>63</v>
      </c>
      <c r="AI570"/>
      <c r="AJ570"/>
      <c r="AK570"/>
      <c r="AL570" s="1">
        <v>2023</v>
      </c>
      <c r="AM570" t="s">
        <v>65</v>
      </c>
      <c r="AN570"/>
      <c r="AO570"/>
      <c r="AP570" t="s">
        <v>64</v>
      </c>
      <c r="AQ570"/>
      <c r="AR570" s="5">
        <v>110010</v>
      </c>
      <c r="AU570"/>
      <c r="AV570"/>
      <c r="AW570"/>
      <c r="AX570"/>
      <c r="AY570"/>
      <c r="AZ570"/>
      <c r="BA570" s="6" t="str">
        <f t="shared" si="16"/>
        <v>X</v>
      </c>
      <c r="BB570" s="6">
        <f t="shared" si="17"/>
        <v>642</v>
      </c>
    </row>
    <row r="571" spans="1:54" s="5" customFormat="1" x14ac:dyDescent="0.25">
      <c r="A571" s="5" t="s">
        <v>1691</v>
      </c>
      <c r="B571" s="5" t="s">
        <v>1729</v>
      </c>
      <c r="C571" s="5">
        <v>3</v>
      </c>
      <c r="D571" s="5" t="s">
        <v>1074</v>
      </c>
      <c r="F571" s="5" t="s">
        <v>53</v>
      </c>
      <c r="G571" s="5">
        <v>60</v>
      </c>
      <c r="H571" s="5" t="s">
        <v>77</v>
      </c>
      <c r="I571" s="5">
        <v>8.6107237300000001</v>
      </c>
      <c r="J571" s="5">
        <v>8.98</v>
      </c>
      <c r="K571">
        <v>189.0575</v>
      </c>
      <c r="L571">
        <v>189.0575</v>
      </c>
      <c r="M571" s="5">
        <v>0.37</v>
      </c>
      <c r="N571">
        <v>41.404843390000003</v>
      </c>
      <c r="O571">
        <v>-82.365086779999999</v>
      </c>
      <c r="P571">
        <v>41.410216699999999</v>
      </c>
      <c r="Q571">
        <v>-82.365336229999997</v>
      </c>
      <c r="R571" s="5" t="s">
        <v>1721</v>
      </c>
      <c r="S571" s="5" t="s">
        <v>1687</v>
      </c>
      <c r="T571" s="1">
        <v>45290</v>
      </c>
      <c r="U571"/>
      <c r="V571" s="1">
        <v>45754</v>
      </c>
      <c r="W571" t="s">
        <v>1732</v>
      </c>
      <c r="X571" t="s">
        <v>79</v>
      </c>
      <c r="Y571" s="5" t="s">
        <v>60</v>
      </c>
      <c r="Z571" s="5" t="s">
        <v>61</v>
      </c>
      <c r="AA571" s="5">
        <v>642</v>
      </c>
      <c r="AB571" t="s">
        <v>62</v>
      </c>
      <c r="AC571"/>
      <c r="AD571" t="s">
        <v>64</v>
      </c>
      <c r="AE571" t="s">
        <v>64</v>
      </c>
      <c r="AF571" s="5">
        <v>2025</v>
      </c>
      <c r="AG571" s="1">
        <v>44755</v>
      </c>
      <c r="AH571" t="s">
        <v>63</v>
      </c>
      <c r="AI571"/>
      <c r="AJ571"/>
      <c r="AK571"/>
      <c r="AL571" s="1">
        <v>45498</v>
      </c>
      <c r="AM571" t="s">
        <v>65</v>
      </c>
      <c r="AN571"/>
      <c r="AO571"/>
      <c r="AP571" t="s">
        <v>64</v>
      </c>
      <c r="AQ571"/>
      <c r="AR571" s="5">
        <v>110010</v>
      </c>
      <c r="AU571"/>
      <c r="AV571"/>
      <c r="AW571"/>
      <c r="AX571"/>
      <c r="AY571"/>
      <c r="AZ571"/>
      <c r="BA571" s="6" t="str">
        <f t="shared" si="16"/>
        <v>X</v>
      </c>
      <c r="BB571" s="6">
        <f t="shared" si="17"/>
        <v>642</v>
      </c>
    </row>
    <row r="572" spans="1:54" s="5" customFormat="1" x14ac:dyDescent="0.25">
      <c r="A572" s="5" t="s">
        <v>1691</v>
      </c>
      <c r="B572" s="5" t="s">
        <v>1733</v>
      </c>
      <c r="C572" s="5">
        <v>3</v>
      </c>
      <c r="D572" s="5" t="s">
        <v>1074</v>
      </c>
      <c r="F572" s="5" t="s">
        <v>53</v>
      </c>
      <c r="G572" s="5">
        <v>60</v>
      </c>
      <c r="H572" s="5" t="s">
        <v>77</v>
      </c>
      <c r="I572" s="5">
        <v>8.6123659999999997</v>
      </c>
      <c r="J572" s="5">
        <v>8.5934600900000007</v>
      </c>
      <c r="K572">
        <v>188.67146009000001</v>
      </c>
      <c r="L572">
        <v>188.67146009000001</v>
      </c>
      <c r="M572" s="5">
        <v>0.02</v>
      </c>
      <c r="N572">
        <v>41.404868260000001</v>
      </c>
      <c r="O572">
        <v>-82.365045249999994</v>
      </c>
      <c r="P572">
        <v>41.40459516</v>
      </c>
      <c r="Q572">
        <v>-82.365034519999995</v>
      </c>
      <c r="R572" s="5" t="s">
        <v>1721</v>
      </c>
      <c r="T572" s="1">
        <v>45290</v>
      </c>
      <c r="U572"/>
      <c r="V572" s="1">
        <v>45754</v>
      </c>
      <c r="W572" t="s">
        <v>1734</v>
      </c>
      <c r="X572" t="s">
        <v>79</v>
      </c>
      <c r="Y572" s="5" t="s">
        <v>102</v>
      </c>
      <c r="Z572" s="5" t="s">
        <v>98</v>
      </c>
      <c r="AA572" s="5">
        <v>642</v>
      </c>
      <c r="AB572" t="s">
        <v>62</v>
      </c>
      <c r="AC572"/>
      <c r="AD572" t="s">
        <v>64</v>
      </c>
      <c r="AE572" t="s">
        <v>64</v>
      </c>
      <c r="AF572" s="5">
        <v>2025</v>
      </c>
      <c r="AG572" s="1">
        <v>44762</v>
      </c>
      <c r="AH572" t="s">
        <v>63</v>
      </c>
      <c r="AI572"/>
      <c r="AJ572"/>
      <c r="AK572"/>
      <c r="AL572" s="1">
        <v>45505</v>
      </c>
      <c r="AM572" t="s">
        <v>65</v>
      </c>
      <c r="AN572"/>
      <c r="AO572"/>
      <c r="AP572" t="s">
        <v>64</v>
      </c>
      <c r="AQ572"/>
      <c r="AR572" s="5">
        <v>110010</v>
      </c>
      <c r="AU572"/>
      <c r="AV572"/>
      <c r="AW572"/>
      <c r="AX572"/>
      <c r="AY572"/>
      <c r="AZ572"/>
      <c r="BA572" s="6" t="str">
        <f t="shared" si="16"/>
        <v>X</v>
      </c>
      <c r="BB572" s="6">
        <f t="shared" si="17"/>
        <v>642</v>
      </c>
    </row>
    <row r="573" spans="1:54" s="5" customFormat="1" x14ac:dyDescent="0.25">
      <c r="A573" s="5" t="s">
        <v>1691</v>
      </c>
      <c r="B573" s="5" t="s">
        <v>1735</v>
      </c>
      <c r="C573" s="5">
        <v>3</v>
      </c>
      <c r="D573" s="5" t="s">
        <v>1074</v>
      </c>
      <c r="F573" s="5" t="s">
        <v>53</v>
      </c>
      <c r="G573" s="5">
        <v>60</v>
      </c>
      <c r="H573" s="5" t="s">
        <v>77</v>
      </c>
      <c r="I573" s="5">
        <v>8.6256264799999993</v>
      </c>
      <c r="J573" s="5">
        <v>8.6652558699999993</v>
      </c>
      <c r="K573">
        <v>188.74325587000001</v>
      </c>
      <c r="L573">
        <v>188.74325587000001</v>
      </c>
      <c r="M573" s="5">
        <v>0.02</v>
      </c>
      <c r="N573">
        <v>41.405070129999999</v>
      </c>
      <c r="O573">
        <v>-82.365075379999993</v>
      </c>
      <c r="P573">
        <v>41.405643490000003</v>
      </c>
      <c r="Q573">
        <v>-82.365112940000003</v>
      </c>
      <c r="R573" s="5" t="s">
        <v>1721</v>
      </c>
      <c r="T573" s="1">
        <v>45290</v>
      </c>
      <c r="U573"/>
      <c r="V573" s="1">
        <v>45754</v>
      </c>
      <c r="W573" t="s">
        <v>1736</v>
      </c>
      <c r="X573" t="s">
        <v>79</v>
      </c>
      <c r="Y573" s="5" t="s">
        <v>97</v>
      </c>
      <c r="Z573" s="5" t="s">
        <v>98</v>
      </c>
      <c r="AA573" s="5">
        <v>642</v>
      </c>
      <c r="AB573" t="s">
        <v>62</v>
      </c>
      <c r="AC573"/>
      <c r="AD573" t="s">
        <v>64</v>
      </c>
      <c r="AE573" t="s">
        <v>64</v>
      </c>
      <c r="AF573" s="5">
        <v>2025</v>
      </c>
      <c r="AG573" s="1">
        <v>44757</v>
      </c>
      <c r="AH573" t="s">
        <v>63</v>
      </c>
      <c r="AI573"/>
      <c r="AJ573"/>
      <c r="AK573"/>
      <c r="AL573" s="1">
        <v>45499</v>
      </c>
      <c r="AM573" t="s">
        <v>65</v>
      </c>
      <c r="AN573"/>
      <c r="AO573" t="s">
        <v>1114</v>
      </c>
      <c r="AP573" t="s">
        <v>64</v>
      </c>
      <c r="AQ573"/>
      <c r="AR573" s="5">
        <v>110010</v>
      </c>
      <c r="AU573"/>
      <c r="AV573"/>
      <c r="AW573"/>
      <c r="AX573"/>
      <c r="AY573"/>
      <c r="AZ573"/>
      <c r="BA573" s="6" t="str">
        <f t="shared" si="16"/>
        <v>X</v>
      </c>
      <c r="BB573" s="6">
        <f t="shared" si="17"/>
        <v>642</v>
      </c>
    </row>
    <row r="574" spans="1:54" s="5" customFormat="1" x14ac:dyDescent="0.25">
      <c r="A574" s="5" t="s">
        <v>1691</v>
      </c>
      <c r="B574" s="5" t="s">
        <v>1737</v>
      </c>
      <c r="C574" s="5">
        <v>3</v>
      </c>
      <c r="D574" s="5" t="s">
        <v>1074</v>
      </c>
      <c r="F574" s="5" t="s">
        <v>53</v>
      </c>
      <c r="G574" s="5">
        <v>60</v>
      </c>
      <c r="H574" s="5" t="s">
        <v>77</v>
      </c>
      <c r="I574" s="5">
        <v>8.6469940199999993</v>
      </c>
      <c r="J574" s="5">
        <v>8.6248024300000008</v>
      </c>
      <c r="K574">
        <v>188.70280242999999</v>
      </c>
      <c r="L574">
        <v>188.70280242999999</v>
      </c>
      <c r="M574" s="5">
        <v>0.02</v>
      </c>
      <c r="N574">
        <v>41.405377809999997</v>
      </c>
      <c r="O574">
        <v>-82.365157859999997</v>
      </c>
      <c r="P574">
        <v>41.405056430000002</v>
      </c>
      <c r="Q574">
        <v>-82.365140429999997</v>
      </c>
      <c r="R574" s="5" t="s">
        <v>1721</v>
      </c>
      <c r="T574" s="1">
        <v>45290</v>
      </c>
      <c r="U574"/>
      <c r="V574" s="1">
        <v>45754</v>
      </c>
      <c r="W574" t="s">
        <v>1738</v>
      </c>
      <c r="X574" t="s">
        <v>79</v>
      </c>
      <c r="Y574" s="5" t="s">
        <v>102</v>
      </c>
      <c r="Z574" s="5" t="s">
        <v>98</v>
      </c>
      <c r="AA574" s="5">
        <v>642</v>
      </c>
      <c r="AB574" t="s">
        <v>62</v>
      </c>
      <c r="AC574"/>
      <c r="AD574" t="s">
        <v>64</v>
      </c>
      <c r="AE574" t="s">
        <v>64</v>
      </c>
      <c r="AF574" s="5">
        <v>2025</v>
      </c>
      <c r="AG574" s="1">
        <v>44764</v>
      </c>
      <c r="AH574" t="s">
        <v>63</v>
      </c>
      <c r="AI574"/>
      <c r="AJ574"/>
      <c r="AK574"/>
      <c r="AL574" s="1">
        <v>45498</v>
      </c>
      <c r="AM574" t="s">
        <v>65</v>
      </c>
      <c r="AN574"/>
      <c r="AO574"/>
      <c r="AP574" t="s">
        <v>64</v>
      </c>
      <c r="AQ574"/>
      <c r="AR574" s="5">
        <v>110010</v>
      </c>
      <c r="AU574"/>
      <c r="AV574"/>
      <c r="AW574"/>
      <c r="AX574"/>
      <c r="AY574"/>
      <c r="AZ574"/>
      <c r="BA574" s="6" t="str">
        <f t="shared" si="16"/>
        <v>X</v>
      </c>
      <c r="BB574" s="6">
        <f t="shared" si="17"/>
        <v>642</v>
      </c>
    </row>
    <row r="575" spans="1:54" s="5" customFormat="1" x14ac:dyDescent="0.25">
      <c r="A575" s="5" t="s">
        <v>1691</v>
      </c>
      <c r="B575" s="5" t="s">
        <v>1739</v>
      </c>
      <c r="C575" s="5">
        <v>3</v>
      </c>
      <c r="D575" s="5" t="s">
        <v>1074</v>
      </c>
      <c r="F575" s="5" t="s">
        <v>53</v>
      </c>
      <c r="G575" s="5">
        <v>60</v>
      </c>
      <c r="H575" s="5" t="s">
        <v>77</v>
      </c>
      <c r="I575" s="5">
        <v>8.6779897100000003</v>
      </c>
      <c r="J575" s="5">
        <v>8.6975921100000004</v>
      </c>
      <c r="K575">
        <v>188.80959211000001</v>
      </c>
      <c r="L575">
        <v>188.80959211000001</v>
      </c>
      <c r="M575" s="5">
        <v>5.0000000000000001E-3</v>
      </c>
      <c r="N575">
        <v>41.405827950000003</v>
      </c>
      <c r="O575">
        <v>-82.365126349999997</v>
      </c>
      <c r="P575">
        <v>41.406113120000001</v>
      </c>
      <c r="Q575">
        <v>-82.365143110000005</v>
      </c>
      <c r="R575" s="5" t="s">
        <v>1721</v>
      </c>
      <c r="T575" s="1">
        <v>45290</v>
      </c>
      <c r="U575"/>
      <c r="V575" s="1">
        <v>45754</v>
      </c>
      <c r="W575" t="s">
        <v>1740</v>
      </c>
      <c r="X575" t="s">
        <v>79</v>
      </c>
      <c r="Y575" s="5" t="s">
        <v>97</v>
      </c>
      <c r="Z575" s="5" t="s">
        <v>98</v>
      </c>
      <c r="AA575" s="5">
        <v>642</v>
      </c>
      <c r="AB575" t="s">
        <v>62</v>
      </c>
      <c r="AC575"/>
      <c r="AD575" t="s">
        <v>64</v>
      </c>
      <c r="AE575" t="s">
        <v>64</v>
      </c>
      <c r="AF575" s="5">
        <v>2025</v>
      </c>
      <c r="AG575" s="1">
        <v>44755</v>
      </c>
      <c r="AH575" t="s">
        <v>63</v>
      </c>
      <c r="AI575"/>
      <c r="AJ575"/>
      <c r="AK575"/>
      <c r="AL575" s="1">
        <v>45498</v>
      </c>
      <c r="AM575" t="s">
        <v>65</v>
      </c>
      <c r="AN575"/>
      <c r="AO575" t="s">
        <v>1114</v>
      </c>
      <c r="AP575" t="s">
        <v>64</v>
      </c>
      <c r="AQ575"/>
      <c r="AR575" s="5">
        <v>110010</v>
      </c>
      <c r="AT575" s="5">
        <v>110010</v>
      </c>
      <c r="AU575"/>
      <c r="AV575"/>
      <c r="AW575"/>
      <c r="AX575"/>
      <c r="AY575"/>
      <c r="AZ575"/>
      <c r="BA575" s="6" t="str">
        <f t="shared" si="16"/>
        <v>X</v>
      </c>
      <c r="BB575" s="6">
        <f t="shared" si="17"/>
        <v>642</v>
      </c>
    </row>
    <row r="576" spans="1:54" s="5" customFormat="1" x14ac:dyDescent="0.25">
      <c r="A576" s="5" t="s">
        <v>1691</v>
      </c>
      <c r="B576" s="5" t="s">
        <v>1692</v>
      </c>
      <c r="C576" s="5">
        <v>3</v>
      </c>
      <c r="D576" s="5" t="s">
        <v>1074</v>
      </c>
      <c r="F576" s="5" t="s">
        <v>53</v>
      </c>
      <c r="G576" s="5">
        <v>60</v>
      </c>
      <c r="H576" s="5" t="s">
        <v>54</v>
      </c>
      <c r="I576" s="5">
        <v>0</v>
      </c>
      <c r="J576" s="5">
        <v>3.43</v>
      </c>
      <c r="K576">
        <v>183.50800000000001</v>
      </c>
      <c r="L576">
        <v>183.50800000000001</v>
      </c>
      <c r="M576" s="5">
        <v>3.429999</v>
      </c>
      <c r="N576">
        <v>41.284192099999999</v>
      </c>
      <c r="O576">
        <v>-82.380551969999999</v>
      </c>
      <c r="P576">
        <v>41.33029792</v>
      </c>
      <c r="Q576">
        <v>-82.360658790000002</v>
      </c>
      <c r="R576" s="5" t="s">
        <v>83</v>
      </c>
      <c r="S576" s="5" t="s">
        <v>1168</v>
      </c>
      <c r="T576" s="1">
        <v>45290</v>
      </c>
      <c r="U576"/>
      <c r="V576" s="1">
        <v>45755</v>
      </c>
      <c r="W576" t="s">
        <v>1693</v>
      </c>
      <c r="X576" t="s">
        <v>59</v>
      </c>
      <c r="Y576" s="5" t="s">
        <v>68</v>
      </c>
      <c r="Z576" s="5" t="s">
        <v>61</v>
      </c>
      <c r="AA576" s="5">
        <v>642</v>
      </c>
      <c r="AB576" t="s">
        <v>69</v>
      </c>
      <c r="AC576"/>
      <c r="AD576"/>
      <c r="AE576"/>
      <c r="AF576" s="5">
        <v>2025</v>
      </c>
      <c r="AG576" s="1">
        <v>45843</v>
      </c>
      <c r="AH576" t="s">
        <v>63</v>
      </c>
      <c r="AI576"/>
      <c r="AJ576"/>
      <c r="AK576"/>
      <c r="AL576"/>
      <c r="AM576" t="s">
        <v>65</v>
      </c>
      <c r="AN576"/>
      <c r="AO576"/>
      <c r="AP576" t="s">
        <v>64</v>
      </c>
      <c r="AQ576"/>
      <c r="AS576" s="5">
        <v>119423</v>
      </c>
      <c r="AT576" s="5">
        <v>119423</v>
      </c>
      <c r="AU576"/>
      <c r="AV576"/>
      <c r="AW576"/>
      <c r="AX576"/>
      <c r="AY576"/>
      <c r="AZ576"/>
      <c r="BA576" s="6" t="str">
        <f t="shared" si="16"/>
        <v>X</v>
      </c>
      <c r="BB576" s="6">
        <f t="shared" si="17"/>
        <v>643</v>
      </c>
    </row>
    <row r="577" spans="1:54" s="5" customFormat="1" x14ac:dyDescent="0.25">
      <c r="A577" s="5" t="s">
        <v>1691</v>
      </c>
      <c r="B577" s="5" t="s">
        <v>1692</v>
      </c>
      <c r="C577" s="5">
        <v>3</v>
      </c>
      <c r="D577" s="5" t="s">
        <v>1074</v>
      </c>
      <c r="F577" s="5" t="s">
        <v>53</v>
      </c>
      <c r="G577" s="5">
        <v>60</v>
      </c>
      <c r="H577" s="5" t="s">
        <v>54</v>
      </c>
      <c r="I577" s="5">
        <v>0</v>
      </c>
      <c r="J577" s="5">
        <v>3.43</v>
      </c>
      <c r="K577">
        <v>183.50800000000001</v>
      </c>
      <c r="L577">
        <v>183.50800000000001</v>
      </c>
      <c r="M577" s="5">
        <v>3.429999</v>
      </c>
      <c r="N577">
        <v>41.284192599999997</v>
      </c>
      <c r="O577">
        <v>-82.380552309999999</v>
      </c>
      <c r="P577">
        <v>41.33029792</v>
      </c>
      <c r="Q577">
        <v>-82.360658790000002</v>
      </c>
      <c r="R577" s="5" t="s">
        <v>83</v>
      </c>
      <c r="S577" s="5" t="s">
        <v>1168</v>
      </c>
      <c r="T577" s="1">
        <v>45290</v>
      </c>
      <c r="U577"/>
      <c r="V577" s="1">
        <v>45755</v>
      </c>
      <c r="W577" t="s">
        <v>1694</v>
      </c>
      <c r="X577" t="s">
        <v>59</v>
      </c>
      <c r="Y577" s="5" t="s">
        <v>60</v>
      </c>
      <c r="Z577" s="5" t="s">
        <v>61</v>
      </c>
      <c r="AA577" s="5">
        <v>642</v>
      </c>
      <c r="AB577" t="s">
        <v>62</v>
      </c>
      <c r="AC577"/>
      <c r="AD577"/>
      <c r="AE577"/>
      <c r="AF577" s="5">
        <v>2025</v>
      </c>
      <c r="AG577" s="1">
        <v>45843</v>
      </c>
      <c r="AH577" t="s">
        <v>63</v>
      </c>
      <c r="AI577"/>
      <c r="AJ577"/>
      <c r="AK577"/>
      <c r="AL577"/>
      <c r="AM577" t="s">
        <v>65</v>
      </c>
      <c r="AN577"/>
      <c r="AO577"/>
      <c r="AP577" t="s">
        <v>64</v>
      </c>
      <c r="AQ577"/>
      <c r="AS577" s="5">
        <v>119423</v>
      </c>
      <c r="AT577" s="5">
        <v>119423</v>
      </c>
      <c r="AU577"/>
      <c r="AV577"/>
      <c r="AW577"/>
      <c r="AX577"/>
      <c r="AY577"/>
      <c r="AZ577"/>
      <c r="BA577" s="6" t="str">
        <f t="shared" si="16"/>
        <v>X</v>
      </c>
      <c r="BB577" s="6">
        <f t="shared" si="17"/>
        <v>643</v>
      </c>
    </row>
    <row r="578" spans="1:54" s="5" customFormat="1" x14ac:dyDescent="0.25">
      <c r="A578" s="5" t="s">
        <v>1691</v>
      </c>
      <c r="B578" s="5" t="s">
        <v>1692</v>
      </c>
      <c r="C578" s="5">
        <v>3</v>
      </c>
      <c r="D578" s="5" t="s">
        <v>1074</v>
      </c>
      <c r="F578" s="5" t="s">
        <v>53</v>
      </c>
      <c r="G578" s="5">
        <v>60</v>
      </c>
      <c r="H578" s="5" t="s">
        <v>77</v>
      </c>
      <c r="I578" s="5">
        <v>0</v>
      </c>
      <c r="J578" s="5">
        <v>3.43</v>
      </c>
      <c r="K578">
        <v>183.50800000000001</v>
      </c>
      <c r="L578">
        <v>183.50800000000001</v>
      </c>
      <c r="M578" s="5">
        <v>3.43</v>
      </c>
      <c r="N578">
        <v>41.284192480000002</v>
      </c>
      <c r="O578">
        <v>-82.380552879999996</v>
      </c>
      <c r="P578">
        <v>41.330297690000002</v>
      </c>
      <c r="Q578">
        <v>-82.36065893</v>
      </c>
      <c r="R578" s="5" t="s">
        <v>83</v>
      </c>
      <c r="S578" s="5" t="s">
        <v>1168</v>
      </c>
      <c r="T578" s="1">
        <v>45290</v>
      </c>
      <c r="U578"/>
      <c r="V578" s="1">
        <v>45755</v>
      </c>
      <c r="W578" t="s">
        <v>1695</v>
      </c>
      <c r="X578" t="s">
        <v>79</v>
      </c>
      <c r="Y578" s="5" t="s">
        <v>60</v>
      </c>
      <c r="Z578" s="5" t="s">
        <v>61</v>
      </c>
      <c r="AA578" s="5">
        <v>642</v>
      </c>
      <c r="AB578" t="s">
        <v>62</v>
      </c>
      <c r="AC578"/>
      <c r="AD578" t="s">
        <v>64</v>
      </c>
      <c r="AE578" t="s">
        <v>64</v>
      </c>
      <c r="AF578" s="5">
        <v>2025</v>
      </c>
      <c r="AG578" s="1">
        <v>45858</v>
      </c>
      <c r="AH578" t="s">
        <v>63</v>
      </c>
      <c r="AI578"/>
      <c r="AJ578"/>
      <c r="AK578"/>
      <c r="AL578"/>
      <c r="AM578" t="s">
        <v>65</v>
      </c>
      <c r="AN578"/>
      <c r="AO578"/>
      <c r="AP578" t="s">
        <v>64</v>
      </c>
      <c r="AQ578"/>
      <c r="AS578" s="5">
        <v>119423</v>
      </c>
      <c r="AT578" s="5">
        <v>119423</v>
      </c>
      <c r="AU578"/>
      <c r="AV578"/>
      <c r="AW578"/>
      <c r="AX578"/>
      <c r="AY578"/>
      <c r="AZ578"/>
      <c r="BA578" s="6" t="str">
        <f t="shared" ref="BA578:BA641" si="18">IF(AND(AA578=642,AF578&lt;2026,AS578=""),"X",IF(AND(AA578=643,AF578&lt;2025,AS578=""),"X",IF(AND(AA578=644,AF578&lt;2023,AS578=""),"X",IF(AND(AA578=807,AF578&lt;2022,AS578=""),"X",IF(AND(AA578=642,AF578=2025,AS578&gt;0),"X","")))))</f>
        <v>X</v>
      </c>
      <c r="BB578" s="6">
        <f t="shared" ref="BB578:BB641" si="19">IF(AND(BA578="X",AS578&gt;0,AF578=2025,AA578=642),643,IF(BA578="X",642,""))</f>
        <v>643</v>
      </c>
    </row>
    <row r="579" spans="1:54" s="5" customFormat="1" x14ac:dyDescent="0.25">
      <c r="A579" s="5" t="s">
        <v>1746</v>
      </c>
      <c r="B579" s="5" t="s">
        <v>1747</v>
      </c>
      <c r="C579" s="5">
        <v>3</v>
      </c>
      <c r="D579" s="5" t="s">
        <v>1074</v>
      </c>
      <c r="F579" s="5" t="s">
        <v>53</v>
      </c>
      <c r="G579" s="5">
        <v>61</v>
      </c>
      <c r="H579" s="5" t="s">
        <v>54</v>
      </c>
      <c r="I579" s="5">
        <v>0</v>
      </c>
      <c r="J579" s="5">
        <v>11.609</v>
      </c>
      <c r="K579">
        <v>18.366</v>
      </c>
      <c r="L579">
        <v>18.366</v>
      </c>
      <c r="M579" s="5">
        <v>1.7399899999999999</v>
      </c>
      <c r="N579">
        <v>41.285645529999996</v>
      </c>
      <c r="O579">
        <v>-82.539415959999999</v>
      </c>
      <c r="P579">
        <v>41.302738499999997</v>
      </c>
      <c r="Q579">
        <v>-82.515267390000005</v>
      </c>
      <c r="R579" s="5" t="s">
        <v>83</v>
      </c>
      <c r="S579" s="5" t="s">
        <v>1168</v>
      </c>
      <c r="T579" s="1">
        <v>45290</v>
      </c>
      <c r="U579"/>
      <c r="V579" s="1">
        <v>45754</v>
      </c>
      <c r="W579" t="s">
        <v>1748</v>
      </c>
      <c r="X579" t="s">
        <v>59</v>
      </c>
      <c r="Y579" s="5" t="s">
        <v>60</v>
      </c>
      <c r="Z579" s="5" t="s">
        <v>61</v>
      </c>
      <c r="AA579" s="5">
        <v>642</v>
      </c>
      <c r="AB579" t="s">
        <v>62</v>
      </c>
      <c r="AC579"/>
      <c r="AD579"/>
      <c r="AE579"/>
      <c r="AF579" s="5">
        <v>2025</v>
      </c>
      <c r="AG579"/>
      <c r="AH579" t="s">
        <v>63</v>
      </c>
      <c r="AI579"/>
      <c r="AJ579"/>
      <c r="AK579"/>
      <c r="AL579" s="1">
        <v>2023</v>
      </c>
      <c r="AM579" t="s">
        <v>65</v>
      </c>
      <c r="AN579"/>
      <c r="AO579"/>
      <c r="AP579" t="s">
        <v>64</v>
      </c>
      <c r="AQ579"/>
      <c r="AR579" s="5">
        <v>110010</v>
      </c>
      <c r="AT579" s="5">
        <v>110010</v>
      </c>
      <c r="AU579"/>
      <c r="AV579"/>
      <c r="AW579"/>
      <c r="AX579"/>
      <c r="AY579"/>
      <c r="AZ579"/>
      <c r="BA579" s="6" t="str">
        <f t="shared" si="18"/>
        <v>X</v>
      </c>
      <c r="BB579" s="6">
        <f t="shared" si="19"/>
        <v>642</v>
      </c>
    </row>
    <row r="580" spans="1:54" s="5" customFormat="1" x14ac:dyDescent="0.25">
      <c r="A580" s="5" t="s">
        <v>1746</v>
      </c>
      <c r="B580" s="5" t="s">
        <v>1747</v>
      </c>
      <c r="C580" s="5">
        <v>3</v>
      </c>
      <c r="D580" s="5" t="s">
        <v>1074</v>
      </c>
      <c r="F580" s="5" t="s">
        <v>53</v>
      </c>
      <c r="G580" s="5">
        <v>61</v>
      </c>
      <c r="H580" s="5" t="s">
        <v>54</v>
      </c>
      <c r="I580" s="5">
        <v>0</v>
      </c>
      <c r="J580" s="5">
        <v>11.609</v>
      </c>
      <c r="K580">
        <v>18.366</v>
      </c>
      <c r="L580">
        <v>18.366</v>
      </c>
      <c r="M580" s="5">
        <v>1.7399899999999999</v>
      </c>
      <c r="N580">
        <v>41.285645529999996</v>
      </c>
      <c r="O580">
        <v>-82.539417639999996</v>
      </c>
      <c r="P580">
        <v>41.302738499999997</v>
      </c>
      <c r="Q580">
        <v>-82.515267390000005</v>
      </c>
      <c r="R580" s="5" t="s">
        <v>83</v>
      </c>
      <c r="S580" s="5" t="s">
        <v>1168</v>
      </c>
      <c r="T580" s="1">
        <v>45290</v>
      </c>
      <c r="U580"/>
      <c r="V580" s="1">
        <v>45754</v>
      </c>
      <c r="W580" t="s">
        <v>1749</v>
      </c>
      <c r="X580" t="s">
        <v>59</v>
      </c>
      <c r="Y580" s="5" t="s">
        <v>68</v>
      </c>
      <c r="Z580" s="5" t="s">
        <v>61</v>
      </c>
      <c r="AA580" s="5">
        <v>642</v>
      </c>
      <c r="AB580" t="s">
        <v>69</v>
      </c>
      <c r="AC580"/>
      <c r="AD580"/>
      <c r="AE580"/>
      <c r="AF580" s="5">
        <v>2025</v>
      </c>
      <c r="AG580"/>
      <c r="AH580" t="s">
        <v>63</v>
      </c>
      <c r="AI580"/>
      <c r="AJ580"/>
      <c r="AK580"/>
      <c r="AL580" s="1">
        <v>2023</v>
      </c>
      <c r="AM580" t="s">
        <v>65</v>
      </c>
      <c r="AN580"/>
      <c r="AO580"/>
      <c r="AP580" t="s">
        <v>64</v>
      </c>
      <c r="AQ580"/>
      <c r="AR580" s="5">
        <v>110010</v>
      </c>
      <c r="AT580" s="5">
        <v>110010</v>
      </c>
      <c r="AU580"/>
      <c r="AV580"/>
      <c r="AW580"/>
      <c r="AX580"/>
      <c r="AY580"/>
      <c r="AZ580"/>
      <c r="BA580" s="6" t="str">
        <f t="shared" si="18"/>
        <v>X</v>
      </c>
      <c r="BB580" s="6">
        <f t="shared" si="19"/>
        <v>642</v>
      </c>
    </row>
    <row r="581" spans="1:54" s="5" customFormat="1" x14ac:dyDescent="0.25">
      <c r="A581" s="5" t="s">
        <v>1746</v>
      </c>
      <c r="B581" s="5" t="s">
        <v>1747</v>
      </c>
      <c r="C581" s="5">
        <v>3</v>
      </c>
      <c r="D581" s="5" t="s">
        <v>1074</v>
      </c>
      <c r="F581" s="5" t="s">
        <v>53</v>
      </c>
      <c r="G581" s="5">
        <v>61</v>
      </c>
      <c r="H581" s="5" t="s">
        <v>77</v>
      </c>
      <c r="I581" s="5">
        <v>0</v>
      </c>
      <c r="J581" s="5">
        <v>11.609</v>
      </c>
      <c r="K581">
        <v>18.366</v>
      </c>
      <c r="L581">
        <v>18.366</v>
      </c>
      <c r="M581" s="5">
        <v>1.74</v>
      </c>
      <c r="N581">
        <v>41.28564566</v>
      </c>
      <c r="O581">
        <v>-82.539417630000003</v>
      </c>
      <c r="P581">
        <v>41.302738060000003</v>
      </c>
      <c r="Q581">
        <v>-82.515268359999993</v>
      </c>
      <c r="R581" s="5" t="s">
        <v>83</v>
      </c>
      <c r="S581" s="5" t="s">
        <v>1168</v>
      </c>
      <c r="T581" s="1">
        <v>45290</v>
      </c>
      <c r="U581"/>
      <c r="V581" s="1">
        <v>45754</v>
      </c>
      <c r="W581" t="s">
        <v>1750</v>
      </c>
      <c r="X581" t="s">
        <v>79</v>
      </c>
      <c r="Y581" s="5" t="s">
        <v>60</v>
      </c>
      <c r="Z581" s="5" t="s">
        <v>61</v>
      </c>
      <c r="AA581" s="5">
        <v>642</v>
      </c>
      <c r="AB581" t="s">
        <v>62</v>
      </c>
      <c r="AC581"/>
      <c r="AD581" t="s">
        <v>64</v>
      </c>
      <c r="AE581" t="s">
        <v>64</v>
      </c>
      <c r="AF581" s="5">
        <v>2025</v>
      </c>
      <c r="AG581" s="1">
        <v>45121</v>
      </c>
      <c r="AH581" t="s">
        <v>63</v>
      </c>
      <c r="AI581"/>
      <c r="AJ581"/>
      <c r="AK581"/>
      <c r="AL581" s="1">
        <v>45490</v>
      </c>
      <c r="AM581" t="s">
        <v>65</v>
      </c>
      <c r="AN581"/>
      <c r="AO581"/>
      <c r="AP581" t="s">
        <v>64</v>
      </c>
      <c r="AQ581"/>
      <c r="AR581" s="5">
        <v>110010</v>
      </c>
      <c r="AT581" s="5">
        <v>110010</v>
      </c>
      <c r="AU581"/>
      <c r="AV581"/>
      <c r="AW581"/>
      <c r="AX581"/>
      <c r="AY581"/>
      <c r="AZ581"/>
      <c r="BA581" s="6" t="str">
        <f t="shared" si="18"/>
        <v>X</v>
      </c>
      <c r="BB581" s="6">
        <f t="shared" si="19"/>
        <v>642</v>
      </c>
    </row>
    <row r="582" spans="1:54" s="5" customFormat="1" x14ac:dyDescent="0.25">
      <c r="A582" s="5" t="s">
        <v>1746</v>
      </c>
      <c r="B582" s="5" t="s">
        <v>1751</v>
      </c>
      <c r="C582" s="5">
        <v>3</v>
      </c>
      <c r="D582" s="5" t="s">
        <v>1074</v>
      </c>
      <c r="E582" s="5" t="s">
        <v>1752</v>
      </c>
      <c r="F582" s="5" t="s">
        <v>53</v>
      </c>
      <c r="G582" s="5">
        <v>61</v>
      </c>
      <c r="H582" s="5" t="s">
        <v>54</v>
      </c>
      <c r="I582" s="5">
        <v>2.9118193699999999</v>
      </c>
      <c r="J582" s="5">
        <v>13.4</v>
      </c>
      <c r="K582">
        <v>20.155999999999999</v>
      </c>
      <c r="L582">
        <v>20.155999999999999</v>
      </c>
      <c r="M582" s="5">
        <v>0.62</v>
      </c>
      <c r="N582">
        <v>41.304841009999997</v>
      </c>
      <c r="O582">
        <v>-82.492980279999998</v>
      </c>
      <c r="P582">
        <v>41.305536850000003</v>
      </c>
      <c r="Q582">
        <v>-82.481118929999994</v>
      </c>
      <c r="R582" s="5" t="s">
        <v>864</v>
      </c>
      <c r="S582" s="5" t="s">
        <v>1166</v>
      </c>
      <c r="T582" s="1">
        <v>45290</v>
      </c>
      <c r="U582"/>
      <c r="V582" s="1">
        <v>45754</v>
      </c>
      <c r="W582" t="s">
        <v>1753</v>
      </c>
      <c r="X582" t="s">
        <v>59</v>
      </c>
      <c r="Y582" s="5" t="s">
        <v>68</v>
      </c>
      <c r="Z582" s="5" t="s">
        <v>61</v>
      </c>
      <c r="AA582" s="5">
        <v>642</v>
      </c>
      <c r="AB582" t="s">
        <v>69</v>
      </c>
      <c r="AC582"/>
      <c r="AD582"/>
      <c r="AE582"/>
      <c r="AF582" s="5">
        <v>2025</v>
      </c>
      <c r="AG582"/>
      <c r="AH582" t="s">
        <v>63</v>
      </c>
      <c r="AI582"/>
      <c r="AJ582"/>
      <c r="AK582"/>
      <c r="AL582" s="1">
        <v>2023</v>
      </c>
      <c r="AM582" t="s">
        <v>65</v>
      </c>
      <c r="AN582"/>
      <c r="AO582"/>
      <c r="AP582" t="s">
        <v>64</v>
      </c>
      <c r="AQ582"/>
      <c r="AR582" s="5">
        <v>110010</v>
      </c>
      <c r="AT582" s="5">
        <v>110010</v>
      </c>
      <c r="AU582"/>
      <c r="AV582"/>
      <c r="AW582"/>
      <c r="AX582"/>
      <c r="AY582"/>
      <c r="AZ582"/>
      <c r="BA582" s="6" t="str">
        <f t="shared" si="18"/>
        <v>X</v>
      </c>
      <c r="BB582" s="6">
        <f t="shared" si="19"/>
        <v>642</v>
      </c>
    </row>
    <row r="583" spans="1:54" s="5" customFormat="1" x14ac:dyDescent="0.25">
      <c r="A583" s="5" t="s">
        <v>1746</v>
      </c>
      <c r="B583" s="5" t="s">
        <v>1751</v>
      </c>
      <c r="C583" s="5">
        <v>3</v>
      </c>
      <c r="D583" s="5" t="s">
        <v>1074</v>
      </c>
      <c r="E583" s="5" t="s">
        <v>1752</v>
      </c>
      <c r="F583" s="5" t="s">
        <v>53</v>
      </c>
      <c r="G583" s="5">
        <v>61</v>
      </c>
      <c r="H583" s="5" t="s">
        <v>54</v>
      </c>
      <c r="I583" s="5">
        <v>2.9118193699999999</v>
      </c>
      <c r="J583" s="5">
        <v>13.4</v>
      </c>
      <c r="K583">
        <v>20.155999999999999</v>
      </c>
      <c r="L583">
        <v>20.155999999999999</v>
      </c>
      <c r="M583" s="5">
        <v>0.62</v>
      </c>
      <c r="N583">
        <v>41.304841009999997</v>
      </c>
      <c r="O583">
        <v>-82.492980279999998</v>
      </c>
      <c r="P583">
        <v>41.305536850000003</v>
      </c>
      <c r="Q583">
        <v>-82.481118929999994</v>
      </c>
      <c r="R583" s="5" t="s">
        <v>864</v>
      </c>
      <c r="S583" s="5" t="s">
        <v>1166</v>
      </c>
      <c r="T583" s="1">
        <v>45290</v>
      </c>
      <c r="U583"/>
      <c r="V583" s="1">
        <v>45754</v>
      </c>
      <c r="W583" t="s">
        <v>1754</v>
      </c>
      <c r="X583" t="s">
        <v>59</v>
      </c>
      <c r="Y583" s="5" t="s">
        <v>60</v>
      </c>
      <c r="Z583" s="5" t="s">
        <v>61</v>
      </c>
      <c r="AA583" s="5">
        <v>642</v>
      </c>
      <c r="AB583" t="s">
        <v>62</v>
      </c>
      <c r="AC583"/>
      <c r="AD583"/>
      <c r="AE583"/>
      <c r="AF583" s="5">
        <v>2025</v>
      </c>
      <c r="AG583"/>
      <c r="AH583" t="s">
        <v>63</v>
      </c>
      <c r="AI583"/>
      <c r="AJ583"/>
      <c r="AK583"/>
      <c r="AL583" s="1">
        <v>2023</v>
      </c>
      <c r="AM583" t="s">
        <v>65</v>
      </c>
      <c r="AN583"/>
      <c r="AO583"/>
      <c r="AP583" t="s">
        <v>64</v>
      </c>
      <c r="AQ583"/>
      <c r="AR583" s="5">
        <v>110010</v>
      </c>
      <c r="AT583" s="5">
        <v>110010</v>
      </c>
      <c r="AU583"/>
      <c r="AV583"/>
      <c r="AW583"/>
      <c r="AX583"/>
      <c r="AY583"/>
      <c r="AZ583"/>
      <c r="BA583" s="6" t="str">
        <f t="shared" si="18"/>
        <v>X</v>
      </c>
      <c r="BB583" s="6">
        <f t="shared" si="19"/>
        <v>642</v>
      </c>
    </row>
    <row r="584" spans="1:54" s="5" customFormat="1" x14ac:dyDescent="0.25">
      <c r="A584" s="5" t="s">
        <v>1746</v>
      </c>
      <c r="B584" s="5" t="s">
        <v>1751</v>
      </c>
      <c r="C584" s="5">
        <v>3</v>
      </c>
      <c r="D584" s="5" t="s">
        <v>1074</v>
      </c>
      <c r="E584" s="5" t="s">
        <v>1752</v>
      </c>
      <c r="F584" s="5" t="s">
        <v>53</v>
      </c>
      <c r="G584" s="5">
        <v>61</v>
      </c>
      <c r="H584" s="5" t="s">
        <v>77</v>
      </c>
      <c r="I584" s="5">
        <v>2.9117283700000001</v>
      </c>
      <c r="J584" s="5">
        <v>13.4</v>
      </c>
      <c r="K584">
        <v>20.155999999999999</v>
      </c>
      <c r="L584">
        <v>20.155999999999999</v>
      </c>
      <c r="M584" s="5">
        <v>0.62</v>
      </c>
      <c r="N584">
        <v>41.30484199</v>
      </c>
      <c r="O584">
        <v>-82.49298211</v>
      </c>
      <c r="P584">
        <v>41.305536119999999</v>
      </c>
      <c r="Q584">
        <v>-82.481117359999999</v>
      </c>
      <c r="R584" s="5" t="s">
        <v>864</v>
      </c>
      <c r="S584" s="5" t="s">
        <v>1166</v>
      </c>
      <c r="T584" s="1">
        <v>45290</v>
      </c>
      <c r="U584"/>
      <c r="V584" s="1">
        <v>45754</v>
      </c>
      <c r="W584" t="s">
        <v>1755</v>
      </c>
      <c r="X584" t="s">
        <v>79</v>
      </c>
      <c r="Y584" s="5" t="s">
        <v>60</v>
      </c>
      <c r="Z584" s="5" t="s">
        <v>61</v>
      </c>
      <c r="AA584" s="5">
        <v>642</v>
      </c>
      <c r="AB584" t="s">
        <v>62</v>
      </c>
      <c r="AC584"/>
      <c r="AD584" t="s">
        <v>64</v>
      </c>
      <c r="AE584" t="s">
        <v>64</v>
      </c>
      <c r="AF584" s="5">
        <v>2025</v>
      </c>
      <c r="AG584" s="1">
        <v>44397</v>
      </c>
      <c r="AH584" t="s">
        <v>63</v>
      </c>
      <c r="AI584"/>
      <c r="AJ584"/>
      <c r="AK584"/>
      <c r="AL584" s="1">
        <v>45498</v>
      </c>
      <c r="AM584" t="s">
        <v>65</v>
      </c>
      <c r="AN584"/>
      <c r="AO584"/>
      <c r="AP584" t="s">
        <v>64</v>
      </c>
      <c r="AQ584"/>
      <c r="AR584" s="5">
        <v>110010</v>
      </c>
      <c r="AT584" s="5">
        <v>110010</v>
      </c>
      <c r="AU584"/>
      <c r="AV584"/>
      <c r="AW584"/>
      <c r="AX584"/>
      <c r="AY584"/>
      <c r="AZ584"/>
      <c r="BA584" s="6" t="str">
        <f t="shared" si="18"/>
        <v>X</v>
      </c>
      <c r="BB584" s="6">
        <f t="shared" si="19"/>
        <v>642</v>
      </c>
    </row>
    <row r="585" spans="1:54" s="5" customFormat="1" x14ac:dyDescent="0.25">
      <c r="A585" s="5" t="s">
        <v>1746</v>
      </c>
      <c r="B585" s="5" t="s">
        <v>1756</v>
      </c>
      <c r="C585" s="5">
        <v>3</v>
      </c>
      <c r="D585" s="5" t="s">
        <v>1074</v>
      </c>
      <c r="E585" s="5" t="s">
        <v>1752</v>
      </c>
      <c r="F585" s="5" t="s">
        <v>53</v>
      </c>
      <c r="G585" s="5">
        <v>61</v>
      </c>
      <c r="H585" s="5" t="s">
        <v>54</v>
      </c>
      <c r="I585" s="5">
        <v>3.681</v>
      </c>
      <c r="J585" s="5">
        <v>4.7699999999999996</v>
      </c>
      <c r="K585">
        <v>87.936557960000002</v>
      </c>
      <c r="L585">
        <v>87.936557960000002</v>
      </c>
      <c r="M585" s="5">
        <v>1.0900000000000001</v>
      </c>
      <c r="N585">
        <v>41.315940099999999</v>
      </c>
      <c r="O585">
        <v>-82.493197319999993</v>
      </c>
      <c r="P585">
        <v>41.33170277</v>
      </c>
      <c r="Q585">
        <v>-82.493563030000004</v>
      </c>
      <c r="R585" s="5" t="s">
        <v>1166</v>
      </c>
      <c r="S585" s="5" t="s">
        <v>1166</v>
      </c>
      <c r="T585" s="1">
        <v>45290</v>
      </c>
      <c r="U585"/>
      <c r="V585" s="1">
        <v>45754</v>
      </c>
      <c r="W585" t="s">
        <v>1757</v>
      </c>
      <c r="X585" t="s">
        <v>59</v>
      </c>
      <c r="Y585" s="5" t="s">
        <v>68</v>
      </c>
      <c r="Z585" s="5" t="s">
        <v>61</v>
      </c>
      <c r="AA585" s="5">
        <v>642</v>
      </c>
      <c r="AB585" t="s">
        <v>69</v>
      </c>
      <c r="AC585"/>
      <c r="AD585"/>
      <c r="AE585"/>
      <c r="AF585" s="5">
        <v>2025</v>
      </c>
      <c r="AG585"/>
      <c r="AH585" t="s">
        <v>63</v>
      </c>
      <c r="AI585"/>
      <c r="AJ585"/>
      <c r="AK585"/>
      <c r="AL585" s="1">
        <v>2023</v>
      </c>
      <c r="AM585" t="s">
        <v>65</v>
      </c>
      <c r="AN585"/>
      <c r="AO585"/>
      <c r="AP585" t="s">
        <v>64</v>
      </c>
      <c r="AQ585"/>
      <c r="AR585" s="5">
        <v>110010</v>
      </c>
      <c r="AU585"/>
      <c r="AV585"/>
      <c r="AW585"/>
      <c r="AX585"/>
      <c r="AY585"/>
      <c r="AZ585"/>
      <c r="BA585" s="6" t="str">
        <f t="shared" si="18"/>
        <v>X</v>
      </c>
      <c r="BB585" s="6">
        <f t="shared" si="19"/>
        <v>642</v>
      </c>
    </row>
    <row r="586" spans="1:54" s="5" customFormat="1" x14ac:dyDescent="0.25">
      <c r="A586" s="5" t="s">
        <v>1746</v>
      </c>
      <c r="B586" s="5" t="s">
        <v>1756</v>
      </c>
      <c r="C586" s="5">
        <v>3</v>
      </c>
      <c r="D586" s="5" t="s">
        <v>1074</v>
      </c>
      <c r="E586" s="5" t="s">
        <v>1752</v>
      </c>
      <c r="F586" s="5" t="s">
        <v>53</v>
      </c>
      <c r="G586" s="5">
        <v>61</v>
      </c>
      <c r="H586" s="5" t="s">
        <v>54</v>
      </c>
      <c r="I586" s="5">
        <v>3.681</v>
      </c>
      <c r="J586" s="5">
        <v>4.7699999999999996</v>
      </c>
      <c r="K586">
        <v>87.936557960000002</v>
      </c>
      <c r="L586">
        <v>87.936557960000002</v>
      </c>
      <c r="M586" s="5">
        <v>1.0900000000000001</v>
      </c>
      <c r="N586">
        <v>41.315940099999999</v>
      </c>
      <c r="O586">
        <v>-82.493197319999993</v>
      </c>
      <c r="P586">
        <v>41.33170277</v>
      </c>
      <c r="Q586">
        <v>-82.493563030000004</v>
      </c>
      <c r="R586" s="5" t="s">
        <v>1166</v>
      </c>
      <c r="S586" s="5" t="s">
        <v>1166</v>
      </c>
      <c r="T586" s="1">
        <v>45290</v>
      </c>
      <c r="U586"/>
      <c r="V586" s="1">
        <v>45754</v>
      </c>
      <c r="W586" t="s">
        <v>1758</v>
      </c>
      <c r="X586" t="s">
        <v>59</v>
      </c>
      <c r="Y586" s="5" t="s">
        <v>60</v>
      </c>
      <c r="Z586" s="5" t="s">
        <v>61</v>
      </c>
      <c r="AA586" s="5">
        <v>642</v>
      </c>
      <c r="AB586" t="s">
        <v>62</v>
      </c>
      <c r="AC586"/>
      <c r="AD586"/>
      <c r="AE586"/>
      <c r="AF586" s="5">
        <v>2025</v>
      </c>
      <c r="AG586"/>
      <c r="AH586" t="s">
        <v>63</v>
      </c>
      <c r="AI586"/>
      <c r="AJ586"/>
      <c r="AK586"/>
      <c r="AL586" s="1">
        <v>2023</v>
      </c>
      <c r="AM586" t="s">
        <v>65</v>
      </c>
      <c r="AN586"/>
      <c r="AO586"/>
      <c r="AP586" t="s">
        <v>64</v>
      </c>
      <c r="AQ586"/>
      <c r="AR586" s="5">
        <v>110010</v>
      </c>
      <c r="AU586"/>
      <c r="AV586"/>
      <c r="AW586"/>
      <c r="AX586"/>
      <c r="AY586"/>
      <c r="AZ586"/>
      <c r="BA586" s="6" t="str">
        <f t="shared" si="18"/>
        <v>X</v>
      </c>
      <c r="BB586" s="6">
        <f t="shared" si="19"/>
        <v>642</v>
      </c>
    </row>
    <row r="587" spans="1:54" s="5" customFormat="1" x14ac:dyDescent="0.25">
      <c r="A587" s="5" t="s">
        <v>1746</v>
      </c>
      <c r="B587" s="5" t="s">
        <v>1756</v>
      </c>
      <c r="C587" s="5">
        <v>3</v>
      </c>
      <c r="D587" s="5" t="s">
        <v>1074</v>
      </c>
      <c r="F587" s="5" t="s">
        <v>53</v>
      </c>
      <c r="G587" s="5">
        <v>61</v>
      </c>
      <c r="H587" s="5" t="s">
        <v>77</v>
      </c>
      <c r="I587" s="5">
        <v>3.681</v>
      </c>
      <c r="J587" s="5">
        <v>11.609</v>
      </c>
      <c r="K587">
        <v>18.366</v>
      </c>
      <c r="L587">
        <v>18.366</v>
      </c>
      <c r="M587" s="5">
        <v>1.94</v>
      </c>
      <c r="N587">
        <v>41.315929220000001</v>
      </c>
      <c r="O587">
        <v>-82.493198649999997</v>
      </c>
      <c r="P587">
        <v>41.302736580000001</v>
      </c>
      <c r="Q587">
        <v>-82.515270540000003</v>
      </c>
      <c r="R587" s="5" t="s">
        <v>1168</v>
      </c>
      <c r="S587" s="5" t="s">
        <v>1166</v>
      </c>
      <c r="T587" s="1">
        <v>45290</v>
      </c>
      <c r="U587"/>
      <c r="V587" s="1">
        <v>45754</v>
      </c>
      <c r="W587" t="s">
        <v>1759</v>
      </c>
      <c r="X587" t="s">
        <v>79</v>
      </c>
      <c r="Y587" s="5" t="s">
        <v>68</v>
      </c>
      <c r="Z587" s="5" t="s">
        <v>61</v>
      </c>
      <c r="AA587" s="5">
        <v>642</v>
      </c>
      <c r="AB587" t="s">
        <v>69</v>
      </c>
      <c r="AC587"/>
      <c r="AD587" t="s">
        <v>64</v>
      </c>
      <c r="AE587" t="s">
        <v>64</v>
      </c>
      <c r="AF587" s="5">
        <v>2025</v>
      </c>
      <c r="AG587" s="1">
        <v>45121</v>
      </c>
      <c r="AH587" t="s">
        <v>63</v>
      </c>
      <c r="AI587"/>
      <c r="AJ587"/>
      <c r="AK587"/>
      <c r="AL587" s="1">
        <v>45498</v>
      </c>
      <c r="AM587" t="s">
        <v>65</v>
      </c>
      <c r="AN587"/>
      <c r="AO587"/>
      <c r="AP587" t="s">
        <v>64</v>
      </c>
      <c r="AQ587"/>
      <c r="AR587" s="5">
        <v>110010</v>
      </c>
      <c r="AT587" s="5">
        <v>108033</v>
      </c>
      <c r="AU587"/>
      <c r="AV587"/>
      <c r="AW587"/>
      <c r="AX587"/>
      <c r="AY587"/>
      <c r="AZ587"/>
      <c r="BA587" s="6" t="str">
        <f t="shared" si="18"/>
        <v>X</v>
      </c>
      <c r="BB587" s="6">
        <f t="shared" si="19"/>
        <v>642</v>
      </c>
    </row>
    <row r="588" spans="1:54" s="5" customFormat="1" x14ac:dyDescent="0.25">
      <c r="A588" s="5" t="s">
        <v>1746</v>
      </c>
      <c r="B588" s="5" t="s">
        <v>1756</v>
      </c>
      <c r="C588" s="5">
        <v>3</v>
      </c>
      <c r="D588" s="5" t="s">
        <v>1074</v>
      </c>
      <c r="F588" s="5" t="s">
        <v>53</v>
      </c>
      <c r="G588" s="5">
        <v>61</v>
      </c>
      <c r="H588" s="5" t="s">
        <v>77</v>
      </c>
      <c r="I588" s="5">
        <v>3.681</v>
      </c>
      <c r="J588" s="5">
        <v>4.7699999999999996</v>
      </c>
      <c r="K588">
        <v>87.936578549999993</v>
      </c>
      <c r="L588">
        <v>87.936578549999993</v>
      </c>
      <c r="M588" s="5">
        <v>1.0900000000000001</v>
      </c>
      <c r="N588">
        <v>41.315940570000002</v>
      </c>
      <c r="O588">
        <v>-82.493197170000002</v>
      </c>
      <c r="P588">
        <v>41.331703060000002</v>
      </c>
      <c r="Q588">
        <v>-82.493563960000003</v>
      </c>
      <c r="R588" s="5" t="s">
        <v>1166</v>
      </c>
      <c r="S588" s="5" t="s">
        <v>1166</v>
      </c>
      <c r="T588" s="1">
        <v>45290</v>
      </c>
      <c r="U588"/>
      <c r="V588" s="1">
        <v>45754</v>
      </c>
      <c r="W588" t="s">
        <v>1760</v>
      </c>
      <c r="X588" t="s">
        <v>79</v>
      </c>
      <c r="Y588" s="5" t="s">
        <v>60</v>
      </c>
      <c r="Z588" s="5" t="s">
        <v>61</v>
      </c>
      <c r="AA588" s="5">
        <v>642</v>
      </c>
      <c r="AB588" t="s">
        <v>62</v>
      </c>
      <c r="AC588"/>
      <c r="AD588" t="s">
        <v>64</v>
      </c>
      <c r="AE588" t="s">
        <v>64</v>
      </c>
      <c r="AF588" s="5">
        <v>2025</v>
      </c>
      <c r="AG588" s="1">
        <v>45121</v>
      </c>
      <c r="AH588" t="s">
        <v>63</v>
      </c>
      <c r="AI588"/>
      <c r="AJ588"/>
      <c r="AK588"/>
      <c r="AL588" s="1">
        <v>45498</v>
      </c>
      <c r="AM588" t="s">
        <v>65</v>
      </c>
      <c r="AN588"/>
      <c r="AO588"/>
      <c r="AP588" t="s">
        <v>64</v>
      </c>
      <c r="AQ588"/>
      <c r="AR588" s="5">
        <v>110010</v>
      </c>
      <c r="AT588" s="5">
        <v>110010</v>
      </c>
      <c r="AU588"/>
      <c r="AV588"/>
      <c r="AW588"/>
      <c r="AX588"/>
      <c r="AY588"/>
      <c r="AZ588"/>
      <c r="BA588" s="6" t="str">
        <f t="shared" si="18"/>
        <v>X</v>
      </c>
      <c r="BB588" s="6">
        <f t="shared" si="19"/>
        <v>642</v>
      </c>
    </row>
    <row r="589" spans="1:54" s="5" customFormat="1" x14ac:dyDescent="0.25">
      <c r="A589" s="5" t="s">
        <v>1746</v>
      </c>
      <c r="B589" s="5" t="s">
        <v>1761</v>
      </c>
      <c r="C589" s="5">
        <v>3</v>
      </c>
      <c r="D589" s="5" t="s">
        <v>1074</v>
      </c>
      <c r="F589" s="5" t="s">
        <v>53</v>
      </c>
      <c r="G589" s="5">
        <v>61</v>
      </c>
      <c r="H589" s="5" t="s">
        <v>77</v>
      </c>
      <c r="I589" s="5">
        <v>4.7699999999999996</v>
      </c>
      <c r="J589" s="5">
        <v>7.2105365600000004</v>
      </c>
      <c r="K589">
        <v>90.376536799999997</v>
      </c>
      <c r="L589">
        <v>90.376536799999997</v>
      </c>
      <c r="M589" s="5">
        <v>2.44</v>
      </c>
      <c r="N589">
        <v>41.33170277</v>
      </c>
      <c r="O589">
        <v>-82.493563030000004</v>
      </c>
      <c r="P589">
        <v>41.367045869999998</v>
      </c>
      <c r="Q589">
        <v>-82.494353050000001</v>
      </c>
      <c r="R589" s="5" t="s">
        <v>1166</v>
      </c>
      <c r="S589" s="5" t="s">
        <v>1086</v>
      </c>
      <c r="T589" s="1">
        <v>45290</v>
      </c>
      <c r="U589"/>
      <c r="V589" s="1">
        <v>45754</v>
      </c>
      <c r="W589" t="s">
        <v>1762</v>
      </c>
      <c r="X589" t="s">
        <v>79</v>
      </c>
      <c r="Y589" s="5" t="s">
        <v>68</v>
      </c>
      <c r="Z589" s="5" t="s">
        <v>61</v>
      </c>
      <c r="AA589" s="5">
        <v>642</v>
      </c>
      <c r="AB589" t="s">
        <v>69</v>
      </c>
      <c r="AC589"/>
      <c r="AD589"/>
      <c r="AE589"/>
      <c r="AF589" s="5">
        <v>2025</v>
      </c>
      <c r="AG589" s="1">
        <v>45121</v>
      </c>
      <c r="AH589" t="s">
        <v>63</v>
      </c>
      <c r="AI589"/>
      <c r="AJ589"/>
      <c r="AK589"/>
      <c r="AL589" s="1">
        <v>45499</v>
      </c>
      <c r="AM589" t="s">
        <v>65</v>
      </c>
      <c r="AN589"/>
      <c r="AO589"/>
      <c r="AP589" t="s">
        <v>64</v>
      </c>
      <c r="AQ589"/>
      <c r="AR589" s="5">
        <v>110010</v>
      </c>
      <c r="AU589"/>
      <c r="AV589"/>
      <c r="AW589"/>
      <c r="AX589"/>
      <c r="AY589"/>
      <c r="AZ589"/>
      <c r="BA589" s="6" t="str">
        <f t="shared" si="18"/>
        <v>X</v>
      </c>
      <c r="BB589" s="6">
        <f t="shared" si="19"/>
        <v>642</v>
      </c>
    </row>
    <row r="590" spans="1:54" s="5" customFormat="1" x14ac:dyDescent="0.25">
      <c r="A590" s="5" t="s">
        <v>1746</v>
      </c>
      <c r="B590" s="5" t="s">
        <v>1761</v>
      </c>
      <c r="C590" s="5">
        <v>3</v>
      </c>
      <c r="D590" s="5" t="s">
        <v>1074</v>
      </c>
      <c r="F590" s="5" t="s">
        <v>53</v>
      </c>
      <c r="G590" s="5">
        <v>61</v>
      </c>
      <c r="H590" s="5" t="s">
        <v>54</v>
      </c>
      <c r="I590" s="5">
        <v>4.7699999999999996</v>
      </c>
      <c r="J590" s="5">
        <v>7.2105365600000004</v>
      </c>
      <c r="K590">
        <v>90.376536799999997</v>
      </c>
      <c r="L590">
        <v>90.376536799999997</v>
      </c>
      <c r="M590" s="5">
        <v>2.44</v>
      </c>
      <c r="N590">
        <v>41.33170277</v>
      </c>
      <c r="O590">
        <v>-82.493563030000004</v>
      </c>
      <c r="P590">
        <v>41.367045869999998</v>
      </c>
      <c r="Q590">
        <v>-82.494353050000001</v>
      </c>
      <c r="R590" s="5" t="s">
        <v>1166</v>
      </c>
      <c r="S590" s="5" t="s">
        <v>1086</v>
      </c>
      <c r="T590" s="1">
        <v>45290</v>
      </c>
      <c r="U590"/>
      <c r="V590" s="1">
        <v>45754</v>
      </c>
      <c r="W590" t="s">
        <v>1763</v>
      </c>
      <c r="X590" t="s">
        <v>59</v>
      </c>
      <c r="Y590" s="5" t="s">
        <v>60</v>
      </c>
      <c r="Z590" s="5" t="s">
        <v>61</v>
      </c>
      <c r="AA590" s="5">
        <v>642</v>
      </c>
      <c r="AB590" t="s">
        <v>62</v>
      </c>
      <c r="AC590"/>
      <c r="AD590"/>
      <c r="AE590"/>
      <c r="AF590" s="5">
        <v>2025</v>
      </c>
      <c r="AG590"/>
      <c r="AH590" t="s">
        <v>63</v>
      </c>
      <c r="AI590"/>
      <c r="AJ590"/>
      <c r="AK590"/>
      <c r="AL590" s="1">
        <v>2023</v>
      </c>
      <c r="AM590" t="s">
        <v>65</v>
      </c>
      <c r="AN590"/>
      <c r="AO590"/>
      <c r="AP590" t="s">
        <v>64</v>
      </c>
      <c r="AQ590"/>
      <c r="AR590" s="5">
        <v>110010</v>
      </c>
      <c r="AU590"/>
      <c r="AV590"/>
      <c r="AW590"/>
      <c r="AX590"/>
      <c r="AY590"/>
      <c r="AZ590"/>
      <c r="BA590" s="6" t="str">
        <f t="shared" si="18"/>
        <v>X</v>
      </c>
      <c r="BB590" s="6">
        <f t="shared" si="19"/>
        <v>642</v>
      </c>
    </row>
    <row r="591" spans="1:54" s="5" customFormat="1" x14ac:dyDescent="0.25">
      <c r="A591" s="5" t="s">
        <v>1746</v>
      </c>
      <c r="B591" s="5" t="s">
        <v>1761</v>
      </c>
      <c r="C591" s="5">
        <v>3</v>
      </c>
      <c r="D591" s="5" t="s">
        <v>1074</v>
      </c>
      <c r="F591" s="5" t="s">
        <v>53</v>
      </c>
      <c r="G591" s="5">
        <v>61</v>
      </c>
      <c r="H591" s="5" t="s">
        <v>77</v>
      </c>
      <c r="I591" s="5">
        <v>4.7699999999999996</v>
      </c>
      <c r="J591" s="5">
        <v>7.2106658299999999</v>
      </c>
      <c r="K591">
        <v>90.376666080000007</v>
      </c>
      <c r="L591">
        <v>90.376666080000007</v>
      </c>
      <c r="M591" s="5">
        <v>2.44</v>
      </c>
      <c r="N591">
        <v>41.331703500000003</v>
      </c>
      <c r="O591">
        <v>-82.493562789999999</v>
      </c>
      <c r="P591">
        <v>41.367047839999998</v>
      </c>
      <c r="Q591">
        <v>-82.494354720000004</v>
      </c>
      <c r="R591" s="5" t="s">
        <v>1166</v>
      </c>
      <c r="S591" s="5" t="s">
        <v>1086</v>
      </c>
      <c r="T591" s="1">
        <v>45290</v>
      </c>
      <c r="U591"/>
      <c r="V591" s="1">
        <v>45754</v>
      </c>
      <c r="W591" t="s">
        <v>1764</v>
      </c>
      <c r="X591" t="s">
        <v>79</v>
      </c>
      <c r="Y591" s="5" t="s">
        <v>60</v>
      </c>
      <c r="Z591" s="5" t="s">
        <v>61</v>
      </c>
      <c r="AA591" s="5">
        <v>642</v>
      </c>
      <c r="AB591" t="s">
        <v>62</v>
      </c>
      <c r="AC591"/>
      <c r="AD591" t="s">
        <v>64</v>
      </c>
      <c r="AE591" t="s">
        <v>64</v>
      </c>
      <c r="AF591" s="5">
        <v>2025</v>
      </c>
      <c r="AG591" s="1">
        <v>45121</v>
      </c>
      <c r="AH591" t="s">
        <v>63</v>
      </c>
      <c r="AI591"/>
      <c r="AJ591"/>
      <c r="AK591"/>
      <c r="AL591" s="1">
        <v>45498</v>
      </c>
      <c r="AM591" t="s">
        <v>65</v>
      </c>
      <c r="AN591"/>
      <c r="AO591"/>
      <c r="AP591" t="s">
        <v>64</v>
      </c>
      <c r="AQ591"/>
      <c r="AR591" s="5">
        <v>110010</v>
      </c>
      <c r="AT591" s="5">
        <v>110010</v>
      </c>
      <c r="AU591"/>
      <c r="AV591"/>
      <c r="AW591"/>
      <c r="AX591"/>
      <c r="AY591"/>
      <c r="AZ591"/>
      <c r="BA591" s="6" t="str">
        <f t="shared" si="18"/>
        <v>X</v>
      </c>
      <c r="BB591" s="6">
        <f t="shared" si="19"/>
        <v>642</v>
      </c>
    </row>
    <row r="592" spans="1:54" s="5" customFormat="1" x14ac:dyDescent="0.25">
      <c r="A592" s="5" t="s">
        <v>1746</v>
      </c>
      <c r="B592" s="5" t="s">
        <v>1765</v>
      </c>
      <c r="C592" s="5">
        <v>3</v>
      </c>
      <c r="D592" s="5" t="s">
        <v>1074</v>
      </c>
      <c r="F592" s="5" t="s">
        <v>53</v>
      </c>
      <c r="G592" s="5">
        <v>61</v>
      </c>
      <c r="H592" s="5" t="s">
        <v>77</v>
      </c>
      <c r="I592" s="5">
        <v>7.1430445200000001</v>
      </c>
      <c r="J592" s="5">
        <v>7.2018389200000001</v>
      </c>
      <c r="K592">
        <v>90.367838919999997</v>
      </c>
      <c r="L592">
        <v>90.367838919999997</v>
      </c>
      <c r="M592" s="5">
        <v>0.03</v>
      </c>
      <c r="N592">
        <v>41.366067100000002</v>
      </c>
      <c r="O592">
        <v>-82.494473859999999</v>
      </c>
      <c r="P592">
        <v>41.366921120000001</v>
      </c>
      <c r="Q592">
        <v>-82.494396069999993</v>
      </c>
      <c r="R592" s="5" t="s">
        <v>1212</v>
      </c>
      <c r="T592" s="1">
        <v>45290</v>
      </c>
      <c r="U592"/>
      <c r="V592" s="1">
        <v>45754</v>
      </c>
      <c r="W592" t="s">
        <v>1766</v>
      </c>
      <c r="X592" t="s">
        <v>79</v>
      </c>
      <c r="Y592" s="5" t="s">
        <v>97</v>
      </c>
      <c r="Z592" s="5" t="s">
        <v>98</v>
      </c>
      <c r="AA592" s="5">
        <v>642</v>
      </c>
      <c r="AB592" t="s">
        <v>62</v>
      </c>
      <c r="AC592"/>
      <c r="AD592" t="s">
        <v>64</v>
      </c>
      <c r="AE592" t="s">
        <v>64</v>
      </c>
      <c r="AF592" s="5">
        <v>2025</v>
      </c>
      <c r="AG592" s="1">
        <v>45121</v>
      </c>
      <c r="AH592" t="s">
        <v>63</v>
      </c>
      <c r="AI592"/>
      <c r="AJ592"/>
      <c r="AK592"/>
      <c r="AL592" s="1">
        <v>45498</v>
      </c>
      <c r="AM592" t="s">
        <v>65</v>
      </c>
      <c r="AN592"/>
      <c r="AO592" t="s">
        <v>1767</v>
      </c>
      <c r="AP592" t="s">
        <v>64</v>
      </c>
      <c r="AQ592"/>
      <c r="AR592" s="5">
        <v>110010</v>
      </c>
      <c r="AT592" s="5">
        <v>110010</v>
      </c>
      <c r="AU592"/>
      <c r="AV592"/>
      <c r="AW592"/>
      <c r="AX592"/>
      <c r="AY592"/>
      <c r="AZ592"/>
      <c r="BA592" s="6" t="str">
        <f t="shared" si="18"/>
        <v>X</v>
      </c>
      <c r="BB592" s="6">
        <f t="shared" si="19"/>
        <v>642</v>
      </c>
    </row>
    <row r="593" spans="1:54" s="5" customFormat="1" x14ac:dyDescent="0.25">
      <c r="A593" s="5" t="s">
        <v>1746</v>
      </c>
      <c r="B593" s="5" t="s">
        <v>1768</v>
      </c>
      <c r="C593" s="5">
        <v>3</v>
      </c>
      <c r="D593" s="5" t="s">
        <v>1074</v>
      </c>
      <c r="F593" s="5" t="s">
        <v>53</v>
      </c>
      <c r="G593" s="5">
        <v>61</v>
      </c>
      <c r="H593" s="5" t="s">
        <v>389</v>
      </c>
      <c r="I593" s="5">
        <v>7.2105365600000004</v>
      </c>
      <c r="J593" s="5">
        <v>7.3392999999999997</v>
      </c>
      <c r="K593">
        <v>90.505300000000005</v>
      </c>
      <c r="L593">
        <v>90.505300000000005</v>
      </c>
      <c r="M593" s="5">
        <v>0.13</v>
      </c>
      <c r="N593">
        <v>41.367045869999998</v>
      </c>
      <c r="O593">
        <v>-82.494353050000001</v>
      </c>
      <c r="P593">
        <v>41.368909389999999</v>
      </c>
      <c r="Q593">
        <v>-82.494172199999994</v>
      </c>
      <c r="R593" s="5" t="s">
        <v>1086</v>
      </c>
      <c r="S593" s="5" t="s">
        <v>1108</v>
      </c>
      <c r="T593" s="1">
        <v>45290</v>
      </c>
      <c r="U593" t="s">
        <v>1182</v>
      </c>
      <c r="V593" s="1">
        <v>45754</v>
      </c>
      <c r="W593" t="s">
        <v>1769</v>
      </c>
      <c r="X593" t="s">
        <v>59</v>
      </c>
      <c r="Y593" s="5" t="s">
        <v>60</v>
      </c>
      <c r="Z593" s="5" t="s">
        <v>61</v>
      </c>
      <c r="AA593" s="5">
        <v>642</v>
      </c>
      <c r="AB593" t="s">
        <v>62</v>
      </c>
      <c r="AC593"/>
      <c r="AD593"/>
      <c r="AE593"/>
      <c r="AF593" s="5">
        <v>2025</v>
      </c>
      <c r="AG593"/>
      <c r="AH593" t="s">
        <v>63</v>
      </c>
      <c r="AI593"/>
      <c r="AJ593"/>
      <c r="AK593"/>
      <c r="AL593" s="1">
        <v>2023</v>
      </c>
      <c r="AM593" t="s">
        <v>65</v>
      </c>
      <c r="AN593"/>
      <c r="AO593"/>
      <c r="AP593" t="s">
        <v>64</v>
      </c>
      <c r="AQ593"/>
      <c r="AR593" s="5">
        <v>110010</v>
      </c>
      <c r="AT593" s="5">
        <v>110010</v>
      </c>
      <c r="AU593"/>
      <c r="AV593"/>
      <c r="AW593"/>
      <c r="AX593"/>
      <c r="AY593"/>
      <c r="AZ593"/>
      <c r="BA593" s="6" t="str">
        <f t="shared" si="18"/>
        <v>X</v>
      </c>
      <c r="BB593" s="6">
        <f t="shared" si="19"/>
        <v>642</v>
      </c>
    </row>
    <row r="594" spans="1:54" s="5" customFormat="1" x14ac:dyDescent="0.25">
      <c r="A594" s="5" t="s">
        <v>1770</v>
      </c>
      <c r="B594" s="5" t="s">
        <v>1768</v>
      </c>
      <c r="C594" s="5">
        <v>3</v>
      </c>
      <c r="D594" s="5" t="s">
        <v>1074</v>
      </c>
      <c r="F594" s="5" t="s">
        <v>53</v>
      </c>
      <c r="G594" s="5">
        <v>61</v>
      </c>
      <c r="H594" s="5" t="s">
        <v>396</v>
      </c>
      <c r="I594" s="5">
        <v>7.2105403499999996</v>
      </c>
      <c r="J594" s="5">
        <v>7.3395000000000001</v>
      </c>
      <c r="K594">
        <v>90.506699999999995</v>
      </c>
      <c r="L594">
        <v>90.506699999999995</v>
      </c>
      <c r="M594" s="5">
        <v>0.13</v>
      </c>
      <c r="N594">
        <v>41.36704933</v>
      </c>
      <c r="O594">
        <v>-82.494443439999998</v>
      </c>
      <c r="P594">
        <v>41.368916679999998</v>
      </c>
      <c r="Q594">
        <v>-82.494212700000006</v>
      </c>
      <c r="R594" s="5" t="s">
        <v>1086</v>
      </c>
      <c r="S594" s="5" t="s">
        <v>1108</v>
      </c>
      <c r="T594" s="1">
        <v>45290</v>
      </c>
      <c r="U594" t="s">
        <v>1182</v>
      </c>
      <c r="V594" s="1">
        <v>45754</v>
      </c>
      <c r="W594" t="s">
        <v>1771</v>
      </c>
      <c r="X594" t="s">
        <v>59</v>
      </c>
      <c r="Y594" s="5" t="s">
        <v>60</v>
      </c>
      <c r="Z594" s="5" t="s">
        <v>61</v>
      </c>
      <c r="AA594" s="5">
        <v>642</v>
      </c>
      <c r="AB594" t="s">
        <v>62</v>
      </c>
      <c r="AC594"/>
      <c r="AD594"/>
      <c r="AE594"/>
      <c r="AF594" s="5">
        <v>2025</v>
      </c>
      <c r="AG594"/>
      <c r="AH594" t="s">
        <v>63</v>
      </c>
      <c r="AI594"/>
      <c r="AJ594"/>
      <c r="AK594"/>
      <c r="AL594" s="1">
        <v>2023</v>
      </c>
      <c r="AM594" t="s">
        <v>65</v>
      </c>
      <c r="AN594"/>
      <c r="AO594"/>
      <c r="AP594" t="s">
        <v>64</v>
      </c>
      <c r="AQ594"/>
      <c r="AR594" s="5">
        <v>110010</v>
      </c>
      <c r="AT594" s="5">
        <v>110010</v>
      </c>
      <c r="AU594"/>
      <c r="AV594"/>
      <c r="AW594"/>
      <c r="AX594"/>
      <c r="AY594"/>
      <c r="AZ594"/>
      <c r="BA594" s="6" t="str">
        <f t="shared" si="18"/>
        <v>X</v>
      </c>
      <c r="BB594" s="6">
        <f t="shared" si="19"/>
        <v>642</v>
      </c>
    </row>
    <row r="595" spans="1:54" s="5" customFormat="1" x14ac:dyDescent="0.25">
      <c r="A595" s="5" t="s">
        <v>1770</v>
      </c>
      <c r="B595" s="5" t="s">
        <v>1768</v>
      </c>
      <c r="C595" s="5">
        <v>3</v>
      </c>
      <c r="D595" s="5" t="s">
        <v>1074</v>
      </c>
      <c r="F595" s="5" t="s">
        <v>53</v>
      </c>
      <c r="G595" s="5">
        <v>61</v>
      </c>
      <c r="H595" s="5" t="s">
        <v>396</v>
      </c>
      <c r="I595" s="5">
        <v>7.2105403499999996</v>
      </c>
      <c r="J595" s="5">
        <v>7.3395000000000001</v>
      </c>
      <c r="K595">
        <v>90.506699999999995</v>
      </c>
      <c r="L595">
        <v>90.506699999999995</v>
      </c>
      <c r="M595" s="5">
        <v>0.13</v>
      </c>
      <c r="N595">
        <v>41.36704933</v>
      </c>
      <c r="O595">
        <v>-82.494443439999998</v>
      </c>
      <c r="P595">
        <v>41.368916679999998</v>
      </c>
      <c r="Q595">
        <v>-82.494212700000006</v>
      </c>
      <c r="R595" s="5" t="s">
        <v>1086</v>
      </c>
      <c r="S595" s="5" t="s">
        <v>1108</v>
      </c>
      <c r="T595" s="1">
        <v>45290</v>
      </c>
      <c r="U595" t="s">
        <v>1182</v>
      </c>
      <c r="V595" s="1">
        <v>45754</v>
      </c>
      <c r="W595" t="s">
        <v>1772</v>
      </c>
      <c r="X595" t="s">
        <v>59</v>
      </c>
      <c r="Y595" s="5" t="s">
        <v>146</v>
      </c>
      <c r="Z595" s="5" t="s">
        <v>61</v>
      </c>
      <c r="AA595" s="5">
        <v>642</v>
      </c>
      <c r="AB595" t="s">
        <v>62</v>
      </c>
      <c r="AC595"/>
      <c r="AD595"/>
      <c r="AE595"/>
      <c r="AF595" s="5">
        <v>2025</v>
      </c>
      <c r="AG595"/>
      <c r="AH595" t="s">
        <v>63</v>
      </c>
      <c r="AI595"/>
      <c r="AJ595"/>
      <c r="AK595"/>
      <c r="AL595" s="1">
        <v>2023</v>
      </c>
      <c r="AM595" t="s">
        <v>65</v>
      </c>
      <c r="AN595"/>
      <c r="AO595"/>
      <c r="AP595" t="s">
        <v>64</v>
      </c>
      <c r="AQ595"/>
      <c r="AR595" s="5">
        <v>110010</v>
      </c>
      <c r="AT595" s="5">
        <v>110010</v>
      </c>
      <c r="AU595"/>
      <c r="AV595"/>
      <c r="AW595"/>
      <c r="AX595"/>
      <c r="AY595"/>
      <c r="AZ595"/>
      <c r="BA595" s="6" t="str">
        <f t="shared" si="18"/>
        <v>X</v>
      </c>
      <c r="BB595" s="6">
        <f t="shared" si="19"/>
        <v>642</v>
      </c>
    </row>
    <row r="596" spans="1:54" s="5" customFormat="1" x14ac:dyDescent="0.25">
      <c r="A596" s="5" t="s">
        <v>1770</v>
      </c>
      <c r="B596" s="5" t="s">
        <v>1768</v>
      </c>
      <c r="C596" s="5">
        <v>3</v>
      </c>
      <c r="D596" s="5" t="s">
        <v>1074</v>
      </c>
      <c r="F596" s="5" t="s">
        <v>53</v>
      </c>
      <c r="G596" s="5">
        <v>61</v>
      </c>
      <c r="H596" s="5" t="s">
        <v>396</v>
      </c>
      <c r="I596" s="5">
        <v>7.2105403499999996</v>
      </c>
      <c r="J596" s="5">
        <v>7.3395000000000001</v>
      </c>
      <c r="K596">
        <v>90.506699999999995</v>
      </c>
      <c r="L596">
        <v>90.506699999999995</v>
      </c>
      <c r="M596" s="5">
        <v>0.13</v>
      </c>
      <c r="N596">
        <v>41.36704933</v>
      </c>
      <c r="O596">
        <v>-82.494443439999998</v>
      </c>
      <c r="P596">
        <v>41.368916679999998</v>
      </c>
      <c r="Q596">
        <v>-82.494212700000006</v>
      </c>
      <c r="R596" s="5" t="s">
        <v>1086</v>
      </c>
      <c r="S596" s="5" t="s">
        <v>1108</v>
      </c>
      <c r="T596" s="1">
        <v>45290</v>
      </c>
      <c r="U596" t="s">
        <v>1182</v>
      </c>
      <c r="V596" s="1">
        <v>45754</v>
      </c>
      <c r="W596" t="s">
        <v>1773</v>
      </c>
      <c r="X596" t="s">
        <v>59</v>
      </c>
      <c r="Y596" s="5" t="s">
        <v>68</v>
      </c>
      <c r="Z596" s="5" t="s">
        <v>61</v>
      </c>
      <c r="AA596" s="5">
        <v>642</v>
      </c>
      <c r="AB596" t="s">
        <v>69</v>
      </c>
      <c r="AC596"/>
      <c r="AD596"/>
      <c r="AE596"/>
      <c r="AF596" s="5">
        <v>2025</v>
      </c>
      <c r="AG596"/>
      <c r="AH596" t="s">
        <v>63</v>
      </c>
      <c r="AI596"/>
      <c r="AJ596"/>
      <c r="AK596"/>
      <c r="AL596" s="1">
        <v>2023</v>
      </c>
      <c r="AM596" t="s">
        <v>65</v>
      </c>
      <c r="AN596"/>
      <c r="AO596"/>
      <c r="AP596" t="s">
        <v>64</v>
      </c>
      <c r="AQ596"/>
      <c r="AR596" s="5">
        <v>110010</v>
      </c>
      <c r="AT596" s="5">
        <v>110010</v>
      </c>
      <c r="AU596"/>
      <c r="AV596"/>
      <c r="AW596"/>
      <c r="AX596"/>
      <c r="AY596"/>
      <c r="AZ596"/>
      <c r="BA596" s="6" t="str">
        <f t="shared" si="18"/>
        <v>X</v>
      </c>
      <c r="BB596" s="6">
        <f t="shared" si="19"/>
        <v>642</v>
      </c>
    </row>
    <row r="597" spans="1:54" s="5" customFormat="1" x14ac:dyDescent="0.25">
      <c r="A597" s="5" t="s">
        <v>1770</v>
      </c>
      <c r="B597" s="5" t="s">
        <v>1768</v>
      </c>
      <c r="C597" s="5">
        <v>3</v>
      </c>
      <c r="D597" s="5" t="s">
        <v>1074</v>
      </c>
      <c r="F597" s="5" t="s">
        <v>53</v>
      </c>
      <c r="G597" s="5">
        <v>61</v>
      </c>
      <c r="H597" s="5" t="s">
        <v>396</v>
      </c>
      <c r="I597" s="5">
        <v>7.2105403499999996</v>
      </c>
      <c r="J597" s="5">
        <v>7.3395000000000001</v>
      </c>
      <c r="K597">
        <v>90.506699999999995</v>
      </c>
      <c r="L597">
        <v>90.506699999999995</v>
      </c>
      <c r="M597" s="5">
        <v>0.13</v>
      </c>
      <c r="N597">
        <v>41.36704933</v>
      </c>
      <c r="O597">
        <v>-82.494443439999998</v>
      </c>
      <c r="P597">
        <v>41.368916679999998</v>
      </c>
      <c r="Q597">
        <v>-82.494212700000006</v>
      </c>
      <c r="R597" s="5" t="s">
        <v>1086</v>
      </c>
      <c r="S597" s="5" t="s">
        <v>1108</v>
      </c>
      <c r="T597" s="1">
        <v>45290</v>
      </c>
      <c r="U597" t="s">
        <v>1182</v>
      </c>
      <c r="V597" s="1">
        <v>45754</v>
      </c>
      <c r="W597" t="s">
        <v>1774</v>
      </c>
      <c r="X597" t="s">
        <v>59</v>
      </c>
      <c r="Y597" s="5" t="s">
        <v>60</v>
      </c>
      <c r="Z597" s="5" t="s">
        <v>61</v>
      </c>
      <c r="AA597" s="5">
        <v>642</v>
      </c>
      <c r="AB597" t="s">
        <v>69</v>
      </c>
      <c r="AC597"/>
      <c r="AD597"/>
      <c r="AE597"/>
      <c r="AF597" s="5">
        <v>2025</v>
      </c>
      <c r="AG597"/>
      <c r="AH597" t="s">
        <v>63</v>
      </c>
      <c r="AI597"/>
      <c r="AJ597"/>
      <c r="AK597"/>
      <c r="AL597" s="1">
        <v>2023</v>
      </c>
      <c r="AM597" t="s">
        <v>65</v>
      </c>
      <c r="AN597"/>
      <c r="AO597"/>
      <c r="AP597" t="s">
        <v>64</v>
      </c>
      <c r="AQ597"/>
      <c r="AR597" s="5">
        <v>110010</v>
      </c>
      <c r="AT597" s="5">
        <v>110010</v>
      </c>
      <c r="AU597"/>
      <c r="AV597"/>
      <c r="AW597"/>
      <c r="AX597"/>
      <c r="AY597"/>
      <c r="AZ597"/>
      <c r="BA597" s="6" t="str">
        <f t="shared" si="18"/>
        <v>X</v>
      </c>
      <c r="BB597" s="6">
        <f t="shared" si="19"/>
        <v>642</v>
      </c>
    </row>
    <row r="598" spans="1:54" s="5" customFormat="1" x14ac:dyDescent="0.25">
      <c r="A598" s="5" t="s">
        <v>1746</v>
      </c>
      <c r="B598" s="5" t="s">
        <v>1768</v>
      </c>
      <c r="C598" s="5">
        <v>3</v>
      </c>
      <c r="D598" s="5" t="s">
        <v>1074</v>
      </c>
      <c r="F598" s="5" t="s">
        <v>53</v>
      </c>
      <c r="G598" s="5">
        <v>61</v>
      </c>
      <c r="H598" s="5" t="s">
        <v>389</v>
      </c>
      <c r="I598" s="5">
        <v>7.2105365600000004</v>
      </c>
      <c r="J598" s="5">
        <v>7.3392999999999997</v>
      </c>
      <c r="K598">
        <v>90.505300000000005</v>
      </c>
      <c r="L598">
        <v>90.505300000000005</v>
      </c>
      <c r="M598" s="5">
        <v>0.13</v>
      </c>
      <c r="N598">
        <v>41.367045869999998</v>
      </c>
      <c r="O598">
        <v>-82.494353050000001</v>
      </c>
      <c r="P598">
        <v>41.368909389999999</v>
      </c>
      <c r="Q598">
        <v>-82.494172199999994</v>
      </c>
      <c r="R598" s="5" t="s">
        <v>1086</v>
      </c>
      <c r="S598" s="5" t="s">
        <v>1108</v>
      </c>
      <c r="T598" s="1">
        <v>45290</v>
      </c>
      <c r="U598" t="s">
        <v>1182</v>
      </c>
      <c r="V598" s="1">
        <v>45754</v>
      </c>
      <c r="W598" t="s">
        <v>1775</v>
      </c>
      <c r="X598" t="s">
        <v>59</v>
      </c>
      <c r="Y598" s="5" t="s">
        <v>60</v>
      </c>
      <c r="Z598" s="5" t="s">
        <v>61</v>
      </c>
      <c r="AA598" s="5">
        <v>642</v>
      </c>
      <c r="AB598" t="s">
        <v>69</v>
      </c>
      <c r="AC598"/>
      <c r="AD598"/>
      <c r="AE598"/>
      <c r="AF598" s="5">
        <v>2025</v>
      </c>
      <c r="AG598"/>
      <c r="AH598" t="s">
        <v>63</v>
      </c>
      <c r="AI598"/>
      <c r="AJ598"/>
      <c r="AK598"/>
      <c r="AL598" s="1">
        <v>2023</v>
      </c>
      <c r="AM598" t="s">
        <v>65</v>
      </c>
      <c r="AN598"/>
      <c r="AO598"/>
      <c r="AP598" t="s">
        <v>64</v>
      </c>
      <c r="AQ598"/>
      <c r="AR598" s="5">
        <v>110010</v>
      </c>
      <c r="AT598" s="5">
        <v>110010</v>
      </c>
      <c r="AU598"/>
      <c r="AV598"/>
      <c r="AW598"/>
      <c r="AX598"/>
      <c r="AY598"/>
      <c r="AZ598"/>
      <c r="BA598" s="6" t="str">
        <f t="shared" si="18"/>
        <v>X</v>
      </c>
      <c r="BB598" s="6">
        <f t="shared" si="19"/>
        <v>642</v>
      </c>
    </row>
    <row r="599" spans="1:54" s="5" customFormat="1" x14ac:dyDescent="0.25">
      <c r="A599" s="5" t="s">
        <v>1746</v>
      </c>
      <c r="B599" s="5" t="s">
        <v>1768</v>
      </c>
      <c r="C599" s="5">
        <v>3</v>
      </c>
      <c r="D599" s="5" t="s">
        <v>1074</v>
      </c>
      <c r="F599" s="5" t="s">
        <v>53</v>
      </c>
      <c r="G599" s="5">
        <v>61</v>
      </c>
      <c r="H599" s="5" t="s">
        <v>389</v>
      </c>
      <c r="I599" s="5">
        <v>7.2105365600000004</v>
      </c>
      <c r="J599" s="5">
        <v>7.3392999999999997</v>
      </c>
      <c r="K599">
        <v>90.505300000000005</v>
      </c>
      <c r="L599">
        <v>90.505300000000005</v>
      </c>
      <c r="M599" s="5">
        <v>0.13</v>
      </c>
      <c r="N599">
        <v>41.367045869999998</v>
      </c>
      <c r="O599">
        <v>-82.494353050000001</v>
      </c>
      <c r="P599">
        <v>41.368909389999999</v>
      </c>
      <c r="Q599">
        <v>-82.494172199999994</v>
      </c>
      <c r="R599" s="5" t="s">
        <v>1086</v>
      </c>
      <c r="S599" s="5" t="s">
        <v>1108</v>
      </c>
      <c r="T599" s="1">
        <v>45290</v>
      </c>
      <c r="U599" t="s">
        <v>1182</v>
      </c>
      <c r="V599" s="1">
        <v>45754</v>
      </c>
      <c r="W599" t="s">
        <v>1776</v>
      </c>
      <c r="X599" t="s">
        <v>59</v>
      </c>
      <c r="Y599" s="5" t="s">
        <v>68</v>
      </c>
      <c r="Z599" s="5" t="s">
        <v>61</v>
      </c>
      <c r="AA599" s="5">
        <v>642</v>
      </c>
      <c r="AB599" t="s">
        <v>69</v>
      </c>
      <c r="AC599"/>
      <c r="AD599"/>
      <c r="AE599"/>
      <c r="AF599" s="5">
        <v>2025</v>
      </c>
      <c r="AG599"/>
      <c r="AH599" t="s">
        <v>63</v>
      </c>
      <c r="AI599"/>
      <c r="AJ599"/>
      <c r="AK599"/>
      <c r="AL599" s="1">
        <v>2023</v>
      </c>
      <c r="AM599" t="s">
        <v>65</v>
      </c>
      <c r="AN599"/>
      <c r="AO599"/>
      <c r="AP599" t="s">
        <v>64</v>
      </c>
      <c r="AQ599"/>
      <c r="AR599" s="5">
        <v>110010</v>
      </c>
      <c r="AT599" s="5">
        <v>110010</v>
      </c>
      <c r="AU599"/>
      <c r="AV599"/>
      <c r="AW599"/>
      <c r="AX599"/>
      <c r="AY599"/>
      <c r="AZ599"/>
      <c r="BA599" s="6" t="str">
        <f t="shared" si="18"/>
        <v>X</v>
      </c>
      <c r="BB599" s="6">
        <f t="shared" si="19"/>
        <v>642</v>
      </c>
    </row>
    <row r="600" spans="1:54" s="5" customFormat="1" x14ac:dyDescent="0.25">
      <c r="A600" s="5" t="s">
        <v>1770</v>
      </c>
      <c r="B600" s="5" t="s">
        <v>1777</v>
      </c>
      <c r="C600" s="5">
        <v>3</v>
      </c>
      <c r="D600" s="5" t="s">
        <v>1074</v>
      </c>
      <c r="F600" s="5" t="s">
        <v>53</v>
      </c>
      <c r="G600" s="5">
        <v>61</v>
      </c>
      <c r="H600" s="5" t="s">
        <v>396</v>
      </c>
      <c r="I600" s="5">
        <v>7.2159507100000004</v>
      </c>
      <c r="J600" s="5">
        <v>7.2919999999999998</v>
      </c>
      <c r="K600">
        <v>90.45759348</v>
      </c>
      <c r="L600">
        <v>90.45759348</v>
      </c>
      <c r="M600" s="5">
        <v>0.08</v>
      </c>
      <c r="N600">
        <v>41.367126310000003</v>
      </c>
      <c r="O600">
        <v>-82.49440731</v>
      </c>
      <c r="P600">
        <v>41.368217340000001</v>
      </c>
      <c r="Q600">
        <v>-82.494281909999998</v>
      </c>
      <c r="R600" s="5" t="s">
        <v>1212</v>
      </c>
      <c r="T600" s="1">
        <v>45290</v>
      </c>
      <c r="U600"/>
      <c r="V600" s="1">
        <v>45754</v>
      </c>
      <c r="W600" t="s">
        <v>1778</v>
      </c>
      <c r="X600" t="s">
        <v>79</v>
      </c>
      <c r="Y600" s="5" t="s">
        <v>102</v>
      </c>
      <c r="Z600" s="5" t="s">
        <v>98</v>
      </c>
      <c r="AA600" s="5">
        <v>642</v>
      </c>
      <c r="AB600" t="s">
        <v>62</v>
      </c>
      <c r="AC600"/>
      <c r="AD600" t="s">
        <v>64</v>
      </c>
      <c r="AE600" t="s">
        <v>64</v>
      </c>
      <c r="AF600" s="5">
        <v>2025</v>
      </c>
      <c r="AG600" s="1">
        <v>45121</v>
      </c>
      <c r="AH600" t="s">
        <v>63</v>
      </c>
      <c r="AI600"/>
      <c r="AJ600"/>
      <c r="AK600"/>
      <c r="AL600" s="1">
        <v>45491</v>
      </c>
      <c r="AM600" t="s">
        <v>65</v>
      </c>
      <c r="AN600"/>
      <c r="AO600"/>
      <c r="AP600" t="s">
        <v>64</v>
      </c>
      <c r="AQ600"/>
      <c r="AR600" s="5">
        <v>110010</v>
      </c>
      <c r="AT600" s="5">
        <v>110010</v>
      </c>
      <c r="AU600"/>
      <c r="AV600"/>
      <c r="AW600"/>
      <c r="AX600"/>
      <c r="AY600"/>
      <c r="AZ600"/>
      <c r="BA600" s="6" t="str">
        <f t="shared" si="18"/>
        <v>X</v>
      </c>
      <c r="BB600" s="6">
        <f t="shared" si="19"/>
        <v>642</v>
      </c>
    </row>
    <row r="601" spans="1:54" s="5" customFormat="1" x14ac:dyDescent="0.25">
      <c r="A601" s="5" t="s">
        <v>1746</v>
      </c>
      <c r="B601" s="5" t="s">
        <v>1779</v>
      </c>
      <c r="C601" s="5">
        <v>3</v>
      </c>
      <c r="D601" s="5" t="s">
        <v>1074</v>
      </c>
      <c r="F601" s="5" t="s">
        <v>53</v>
      </c>
      <c r="G601" s="5">
        <v>61</v>
      </c>
      <c r="H601" s="5" t="s">
        <v>396</v>
      </c>
      <c r="I601" s="5">
        <v>7.3061904799999997</v>
      </c>
      <c r="J601" s="5">
        <v>7.3331760700000004</v>
      </c>
      <c r="K601">
        <v>90.499176070000004</v>
      </c>
      <c r="L601">
        <v>90.499176070000004</v>
      </c>
      <c r="M601" s="5">
        <v>0.03</v>
      </c>
      <c r="N601">
        <v>41.368423909999997</v>
      </c>
      <c r="O601">
        <v>-82.494197760000006</v>
      </c>
      <c r="P601">
        <v>41.368812409999997</v>
      </c>
      <c r="Q601">
        <v>-82.494150820000002</v>
      </c>
      <c r="R601" s="5" t="s">
        <v>1212</v>
      </c>
      <c r="T601" s="1">
        <v>45290</v>
      </c>
      <c r="U601"/>
      <c r="V601" s="1">
        <v>45754</v>
      </c>
      <c r="W601" t="s">
        <v>1780</v>
      </c>
      <c r="X601" t="s">
        <v>79</v>
      </c>
      <c r="Y601" s="5" t="s">
        <v>102</v>
      </c>
      <c r="Z601" s="5" t="s">
        <v>98</v>
      </c>
      <c r="AA601" s="5">
        <v>642</v>
      </c>
      <c r="AB601" t="s">
        <v>62</v>
      </c>
      <c r="AC601"/>
      <c r="AD601" t="s">
        <v>64</v>
      </c>
      <c r="AE601" t="s">
        <v>64</v>
      </c>
      <c r="AF601" s="5">
        <v>2025</v>
      </c>
      <c r="AG601" s="1">
        <v>45121</v>
      </c>
      <c r="AH601" t="s">
        <v>63</v>
      </c>
      <c r="AI601"/>
      <c r="AJ601"/>
      <c r="AK601"/>
      <c r="AL601" s="1">
        <v>45498</v>
      </c>
      <c r="AM601" t="s">
        <v>65</v>
      </c>
      <c r="AN601"/>
      <c r="AO601"/>
      <c r="AP601" t="s">
        <v>64</v>
      </c>
      <c r="AQ601"/>
      <c r="AR601" s="5">
        <v>110010</v>
      </c>
      <c r="AT601" s="5">
        <v>110010</v>
      </c>
      <c r="AU601"/>
      <c r="AV601"/>
      <c r="AW601"/>
      <c r="AX601"/>
      <c r="AY601"/>
      <c r="AZ601"/>
      <c r="BA601" s="6" t="str">
        <f t="shared" si="18"/>
        <v>X</v>
      </c>
      <c r="BB601" s="6">
        <f t="shared" si="19"/>
        <v>642</v>
      </c>
    </row>
    <row r="602" spans="1:54" s="5" customFormat="1" x14ac:dyDescent="0.25">
      <c r="A602" s="5" t="s">
        <v>1746</v>
      </c>
      <c r="B602" s="5" t="s">
        <v>1781</v>
      </c>
      <c r="C602" s="5">
        <v>3</v>
      </c>
      <c r="D602" s="5" t="s">
        <v>1074</v>
      </c>
      <c r="F602" s="5" t="s">
        <v>53</v>
      </c>
      <c r="G602" s="5">
        <v>61</v>
      </c>
      <c r="H602" s="5" t="s">
        <v>54</v>
      </c>
      <c r="I602" s="5">
        <v>7.3392999999999997</v>
      </c>
      <c r="J602" s="5">
        <v>21.212</v>
      </c>
      <c r="K602">
        <v>131.29400000000001</v>
      </c>
      <c r="L602">
        <v>131.29400000000001</v>
      </c>
      <c r="M602" s="5">
        <v>0.65</v>
      </c>
      <c r="N602">
        <v>41.368909389999999</v>
      </c>
      <c r="O602">
        <v>-82.494172199999994</v>
      </c>
      <c r="P602">
        <v>41.378209740000003</v>
      </c>
      <c r="Q602">
        <v>-82.492136590000001</v>
      </c>
      <c r="R602" s="5" t="s">
        <v>1108</v>
      </c>
      <c r="S602" s="5" t="s">
        <v>1220</v>
      </c>
      <c r="T602" s="1">
        <v>45290</v>
      </c>
      <c r="U602"/>
      <c r="V602" s="1">
        <v>45754</v>
      </c>
      <c r="W602" t="s">
        <v>1782</v>
      </c>
      <c r="X602" t="s">
        <v>59</v>
      </c>
      <c r="Y602" s="5" t="s">
        <v>68</v>
      </c>
      <c r="Z602" s="5" t="s">
        <v>61</v>
      </c>
      <c r="AA602" s="5">
        <v>642</v>
      </c>
      <c r="AB602" t="s">
        <v>69</v>
      </c>
      <c r="AC602"/>
      <c r="AD602"/>
      <c r="AE602"/>
      <c r="AF602" s="5">
        <v>2025</v>
      </c>
      <c r="AG602"/>
      <c r="AH602" t="s">
        <v>63</v>
      </c>
      <c r="AI602"/>
      <c r="AJ602"/>
      <c r="AK602"/>
      <c r="AL602" s="1">
        <v>2023</v>
      </c>
      <c r="AM602" t="s">
        <v>65</v>
      </c>
      <c r="AN602"/>
      <c r="AO602"/>
      <c r="AP602" t="s">
        <v>64</v>
      </c>
      <c r="AQ602"/>
      <c r="AR602" s="5">
        <v>110010</v>
      </c>
      <c r="AT602" s="5">
        <v>110010</v>
      </c>
      <c r="AU602"/>
      <c r="AV602"/>
      <c r="AW602"/>
      <c r="AX602"/>
      <c r="AY602"/>
      <c r="AZ602"/>
      <c r="BA602" s="6" t="str">
        <f t="shared" si="18"/>
        <v>X</v>
      </c>
      <c r="BB602" s="6">
        <f t="shared" si="19"/>
        <v>642</v>
      </c>
    </row>
    <row r="603" spans="1:54" s="5" customFormat="1" x14ac:dyDescent="0.25">
      <c r="A603" s="5" t="s">
        <v>1746</v>
      </c>
      <c r="B603" s="5" t="s">
        <v>1781</v>
      </c>
      <c r="C603" s="5">
        <v>3</v>
      </c>
      <c r="D603" s="5" t="s">
        <v>1074</v>
      </c>
      <c r="F603" s="5" t="s">
        <v>53</v>
      </c>
      <c r="G603" s="5">
        <v>61</v>
      </c>
      <c r="H603" s="5" t="s">
        <v>54</v>
      </c>
      <c r="I603" s="5">
        <v>7.3392999999999997</v>
      </c>
      <c r="J603" s="5">
        <v>21.212</v>
      </c>
      <c r="K603">
        <v>131.29400000000001</v>
      </c>
      <c r="L603">
        <v>131.29400000000001</v>
      </c>
      <c r="M603" s="5">
        <v>0.65</v>
      </c>
      <c r="N603">
        <v>41.368909389999999</v>
      </c>
      <c r="O603">
        <v>-82.494172199999994</v>
      </c>
      <c r="P603">
        <v>41.378209740000003</v>
      </c>
      <c r="Q603">
        <v>-82.492136590000001</v>
      </c>
      <c r="R603" s="5" t="s">
        <v>1108</v>
      </c>
      <c r="S603" s="5" t="s">
        <v>1220</v>
      </c>
      <c r="T603" s="1">
        <v>45290</v>
      </c>
      <c r="U603"/>
      <c r="V603" s="1">
        <v>45754</v>
      </c>
      <c r="W603" t="s">
        <v>1783</v>
      </c>
      <c r="X603" t="s">
        <v>59</v>
      </c>
      <c r="Y603" s="5" t="s">
        <v>60</v>
      </c>
      <c r="Z603" s="5" t="s">
        <v>61</v>
      </c>
      <c r="AA603" s="5">
        <v>642</v>
      </c>
      <c r="AB603" t="s">
        <v>62</v>
      </c>
      <c r="AC603"/>
      <c r="AD603"/>
      <c r="AE603"/>
      <c r="AF603" s="5">
        <v>2025</v>
      </c>
      <c r="AG603"/>
      <c r="AH603" t="s">
        <v>63</v>
      </c>
      <c r="AI603"/>
      <c r="AJ603"/>
      <c r="AK603"/>
      <c r="AL603" s="1">
        <v>2023</v>
      </c>
      <c r="AM603" t="s">
        <v>65</v>
      </c>
      <c r="AN603"/>
      <c r="AO603"/>
      <c r="AP603" t="s">
        <v>64</v>
      </c>
      <c r="AQ603"/>
      <c r="AR603" s="5">
        <v>110010</v>
      </c>
      <c r="AT603" s="5">
        <v>110010</v>
      </c>
      <c r="AU603"/>
      <c r="AV603"/>
      <c r="AW603"/>
      <c r="AX603"/>
      <c r="AY603"/>
      <c r="AZ603"/>
      <c r="BA603" s="6" t="str">
        <f t="shared" si="18"/>
        <v>X</v>
      </c>
      <c r="BB603" s="6">
        <f t="shared" si="19"/>
        <v>642</v>
      </c>
    </row>
    <row r="604" spans="1:54" s="5" customFormat="1" x14ac:dyDescent="0.25">
      <c r="A604" s="5" t="s">
        <v>1746</v>
      </c>
      <c r="B604" s="5" t="s">
        <v>1781</v>
      </c>
      <c r="C604" s="5">
        <v>3</v>
      </c>
      <c r="D604" s="5" t="s">
        <v>1074</v>
      </c>
      <c r="F604" s="5" t="s">
        <v>53</v>
      </c>
      <c r="G604" s="5">
        <v>61</v>
      </c>
      <c r="H604" s="5" t="s">
        <v>77</v>
      </c>
      <c r="I604" s="5">
        <v>7.3392999999999997</v>
      </c>
      <c r="J604" s="5">
        <v>21.212</v>
      </c>
      <c r="K604">
        <v>131.29400000000001</v>
      </c>
      <c r="L604">
        <v>131.29400000000001</v>
      </c>
      <c r="M604" s="5">
        <v>0.65</v>
      </c>
      <c r="N604">
        <v>41.368910540000002</v>
      </c>
      <c r="O604">
        <v>-82.494172280000001</v>
      </c>
      <c r="P604">
        <v>41.378209550000001</v>
      </c>
      <c r="Q604">
        <v>-82.492137819999996</v>
      </c>
      <c r="R604" s="5" t="s">
        <v>1108</v>
      </c>
      <c r="S604" s="5" t="s">
        <v>1784</v>
      </c>
      <c r="T604" s="1">
        <v>45290</v>
      </c>
      <c r="U604"/>
      <c r="V604" s="1">
        <v>45754</v>
      </c>
      <c r="W604" t="s">
        <v>1785</v>
      </c>
      <c r="X604" t="s">
        <v>79</v>
      </c>
      <c r="Y604" s="5" t="s">
        <v>60</v>
      </c>
      <c r="Z604" s="5" t="s">
        <v>61</v>
      </c>
      <c r="AA604" s="5">
        <v>642</v>
      </c>
      <c r="AB604" t="s">
        <v>62</v>
      </c>
      <c r="AC604"/>
      <c r="AD604" t="s">
        <v>64</v>
      </c>
      <c r="AE604" t="s">
        <v>64</v>
      </c>
      <c r="AF604" s="5">
        <v>2025</v>
      </c>
      <c r="AG604" s="1">
        <v>45121</v>
      </c>
      <c r="AH604" t="s">
        <v>63</v>
      </c>
      <c r="AI604"/>
      <c r="AJ604"/>
      <c r="AK604"/>
      <c r="AL604" s="1">
        <v>45506</v>
      </c>
      <c r="AM604" t="s">
        <v>65</v>
      </c>
      <c r="AN604"/>
      <c r="AO604"/>
      <c r="AP604" t="s">
        <v>64</v>
      </c>
      <c r="AQ604"/>
      <c r="AR604" s="5">
        <v>110010</v>
      </c>
      <c r="AT604" s="5">
        <v>110010</v>
      </c>
      <c r="AU604"/>
      <c r="AV604"/>
      <c r="AW604"/>
      <c r="AX604"/>
      <c r="AY604"/>
      <c r="AZ604"/>
      <c r="BA604" s="6" t="str">
        <f t="shared" si="18"/>
        <v>X</v>
      </c>
      <c r="BB604" s="6">
        <f t="shared" si="19"/>
        <v>642</v>
      </c>
    </row>
    <row r="605" spans="1:54" s="5" customFormat="1" x14ac:dyDescent="0.25">
      <c r="A605" s="5" t="s">
        <v>1746</v>
      </c>
      <c r="B605" s="5" t="s">
        <v>1786</v>
      </c>
      <c r="C605" s="5">
        <v>3</v>
      </c>
      <c r="D605" s="5" t="s">
        <v>1074</v>
      </c>
      <c r="F605" s="5" t="s">
        <v>53</v>
      </c>
      <c r="G605" s="5">
        <v>61</v>
      </c>
      <c r="H605" s="5" t="s">
        <v>77</v>
      </c>
      <c r="I605" s="5">
        <v>7.3471830899999997</v>
      </c>
      <c r="J605" s="5">
        <v>7.3967000000000001</v>
      </c>
      <c r="K605">
        <v>90.562700000000007</v>
      </c>
      <c r="L605">
        <v>90.562700000000007</v>
      </c>
      <c r="M605" s="5">
        <v>0.02</v>
      </c>
      <c r="N605">
        <v>41.369011690000001</v>
      </c>
      <c r="O605">
        <v>-82.494154170000002</v>
      </c>
      <c r="P605">
        <v>41.369732050000003</v>
      </c>
      <c r="Q605">
        <v>-82.494054599999998</v>
      </c>
      <c r="R605" s="5" t="s">
        <v>1212</v>
      </c>
      <c r="T605" s="1">
        <v>45290</v>
      </c>
      <c r="U605"/>
      <c r="V605" s="1">
        <v>45754</v>
      </c>
      <c r="W605" t="s">
        <v>1787</v>
      </c>
      <c r="X605" t="s">
        <v>79</v>
      </c>
      <c r="Y605" s="5" t="s">
        <v>97</v>
      </c>
      <c r="Z605" s="5" t="s">
        <v>416</v>
      </c>
      <c r="AA605" s="5">
        <v>642</v>
      </c>
      <c r="AB605" t="s">
        <v>69</v>
      </c>
      <c r="AC605"/>
      <c r="AD605" t="s">
        <v>64</v>
      </c>
      <c r="AE605" t="s">
        <v>64</v>
      </c>
      <c r="AF605" s="5">
        <v>2025</v>
      </c>
      <c r="AG605"/>
      <c r="AH605" t="s">
        <v>63</v>
      </c>
      <c r="AI605"/>
      <c r="AJ605"/>
      <c r="AK605"/>
      <c r="AL605"/>
      <c r="AM605" t="s">
        <v>65</v>
      </c>
      <c r="AN605"/>
      <c r="AO605" t="s">
        <v>1114</v>
      </c>
      <c r="AP605" t="s">
        <v>64</v>
      </c>
      <c r="AQ605"/>
      <c r="AR605" s="5">
        <v>110010</v>
      </c>
      <c r="AU605"/>
      <c r="AV605"/>
      <c r="AW605"/>
      <c r="AX605"/>
      <c r="AY605"/>
      <c r="AZ605"/>
      <c r="BA605" s="6" t="str">
        <f t="shared" si="18"/>
        <v>X</v>
      </c>
      <c r="BB605" s="6">
        <f t="shared" si="19"/>
        <v>642</v>
      </c>
    </row>
    <row r="606" spans="1:54" s="5" customFormat="1" x14ac:dyDescent="0.25">
      <c r="A606" s="5" t="s">
        <v>1791</v>
      </c>
      <c r="B606" s="5" t="s">
        <v>1792</v>
      </c>
      <c r="C606" s="5">
        <v>3</v>
      </c>
      <c r="D606" s="5" t="s">
        <v>1074</v>
      </c>
      <c r="F606" s="5" t="s">
        <v>53</v>
      </c>
      <c r="G606" s="5">
        <v>99</v>
      </c>
      <c r="H606" s="5" t="s">
        <v>54</v>
      </c>
      <c r="I606" s="5">
        <v>0</v>
      </c>
      <c r="J606" s="5">
        <v>4.6539999999999999</v>
      </c>
      <c r="K606">
        <v>199.71899999999999</v>
      </c>
      <c r="L606">
        <v>199.71899999999999</v>
      </c>
      <c r="M606" s="5">
        <v>4.7299899999999999</v>
      </c>
      <c r="N606">
        <v>41.287687439999999</v>
      </c>
      <c r="O606">
        <v>-82.727130950000003</v>
      </c>
      <c r="P606">
        <v>41.352189320000001</v>
      </c>
      <c r="Q606">
        <v>-82.753668700000006</v>
      </c>
      <c r="R606" s="5" t="s">
        <v>83</v>
      </c>
      <c r="S606" s="5" t="s">
        <v>827</v>
      </c>
      <c r="T606" s="1">
        <v>45290</v>
      </c>
      <c r="U606"/>
      <c r="V606" s="1">
        <v>45754</v>
      </c>
      <c r="W606" t="s">
        <v>1793</v>
      </c>
      <c r="X606" t="s">
        <v>59</v>
      </c>
      <c r="Y606" s="5" t="s">
        <v>60</v>
      </c>
      <c r="Z606" s="5" t="s">
        <v>61</v>
      </c>
      <c r="AA606" s="5">
        <v>642</v>
      </c>
      <c r="AB606" t="s">
        <v>62</v>
      </c>
      <c r="AC606"/>
      <c r="AD606"/>
      <c r="AE606"/>
      <c r="AF606" s="5">
        <v>2025</v>
      </c>
      <c r="AG606"/>
      <c r="AH606" t="s">
        <v>63</v>
      </c>
      <c r="AI606"/>
      <c r="AJ606"/>
      <c r="AK606"/>
      <c r="AL606" s="1">
        <v>2023</v>
      </c>
      <c r="AM606" t="s">
        <v>65</v>
      </c>
      <c r="AN606"/>
      <c r="AO606"/>
      <c r="AP606" t="s">
        <v>64</v>
      </c>
      <c r="AQ606"/>
      <c r="AR606" s="5">
        <v>110010</v>
      </c>
      <c r="AT606" s="5">
        <v>110010</v>
      </c>
      <c r="AU606"/>
      <c r="AV606"/>
      <c r="AW606"/>
      <c r="AX606"/>
      <c r="AY606"/>
      <c r="AZ606"/>
      <c r="BA606" s="6" t="str">
        <f t="shared" si="18"/>
        <v>X</v>
      </c>
      <c r="BB606" s="6">
        <f t="shared" si="19"/>
        <v>642</v>
      </c>
    </row>
    <row r="607" spans="1:54" s="5" customFormat="1" x14ac:dyDescent="0.25">
      <c r="A607" s="5" t="s">
        <v>1791</v>
      </c>
      <c r="B607" s="5" t="s">
        <v>1792</v>
      </c>
      <c r="C607" s="5">
        <v>3</v>
      </c>
      <c r="D607" s="5" t="s">
        <v>1074</v>
      </c>
      <c r="F607" s="5" t="s">
        <v>53</v>
      </c>
      <c r="G607" s="5">
        <v>99</v>
      </c>
      <c r="H607" s="5" t="s">
        <v>54</v>
      </c>
      <c r="I607" s="5">
        <v>0</v>
      </c>
      <c r="J607" s="5">
        <v>4.6539999999999999</v>
      </c>
      <c r="K607">
        <v>199.71899999999999</v>
      </c>
      <c r="L607">
        <v>199.71899999999999</v>
      </c>
      <c r="M607" s="5">
        <v>4.7299899999999999</v>
      </c>
      <c r="N607">
        <v>41.287687439999999</v>
      </c>
      <c r="O607">
        <v>-82.727130950000003</v>
      </c>
      <c r="P607">
        <v>41.352189320000001</v>
      </c>
      <c r="Q607">
        <v>-82.753668700000006</v>
      </c>
      <c r="R607" s="5" t="s">
        <v>83</v>
      </c>
      <c r="S607" s="5" t="s">
        <v>827</v>
      </c>
      <c r="T607" s="1">
        <v>45290</v>
      </c>
      <c r="U607"/>
      <c r="V607" s="1">
        <v>45754</v>
      </c>
      <c r="W607" t="s">
        <v>1794</v>
      </c>
      <c r="X607" t="s">
        <v>59</v>
      </c>
      <c r="Y607" s="5" t="s">
        <v>68</v>
      </c>
      <c r="Z607" s="5" t="s">
        <v>61</v>
      </c>
      <c r="AA607" s="5">
        <v>642</v>
      </c>
      <c r="AB607" t="s">
        <v>69</v>
      </c>
      <c r="AC607"/>
      <c r="AD607"/>
      <c r="AE607"/>
      <c r="AF607" s="5">
        <v>2025</v>
      </c>
      <c r="AG607"/>
      <c r="AH607" t="s">
        <v>63</v>
      </c>
      <c r="AI607"/>
      <c r="AJ607"/>
      <c r="AK607"/>
      <c r="AL607" s="1">
        <v>2023</v>
      </c>
      <c r="AM607" t="s">
        <v>65</v>
      </c>
      <c r="AN607"/>
      <c r="AO607"/>
      <c r="AP607" t="s">
        <v>64</v>
      </c>
      <c r="AQ607"/>
      <c r="AR607" s="5">
        <v>110010</v>
      </c>
      <c r="AT607" s="5">
        <v>110010</v>
      </c>
      <c r="AU607"/>
      <c r="AV607"/>
      <c r="AW607"/>
      <c r="AX607"/>
      <c r="AY607"/>
      <c r="AZ607"/>
      <c r="BA607" s="6" t="str">
        <f t="shared" si="18"/>
        <v>X</v>
      </c>
      <c r="BB607" s="6">
        <f t="shared" si="19"/>
        <v>642</v>
      </c>
    </row>
    <row r="608" spans="1:54" s="5" customFormat="1" x14ac:dyDescent="0.25">
      <c r="A608" s="5" t="s">
        <v>1791</v>
      </c>
      <c r="B608" s="5" t="s">
        <v>1792</v>
      </c>
      <c r="C608" s="5">
        <v>3</v>
      </c>
      <c r="D608" s="5" t="s">
        <v>1074</v>
      </c>
      <c r="F608" s="5" t="s">
        <v>53</v>
      </c>
      <c r="G608" s="5">
        <v>99</v>
      </c>
      <c r="H608" s="5" t="s">
        <v>77</v>
      </c>
      <c r="I608" s="5">
        <v>0</v>
      </c>
      <c r="J608" s="5">
        <v>4.6539999999999999</v>
      </c>
      <c r="K608">
        <v>199.71899999999999</v>
      </c>
      <c r="L608">
        <v>199.71899999999999</v>
      </c>
      <c r="M608" s="5">
        <v>4.7300000000000004</v>
      </c>
      <c r="N608">
        <v>41.287687429999998</v>
      </c>
      <c r="O608">
        <v>-82.727131</v>
      </c>
      <c r="P608">
        <v>41.352188380000001</v>
      </c>
      <c r="Q608">
        <v>-82.753666409999994</v>
      </c>
      <c r="R608" s="5" t="s">
        <v>83</v>
      </c>
      <c r="S608" s="5" t="s">
        <v>827</v>
      </c>
      <c r="T608" s="1">
        <v>45290</v>
      </c>
      <c r="U608"/>
      <c r="V608" s="1">
        <v>45754</v>
      </c>
      <c r="W608" t="s">
        <v>1795</v>
      </c>
      <c r="X608" t="s">
        <v>79</v>
      </c>
      <c r="Y608" s="5" t="s">
        <v>60</v>
      </c>
      <c r="Z608" s="5" t="s">
        <v>61</v>
      </c>
      <c r="AA608" s="5">
        <v>642</v>
      </c>
      <c r="AB608" t="s">
        <v>62</v>
      </c>
      <c r="AC608"/>
      <c r="AD608" t="s">
        <v>64</v>
      </c>
      <c r="AE608" t="s">
        <v>64</v>
      </c>
      <c r="AF608" s="5">
        <v>2025</v>
      </c>
      <c r="AG608" s="1">
        <v>45121</v>
      </c>
      <c r="AH608" t="s">
        <v>63</v>
      </c>
      <c r="AI608"/>
      <c r="AJ608"/>
      <c r="AK608"/>
      <c r="AL608" s="1">
        <v>45499</v>
      </c>
      <c r="AM608" t="s">
        <v>65</v>
      </c>
      <c r="AN608"/>
      <c r="AO608"/>
      <c r="AP608" t="s">
        <v>64</v>
      </c>
      <c r="AQ608"/>
      <c r="AR608" s="5">
        <v>110010</v>
      </c>
      <c r="AT608" s="5">
        <v>110010</v>
      </c>
      <c r="AU608"/>
      <c r="AV608"/>
      <c r="AW608"/>
      <c r="AX608"/>
      <c r="AY608"/>
      <c r="AZ608"/>
      <c r="BA608" s="6" t="str">
        <f t="shared" si="18"/>
        <v>X</v>
      </c>
      <c r="BB608" s="6">
        <f t="shared" si="19"/>
        <v>642</v>
      </c>
    </row>
    <row r="609" spans="1:54" s="5" customFormat="1" x14ac:dyDescent="0.25">
      <c r="A609" s="5" t="s">
        <v>1072</v>
      </c>
      <c r="B609" s="5" t="s">
        <v>1073</v>
      </c>
      <c r="C609" s="5">
        <v>3</v>
      </c>
      <c r="D609" s="5" t="s">
        <v>1074</v>
      </c>
      <c r="F609" s="5" t="s">
        <v>53</v>
      </c>
      <c r="G609" s="5">
        <v>101</v>
      </c>
      <c r="H609" s="5" t="s">
        <v>54</v>
      </c>
      <c r="I609" s="5">
        <v>2E-3</v>
      </c>
      <c r="J609" s="5">
        <v>2.4697738500000002</v>
      </c>
      <c r="K609">
        <v>29.146749620000001</v>
      </c>
      <c r="L609">
        <v>29.146749620000001</v>
      </c>
      <c r="M609" s="5">
        <v>2.4699990000000001</v>
      </c>
      <c r="N609">
        <v>41.372636759999999</v>
      </c>
      <c r="O609">
        <v>-82.845004939999995</v>
      </c>
      <c r="P609">
        <v>41.393615220000001</v>
      </c>
      <c r="Q609">
        <v>-82.812737139999996</v>
      </c>
      <c r="R609" s="5" t="s">
        <v>1075</v>
      </c>
      <c r="S609" s="5" t="s">
        <v>1076</v>
      </c>
      <c r="T609" s="1">
        <v>45290</v>
      </c>
      <c r="U609"/>
      <c r="V609" s="1">
        <v>45754</v>
      </c>
      <c r="W609" t="s">
        <v>1077</v>
      </c>
      <c r="X609" t="s">
        <v>59</v>
      </c>
      <c r="Y609" s="5" t="s">
        <v>68</v>
      </c>
      <c r="Z609" s="5" t="s">
        <v>61</v>
      </c>
      <c r="AA609" s="5">
        <v>642</v>
      </c>
      <c r="AB609" t="s">
        <v>69</v>
      </c>
      <c r="AC609"/>
      <c r="AD609"/>
      <c r="AE609"/>
      <c r="AF609" s="5">
        <v>2025</v>
      </c>
      <c r="AG609"/>
      <c r="AH609" t="s">
        <v>63</v>
      </c>
      <c r="AI609"/>
      <c r="AJ609"/>
      <c r="AK609"/>
      <c r="AL609" s="1">
        <v>2023</v>
      </c>
      <c r="AM609" t="s">
        <v>65</v>
      </c>
      <c r="AN609"/>
      <c r="AO609"/>
      <c r="AP609" t="s">
        <v>64</v>
      </c>
      <c r="AQ609"/>
      <c r="AR609" s="5">
        <v>110010</v>
      </c>
      <c r="AT609" s="5">
        <v>110010</v>
      </c>
      <c r="AU609"/>
      <c r="AV609"/>
      <c r="AW609"/>
      <c r="AX609"/>
      <c r="AY609"/>
      <c r="AZ609"/>
      <c r="BA609" s="6" t="str">
        <f t="shared" si="18"/>
        <v>X</v>
      </c>
      <c r="BB609" s="6">
        <f t="shared" si="19"/>
        <v>642</v>
      </c>
    </row>
    <row r="610" spans="1:54" s="5" customFormat="1" x14ac:dyDescent="0.25">
      <c r="A610" s="5" t="s">
        <v>1072</v>
      </c>
      <c r="B610" s="5" t="s">
        <v>1073</v>
      </c>
      <c r="C610" s="5">
        <v>3</v>
      </c>
      <c r="D610" s="5" t="s">
        <v>1074</v>
      </c>
      <c r="F610" s="5" t="s">
        <v>53</v>
      </c>
      <c r="G610" s="5">
        <v>101</v>
      </c>
      <c r="H610" s="5" t="s">
        <v>54</v>
      </c>
      <c r="I610" s="5">
        <v>2E-3</v>
      </c>
      <c r="J610" s="5">
        <v>2.4697738500000002</v>
      </c>
      <c r="K610">
        <v>29.146749620000001</v>
      </c>
      <c r="L610">
        <v>29.146749620000001</v>
      </c>
      <c r="M610" s="5">
        <v>2.4699990000000001</v>
      </c>
      <c r="N610">
        <v>41.372635750000001</v>
      </c>
      <c r="O610">
        <v>-82.845008960000001</v>
      </c>
      <c r="P610">
        <v>41.393615220000001</v>
      </c>
      <c r="Q610">
        <v>-82.812737139999996</v>
      </c>
      <c r="R610" s="5" t="s">
        <v>1075</v>
      </c>
      <c r="S610" s="5" t="s">
        <v>1076</v>
      </c>
      <c r="T610" s="1">
        <v>45290</v>
      </c>
      <c r="U610"/>
      <c r="V610" s="1">
        <v>45754</v>
      </c>
      <c r="W610" t="s">
        <v>1078</v>
      </c>
      <c r="X610" t="s">
        <v>59</v>
      </c>
      <c r="Y610" s="5" t="s">
        <v>60</v>
      </c>
      <c r="Z610" s="5" t="s">
        <v>61</v>
      </c>
      <c r="AA610" s="5">
        <v>642</v>
      </c>
      <c r="AB610" t="s">
        <v>62</v>
      </c>
      <c r="AC610"/>
      <c r="AD610"/>
      <c r="AE610"/>
      <c r="AF610" s="5">
        <v>2025</v>
      </c>
      <c r="AG610"/>
      <c r="AH610" t="s">
        <v>63</v>
      </c>
      <c r="AI610"/>
      <c r="AJ610"/>
      <c r="AK610"/>
      <c r="AL610" s="1">
        <v>2023</v>
      </c>
      <c r="AM610" t="s">
        <v>65</v>
      </c>
      <c r="AN610"/>
      <c r="AO610"/>
      <c r="AP610" t="s">
        <v>64</v>
      </c>
      <c r="AQ610"/>
      <c r="AR610" s="5">
        <v>110010</v>
      </c>
      <c r="AT610" s="5">
        <v>110010</v>
      </c>
      <c r="AU610"/>
      <c r="AV610"/>
      <c r="AW610"/>
      <c r="AX610"/>
      <c r="AY610"/>
      <c r="AZ610"/>
      <c r="BA610" s="6" t="str">
        <f t="shared" si="18"/>
        <v>X</v>
      </c>
      <c r="BB610" s="6">
        <f t="shared" si="19"/>
        <v>642</v>
      </c>
    </row>
    <row r="611" spans="1:54" s="5" customFormat="1" x14ac:dyDescent="0.25">
      <c r="A611" s="5" t="s">
        <v>1072</v>
      </c>
      <c r="B611" s="5" t="s">
        <v>1073</v>
      </c>
      <c r="C611" s="5">
        <v>3</v>
      </c>
      <c r="D611" s="5" t="s">
        <v>1074</v>
      </c>
      <c r="F611" s="5" t="s">
        <v>53</v>
      </c>
      <c r="G611" s="5">
        <v>101</v>
      </c>
      <c r="H611" s="5" t="s">
        <v>77</v>
      </c>
      <c r="I611" s="5">
        <v>2E-3</v>
      </c>
      <c r="J611" s="5">
        <v>2.4697498900000001</v>
      </c>
      <c r="K611">
        <v>29.14672565</v>
      </c>
      <c r="L611">
        <v>29.14672565</v>
      </c>
      <c r="M611" s="5">
        <v>2.4700000000000002</v>
      </c>
      <c r="N611">
        <v>41.37263523</v>
      </c>
      <c r="O611">
        <v>-82.845009930000003</v>
      </c>
      <c r="P611">
        <v>41.393616110000004</v>
      </c>
      <c r="Q611">
        <v>-82.812737589999998</v>
      </c>
      <c r="R611" s="5" t="s">
        <v>1075</v>
      </c>
      <c r="S611" s="5" t="s">
        <v>1076</v>
      </c>
      <c r="T611" s="1">
        <v>45290</v>
      </c>
      <c r="U611"/>
      <c r="V611" s="1">
        <v>45754</v>
      </c>
      <c r="W611" t="s">
        <v>1079</v>
      </c>
      <c r="X611" t="s">
        <v>79</v>
      </c>
      <c r="Y611" s="5" t="s">
        <v>60</v>
      </c>
      <c r="Z611" s="5" t="s">
        <v>61</v>
      </c>
      <c r="AA611" s="5">
        <v>642</v>
      </c>
      <c r="AB611" t="s">
        <v>62</v>
      </c>
      <c r="AC611"/>
      <c r="AD611" t="s">
        <v>64</v>
      </c>
      <c r="AE611" t="s">
        <v>64</v>
      </c>
      <c r="AF611" s="5">
        <v>2025</v>
      </c>
      <c r="AG611" s="1">
        <v>45121</v>
      </c>
      <c r="AH611" t="s">
        <v>63</v>
      </c>
      <c r="AI611"/>
      <c r="AJ611"/>
      <c r="AK611"/>
      <c r="AL611" s="1">
        <v>45505</v>
      </c>
      <c r="AM611" t="s">
        <v>65</v>
      </c>
      <c r="AN611"/>
      <c r="AO611"/>
      <c r="AP611" t="s">
        <v>64</v>
      </c>
      <c r="AQ611"/>
      <c r="AR611" s="5">
        <v>110010</v>
      </c>
      <c r="AT611" s="5">
        <v>110010</v>
      </c>
      <c r="AU611"/>
      <c r="AV611"/>
      <c r="AW611"/>
      <c r="AX611"/>
      <c r="AY611"/>
      <c r="AZ611"/>
      <c r="BA611" s="6" t="str">
        <f t="shared" si="18"/>
        <v>X</v>
      </c>
      <c r="BB611" s="6">
        <f t="shared" si="19"/>
        <v>642</v>
      </c>
    </row>
    <row r="612" spans="1:54" s="5" customFormat="1" x14ac:dyDescent="0.25">
      <c r="A612" s="5" t="s">
        <v>1072</v>
      </c>
      <c r="B612" s="5" t="s">
        <v>1090</v>
      </c>
      <c r="C612" s="5">
        <v>3</v>
      </c>
      <c r="D612" s="5" t="s">
        <v>1074</v>
      </c>
      <c r="F612" s="5" t="s">
        <v>53</v>
      </c>
      <c r="G612" s="5">
        <v>101</v>
      </c>
      <c r="I612" s="5">
        <v>5.2533795999999997</v>
      </c>
      <c r="J612" s="5">
        <v>5.3062433599999999</v>
      </c>
      <c r="K612">
        <v>31.983243359999999</v>
      </c>
      <c r="L612">
        <v>31.983243359999999</v>
      </c>
      <c r="N612">
        <v>41.407753870000001</v>
      </c>
      <c r="O612">
        <v>-82.77095138</v>
      </c>
      <c r="P612">
        <v>41.408354369999998</v>
      </c>
      <c r="Q612">
        <v>-82.770316609999995</v>
      </c>
      <c r="R612" s="5" t="s">
        <v>1091</v>
      </c>
      <c r="S612" s="5" t="s">
        <v>1092</v>
      </c>
      <c r="T612" s="1">
        <v>45290</v>
      </c>
      <c r="U612"/>
      <c r="V612" s="1">
        <v>45754</v>
      </c>
      <c r="W612" t="s">
        <v>1093</v>
      </c>
      <c r="X612" t="s">
        <v>59</v>
      </c>
      <c r="Y612" s="5" t="s">
        <v>60</v>
      </c>
      <c r="Z612" s="5" t="s">
        <v>416</v>
      </c>
      <c r="AA612" s="5">
        <v>642</v>
      </c>
      <c r="AB612" t="s">
        <v>62</v>
      </c>
      <c r="AC612"/>
      <c r="AD612" t="s">
        <v>64</v>
      </c>
      <c r="AE612" t="s">
        <v>64</v>
      </c>
      <c r="AF612" s="5">
        <v>2025</v>
      </c>
      <c r="AG612"/>
      <c r="AH612" t="s">
        <v>63</v>
      </c>
      <c r="AI612"/>
      <c r="AJ612"/>
      <c r="AK612"/>
      <c r="AL612"/>
      <c r="AM612" t="s">
        <v>65</v>
      </c>
      <c r="AN612"/>
      <c r="AO612" t="s">
        <v>1094</v>
      </c>
      <c r="AP612" t="s">
        <v>64</v>
      </c>
      <c r="AQ612" t="s">
        <v>1095</v>
      </c>
      <c r="AR612" s="5">
        <v>110010</v>
      </c>
      <c r="AU612"/>
      <c r="AV612"/>
      <c r="AW612"/>
      <c r="AX612"/>
      <c r="AY612"/>
      <c r="AZ612"/>
      <c r="BA612" s="6" t="str">
        <f t="shared" si="18"/>
        <v>X</v>
      </c>
      <c r="BB612" s="6">
        <f t="shared" si="19"/>
        <v>642</v>
      </c>
    </row>
    <row r="613" spans="1:54" s="5" customFormat="1" x14ac:dyDescent="0.25">
      <c r="A613" s="5" t="s">
        <v>1072</v>
      </c>
      <c r="B613" s="5" t="s">
        <v>1096</v>
      </c>
      <c r="C613" s="5">
        <v>3</v>
      </c>
      <c r="D613" s="5" t="s">
        <v>1074</v>
      </c>
      <c r="F613" s="5" t="s">
        <v>53</v>
      </c>
      <c r="G613" s="5">
        <v>101</v>
      </c>
      <c r="I613" s="5">
        <v>5.32864425</v>
      </c>
      <c r="J613" s="5">
        <v>5.3361081700000002</v>
      </c>
      <c r="K613">
        <v>32.013108170000002</v>
      </c>
      <c r="L613">
        <v>32.013108170000002</v>
      </c>
      <c r="N613">
        <v>41.408598670000003</v>
      </c>
      <c r="O613">
        <v>-82.770031529999997</v>
      </c>
      <c r="P613">
        <v>41.408682059999997</v>
      </c>
      <c r="Q613">
        <v>-82.769939780000001</v>
      </c>
      <c r="R613" s="5" t="s">
        <v>1097</v>
      </c>
      <c r="S613" s="5" t="s">
        <v>1098</v>
      </c>
      <c r="T613" s="1">
        <v>45290</v>
      </c>
      <c r="U613"/>
      <c r="V613" s="1">
        <v>45754</v>
      </c>
      <c r="W613" t="s">
        <v>1099</v>
      </c>
      <c r="X613" t="s">
        <v>59</v>
      </c>
      <c r="Y613" s="5" t="s">
        <v>60</v>
      </c>
      <c r="Z613" s="5" t="s">
        <v>416</v>
      </c>
      <c r="AA613" s="5">
        <v>642</v>
      </c>
      <c r="AB613" t="s">
        <v>62</v>
      </c>
      <c r="AC613"/>
      <c r="AD613" t="s">
        <v>64</v>
      </c>
      <c r="AE613" t="s">
        <v>64</v>
      </c>
      <c r="AF613" s="5">
        <v>2025</v>
      </c>
      <c r="AG613"/>
      <c r="AH613" t="s">
        <v>63</v>
      </c>
      <c r="AI613"/>
      <c r="AJ613"/>
      <c r="AK613"/>
      <c r="AL613"/>
      <c r="AM613" t="s">
        <v>65</v>
      </c>
      <c r="AN613"/>
      <c r="AO613" t="s">
        <v>1100</v>
      </c>
      <c r="AP613" t="s">
        <v>64</v>
      </c>
      <c r="AQ613" t="s">
        <v>1101</v>
      </c>
      <c r="AR613" s="5">
        <v>110010</v>
      </c>
      <c r="AU613"/>
      <c r="AV613"/>
      <c r="AW613"/>
      <c r="AX613"/>
      <c r="AY613"/>
      <c r="AZ613"/>
      <c r="BA613" s="6" t="str">
        <f t="shared" si="18"/>
        <v>X</v>
      </c>
      <c r="BB613" s="6">
        <f t="shared" si="19"/>
        <v>642</v>
      </c>
    </row>
    <row r="614" spans="1:54" s="5" customFormat="1" x14ac:dyDescent="0.25">
      <c r="A614" s="5" t="s">
        <v>1072</v>
      </c>
      <c r="B614" s="5" t="s">
        <v>1102</v>
      </c>
      <c r="C614" s="5">
        <v>3</v>
      </c>
      <c r="D614" s="5" t="s">
        <v>1074</v>
      </c>
      <c r="F614" s="5" t="s">
        <v>53</v>
      </c>
      <c r="G614" s="5">
        <v>101</v>
      </c>
      <c r="I614" s="5">
        <v>5.3487995699999997</v>
      </c>
      <c r="J614" s="5">
        <v>5.4350166099999999</v>
      </c>
      <c r="K614">
        <v>32.112016609999998</v>
      </c>
      <c r="L614">
        <v>32.112016609999998</v>
      </c>
      <c r="N614">
        <v>41.408823679999998</v>
      </c>
      <c r="O614">
        <v>-82.769783500000003</v>
      </c>
      <c r="P614">
        <v>41.409785939999999</v>
      </c>
      <c r="Q614">
        <v>-82.768725829999994</v>
      </c>
      <c r="R614" s="5" t="s">
        <v>1103</v>
      </c>
      <c r="S614" s="5" t="s">
        <v>1104</v>
      </c>
      <c r="T614" s="1">
        <v>45290</v>
      </c>
      <c r="U614"/>
      <c r="V614" s="1">
        <v>45754</v>
      </c>
      <c r="W614" t="s">
        <v>1105</v>
      </c>
      <c r="X614" t="s">
        <v>59</v>
      </c>
      <c r="Y614" s="5" t="s">
        <v>60</v>
      </c>
      <c r="Z614" s="5" t="s">
        <v>416</v>
      </c>
      <c r="AA614" s="5">
        <v>642</v>
      </c>
      <c r="AB614" t="s">
        <v>62</v>
      </c>
      <c r="AC614"/>
      <c r="AD614" t="s">
        <v>64</v>
      </c>
      <c r="AE614" t="s">
        <v>64</v>
      </c>
      <c r="AF614" s="5">
        <v>2025</v>
      </c>
      <c r="AG614"/>
      <c r="AH614" t="s">
        <v>63</v>
      </c>
      <c r="AI614"/>
      <c r="AJ614"/>
      <c r="AK614"/>
      <c r="AL614"/>
      <c r="AM614" t="s">
        <v>65</v>
      </c>
      <c r="AN614"/>
      <c r="AO614" t="s">
        <v>1106</v>
      </c>
      <c r="AP614" t="s">
        <v>64</v>
      </c>
      <c r="AQ614" t="s">
        <v>1101</v>
      </c>
      <c r="AR614" s="5">
        <v>110010</v>
      </c>
      <c r="AU614"/>
      <c r="AV614"/>
      <c r="AW614"/>
      <c r="AX614"/>
      <c r="AY614"/>
      <c r="AZ614"/>
      <c r="BA614" s="6" t="str">
        <f t="shared" si="18"/>
        <v>X</v>
      </c>
      <c r="BB614" s="6">
        <f t="shared" si="19"/>
        <v>642</v>
      </c>
    </row>
    <row r="615" spans="1:54" s="5" customFormat="1" x14ac:dyDescent="0.25">
      <c r="A615" s="5" t="s">
        <v>1072</v>
      </c>
      <c r="B615" s="5" t="s">
        <v>1130</v>
      </c>
      <c r="C615" s="5">
        <v>3</v>
      </c>
      <c r="D615" s="5" t="s">
        <v>1074</v>
      </c>
      <c r="F615" s="5" t="s">
        <v>53</v>
      </c>
      <c r="G615" s="5">
        <v>101</v>
      </c>
      <c r="H615" s="5" t="s">
        <v>77</v>
      </c>
      <c r="I615" s="5">
        <v>6.4348225599999997</v>
      </c>
      <c r="J615" s="5">
        <v>6.5464041100000001</v>
      </c>
      <c r="K615">
        <v>33.223404109999997</v>
      </c>
      <c r="L615">
        <v>33.223404109999997</v>
      </c>
      <c r="M615" s="5">
        <v>3.6999999999999998E-2</v>
      </c>
      <c r="N615">
        <v>41.420855699999997</v>
      </c>
      <c r="O615">
        <v>-82.756320380000005</v>
      </c>
      <c r="P615">
        <v>41.422081079999998</v>
      </c>
      <c r="Q615">
        <v>-82.754918259999997</v>
      </c>
      <c r="R615" s="5" t="s">
        <v>1126</v>
      </c>
      <c r="T615" s="1">
        <v>45290</v>
      </c>
      <c r="U615"/>
      <c r="V615" s="1">
        <v>45754</v>
      </c>
      <c r="W615" t="s">
        <v>1131</v>
      </c>
      <c r="X615" t="s">
        <v>59</v>
      </c>
      <c r="Y615" s="5" t="s">
        <v>97</v>
      </c>
      <c r="Z615" s="5" t="s">
        <v>290</v>
      </c>
      <c r="AA615" s="5">
        <v>642</v>
      </c>
      <c r="AB615" t="s">
        <v>416</v>
      </c>
      <c r="AC615"/>
      <c r="AD615" t="s">
        <v>64</v>
      </c>
      <c r="AE615" t="s">
        <v>64</v>
      </c>
      <c r="AF615" s="5">
        <v>2025</v>
      </c>
      <c r="AG615"/>
      <c r="AH615" t="s">
        <v>63</v>
      </c>
      <c r="AI615"/>
      <c r="AJ615"/>
      <c r="AK615"/>
      <c r="AL615"/>
      <c r="AM615" t="s">
        <v>65</v>
      </c>
      <c r="AN615"/>
      <c r="AO615" t="s">
        <v>1114</v>
      </c>
      <c r="AP615" t="s">
        <v>64</v>
      </c>
      <c r="AQ615"/>
      <c r="AR615" s="5">
        <v>110010</v>
      </c>
      <c r="AS615" s="5">
        <v>119421</v>
      </c>
      <c r="AU615"/>
      <c r="AV615"/>
      <c r="AW615"/>
      <c r="AX615"/>
      <c r="AY615"/>
      <c r="AZ615"/>
      <c r="BA615" s="6" t="str">
        <f t="shared" si="18"/>
        <v>X</v>
      </c>
      <c r="BB615" s="6">
        <f t="shared" si="19"/>
        <v>643</v>
      </c>
    </row>
    <row r="616" spans="1:54" s="5" customFormat="1" x14ac:dyDescent="0.25">
      <c r="A616" s="5" t="s">
        <v>1072</v>
      </c>
      <c r="B616" s="5" t="s">
        <v>1147</v>
      </c>
      <c r="C616" s="5">
        <v>3</v>
      </c>
      <c r="D616" s="5" t="s">
        <v>1074</v>
      </c>
      <c r="F616" s="5" t="s">
        <v>53</v>
      </c>
      <c r="G616" s="5">
        <v>101</v>
      </c>
      <c r="H616" s="5" t="s">
        <v>77</v>
      </c>
      <c r="I616" s="5">
        <v>7.0431093899999997</v>
      </c>
      <c r="J616" s="5">
        <v>7.0690287300000003</v>
      </c>
      <c r="K616">
        <v>33.746034389999998</v>
      </c>
      <c r="L616">
        <v>33.746034389999998</v>
      </c>
      <c r="M616" s="5">
        <v>0.01</v>
      </c>
      <c r="N616">
        <v>41.427520569999999</v>
      </c>
      <c r="O616">
        <v>-82.748654090000002</v>
      </c>
      <c r="P616">
        <v>41.427804629999997</v>
      </c>
      <c r="Q616">
        <v>-82.748329209999994</v>
      </c>
      <c r="R616" s="5" t="s">
        <v>1133</v>
      </c>
      <c r="T616" s="1">
        <v>45290</v>
      </c>
      <c r="U616"/>
      <c r="V616" s="1">
        <v>45754</v>
      </c>
      <c r="W616" t="s">
        <v>1148</v>
      </c>
      <c r="X616" t="s">
        <v>79</v>
      </c>
      <c r="Y616" s="5" t="s">
        <v>97</v>
      </c>
      <c r="Z616" s="5" t="s">
        <v>290</v>
      </c>
      <c r="AA616" s="5">
        <v>642</v>
      </c>
      <c r="AB616" t="s">
        <v>62</v>
      </c>
      <c r="AC616"/>
      <c r="AD616" t="s">
        <v>64</v>
      </c>
      <c r="AE616" t="s">
        <v>64</v>
      </c>
      <c r="AF616" s="5">
        <v>2025</v>
      </c>
      <c r="AG616" s="1">
        <v>44755</v>
      </c>
      <c r="AH616" t="s">
        <v>63</v>
      </c>
      <c r="AI616"/>
      <c r="AJ616"/>
      <c r="AK616"/>
      <c r="AL616" s="1">
        <v>45499</v>
      </c>
      <c r="AM616" t="s">
        <v>65</v>
      </c>
      <c r="AN616"/>
      <c r="AO616" t="s">
        <v>1114</v>
      </c>
      <c r="AP616" t="s">
        <v>64</v>
      </c>
      <c r="AQ616"/>
      <c r="AR616" s="5">
        <v>110010</v>
      </c>
      <c r="AS616" s="5">
        <v>119421</v>
      </c>
      <c r="AU616"/>
      <c r="AV616"/>
      <c r="AW616"/>
      <c r="AX616"/>
      <c r="AY616"/>
      <c r="AZ616"/>
      <c r="BA616" s="6" t="str">
        <f t="shared" si="18"/>
        <v>X</v>
      </c>
      <c r="BB616" s="6">
        <f t="shared" si="19"/>
        <v>643</v>
      </c>
    </row>
    <row r="617" spans="1:54" s="5" customFormat="1" x14ac:dyDescent="0.25">
      <c r="A617" s="5" t="s">
        <v>1158</v>
      </c>
      <c r="B617" s="5" t="s">
        <v>1159</v>
      </c>
      <c r="C617" s="5">
        <v>3</v>
      </c>
      <c r="D617" s="5" t="s">
        <v>1074</v>
      </c>
      <c r="F617" s="5" t="s">
        <v>53</v>
      </c>
      <c r="G617" s="5">
        <v>113</v>
      </c>
      <c r="H617" s="5" t="s">
        <v>54</v>
      </c>
      <c r="I617" s="5">
        <v>0</v>
      </c>
      <c r="J617" s="5">
        <v>2.0096614000000002</v>
      </c>
      <c r="K617">
        <v>5.6306614000000001</v>
      </c>
      <c r="L617">
        <v>5.6306614000000001</v>
      </c>
      <c r="M617" s="5">
        <v>2.0099999</v>
      </c>
      <c r="N617">
        <v>41.288606530000003</v>
      </c>
      <c r="O617">
        <v>-82.777618610000005</v>
      </c>
      <c r="P617">
        <v>41.287936510000002</v>
      </c>
      <c r="Q617">
        <v>-82.741093179999993</v>
      </c>
      <c r="R617" s="5" t="s">
        <v>83</v>
      </c>
      <c r="S617" s="5" t="s">
        <v>83</v>
      </c>
      <c r="T617" s="1">
        <v>45290</v>
      </c>
      <c r="U617"/>
      <c r="V617" s="1">
        <v>45754</v>
      </c>
      <c r="W617" t="s">
        <v>1160</v>
      </c>
      <c r="X617" t="s">
        <v>59</v>
      </c>
      <c r="Y617" s="5" t="s">
        <v>60</v>
      </c>
      <c r="Z617" s="5" t="s">
        <v>61</v>
      </c>
      <c r="AA617" s="5">
        <v>642</v>
      </c>
      <c r="AB617" t="s">
        <v>62</v>
      </c>
      <c r="AC617"/>
      <c r="AD617"/>
      <c r="AE617"/>
      <c r="AF617" s="5">
        <v>2025</v>
      </c>
      <c r="AG617"/>
      <c r="AH617" t="s">
        <v>63</v>
      </c>
      <c r="AI617"/>
      <c r="AJ617"/>
      <c r="AK617"/>
      <c r="AL617" s="1">
        <v>2023</v>
      </c>
      <c r="AM617" t="s">
        <v>65</v>
      </c>
      <c r="AN617"/>
      <c r="AO617"/>
      <c r="AP617" t="s">
        <v>64</v>
      </c>
      <c r="AQ617"/>
      <c r="AR617" s="5">
        <v>110010</v>
      </c>
      <c r="AU617"/>
      <c r="AV617"/>
      <c r="AW617"/>
      <c r="AX617"/>
      <c r="AY617"/>
      <c r="AZ617"/>
      <c r="BA617" s="6" t="str">
        <f t="shared" si="18"/>
        <v>X</v>
      </c>
      <c r="BB617" s="6">
        <f t="shared" si="19"/>
        <v>642</v>
      </c>
    </row>
    <row r="618" spans="1:54" s="5" customFormat="1" x14ac:dyDescent="0.25">
      <c r="A618" s="5" t="s">
        <v>1158</v>
      </c>
      <c r="B618" s="5" t="s">
        <v>1159</v>
      </c>
      <c r="C618" s="5">
        <v>3</v>
      </c>
      <c r="D618" s="5" t="s">
        <v>1074</v>
      </c>
      <c r="F618" s="5" t="s">
        <v>53</v>
      </c>
      <c r="G618" s="5">
        <v>113</v>
      </c>
      <c r="H618" s="5" t="s">
        <v>54</v>
      </c>
      <c r="I618" s="5">
        <v>0</v>
      </c>
      <c r="J618" s="5">
        <v>2.0096614000000002</v>
      </c>
      <c r="K618">
        <v>5.6306614000000001</v>
      </c>
      <c r="L618">
        <v>5.6306614000000001</v>
      </c>
      <c r="M618" s="5">
        <v>2.0099999</v>
      </c>
      <c r="N618">
        <v>41.288606530000003</v>
      </c>
      <c r="O618">
        <v>-82.777618610000005</v>
      </c>
      <c r="P618">
        <v>41.287936510000002</v>
      </c>
      <c r="Q618">
        <v>-82.741093179999993</v>
      </c>
      <c r="R618" s="5" t="s">
        <v>83</v>
      </c>
      <c r="S618" s="5" t="s">
        <v>83</v>
      </c>
      <c r="T618" s="1">
        <v>45290</v>
      </c>
      <c r="U618"/>
      <c r="V618" s="1">
        <v>45754</v>
      </c>
      <c r="W618" t="s">
        <v>1161</v>
      </c>
      <c r="X618" t="s">
        <v>59</v>
      </c>
      <c r="Y618" s="5" t="s">
        <v>68</v>
      </c>
      <c r="Z618" s="5" t="s">
        <v>61</v>
      </c>
      <c r="AA618" s="5">
        <v>642</v>
      </c>
      <c r="AB618" t="s">
        <v>69</v>
      </c>
      <c r="AC618"/>
      <c r="AD618"/>
      <c r="AE618"/>
      <c r="AF618" s="5">
        <v>2025</v>
      </c>
      <c r="AG618"/>
      <c r="AH618" t="s">
        <v>63</v>
      </c>
      <c r="AI618"/>
      <c r="AJ618"/>
      <c r="AK618"/>
      <c r="AL618" s="1">
        <v>2023</v>
      </c>
      <c r="AM618" t="s">
        <v>65</v>
      </c>
      <c r="AN618"/>
      <c r="AO618"/>
      <c r="AP618" t="s">
        <v>64</v>
      </c>
      <c r="AQ618"/>
      <c r="AR618" s="5">
        <v>110010</v>
      </c>
      <c r="AU618"/>
      <c r="AV618"/>
      <c r="AW618"/>
      <c r="AX618"/>
      <c r="AY618"/>
      <c r="AZ618"/>
      <c r="BA618" s="6" t="str">
        <f t="shared" si="18"/>
        <v>X</v>
      </c>
      <c r="BB618" s="6">
        <f t="shared" si="19"/>
        <v>642</v>
      </c>
    </row>
    <row r="619" spans="1:54" s="5" customFormat="1" x14ac:dyDescent="0.25">
      <c r="A619" s="5" t="s">
        <v>1158</v>
      </c>
      <c r="B619" s="5" t="s">
        <v>1159</v>
      </c>
      <c r="C619" s="5">
        <v>3</v>
      </c>
      <c r="D619" s="5" t="s">
        <v>1074</v>
      </c>
      <c r="F619" s="5" t="s">
        <v>53</v>
      </c>
      <c r="G619" s="5">
        <v>113</v>
      </c>
      <c r="H619" s="5" t="s">
        <v>77</v>
      </c>
      <c r="I619" s="5">
        <v>0</v>
      </c>
      <c r="J619" s="5">
        <v>2.0096251700000001</v>
      </c>
      <c r="K619">
        <v>5.6306251700000001</v>
      </c>
      <c r="L619">
        <v>5.6306251700000001</v>
      </c>
      <c r="M619" s="5">
        <v>2.0099999999999998</v>
      </c>
      <c r="N619">
        <v>41.288607020000001</v>
      </c>
      <c r="O619">
        <v>-82.777616750000007</v>
      </c>
      <c r="P619">
        <v>41.287936899999998</v>
      </c>
      <c r="Q619">
        <v>-82.74109378</v>
      </c>
      <c r="R619" s="5" t="s">
        <v>1162</v>
      </c>
      <c r="S619" s="5" t="s">
        <v>83</v>
      </c>
      <c r="T619" s="1">
        <v>45290</v>
      </c>
      <c r="U619"/>
      <c r="V619" s="1">
        <v>45754</v>
      </c>
      <c r="W619" t="s">
        <v>1163</v>
      </c>
      <c r="X619" t="s">
        <v>79</v>
      </c>
      <c r="Y619" s="5" t="s">
        <v>60</v>
      </c>
      <c r="Z619" s="5" t="s">
        <v>61</v>
      </c>
      <c r="AA619" s="5">
        <v>642</v>
      </c>
      <c r="AB619" t="s">
        <v>62</v>
      </c>
      <c r="AC619"/>
      <c r="AD619" t="s">
        <v>64</v>
      </c>
      <c r="AE619" t="s">
        <v>64</v>
      </c>
      <c r="AF619" s="5">
        <v>2025</v>
      </c>
      <c r="AG619" s="1">
        <v>45125</v>
      </c>
      <c r="AH619" t="s">
        <v>63</v>
      </c>
      <c r="AI619"/>
      <c r="AJ619"/>
      <c r="AK619"/>
      <c r="AL619" s="1">
        <v>45505</v>
      </c>
      <c r="AM619" t="s">
        <v>65</v>
      </c>
      <c r="AN619"/>
      <c r="AO619"/>
      <c r="AP619" t="s">
        <v>64</v>
      </c>
      <c r="AQ619"/>
      <c r="AR619" s="5">
        <v>110010</v>
      </c>
      <c r="AT619" s="5">
        <v>110010</v>
      </c>
      <c r="AU619"/>
      <c r="AV619"/>
      <c r="AW619"/>
      <c r="AX619"/>
      <c r="AY619"/>
      <c r="AZ619"/>
      <c r="BA619" s="6" t="str">
        <f t="shared" si="18"/>
        <v>X</v>
      </c>
      <c r="BB619" s="6">
        <f t="shared" si="19"/>
        <v>642</v>
      </c>
    </row>
    <row r="620" spans="1:54" s="5" customFormat="1" x14ac:dyDescent="0.25">
      <c r="A620" s="5" t="s">
        <v>1158</v>
      </c>
      <c r="B620" s="5" t="s">
        <v>1164</v>
      </c>
      <c r="C620" s="5">
        <v>3</v>
      </c>
      <c r="D620" s="5" t="s">
        <v>1074</v>
      </c>
      <c r="F620" s="5" t="s">
        <v>53</v>
      </c>
      <c r="G620" s="5">
        <v>113</v>
      </c>
      <c r="H620" s="5" t="s">
        <v>77</v>
      </c>
      <c r="I620" s="5">
        <v>11.609</v>
      </c>
      <c r="J620" s="5">
        <v>3.681</v>
      </c>
      <c r="K620">
        <v>86.846999999999994</v>
      </c>
      <c r="L620">
        <v>86.846999999999994</v>
      </c>
      <c r="M620" s="5">
        <v>1.94</v>
      </c>
      <c r="N620">
        <v>41.302738320000003</v>
      </c>
      <c r="O620">
        <v>-82.51526853</v>
      </c>
      <c r="P620">
        <v>41.31593728</v>
      </c>
      <c r="Q620">
        <v>-82.493195959999994</v>
      </c>
      <c r="R620" s="5" t="s">
        <v>1165</v>
      </c>
      <c r="S620" s="5" t="s">
        <v>1166</v>
      </c>
      <c r="T620" s="1">
        <v>45290</v>
      </c>
      <c r="U620"/>
      <c r="V620" s="1">
        <v>45754</v>
      </c>
      <c r="W620" t="s">
        <v>1167</v>
      </c>
      <c r="X620" t="s">
        <v>79</v>
      </c>
      <c r="Y620" s="5" t="s">
        <v>60</v>
      </c>
      <c r="Z620" s="5" t="s">
        <v>61</v>
      </c>
      <c r="AA620" s="5">
        <v>642</v>
      </c>
      <c r="AB620" t="s">
        <v>62</v>
      </c>
      <c r="AC620"/>
      <c r="AD620" t="s">
        <v>64</v>
      </c>
      <c r="AE620" t="s">
        <v>64</v>
      </c>
      <c r="AF620" s="5">
        <v>2025</v>
      </c>
      <c r="AG620" s="1">
        <v>45121</v>
      </c>
      <c r="AH620" t="s">
        <v>63</v>
      </c>
      <c r="AI620"/>
      <c r="AJ620"/>
      <c r="AK620"/>
      <c r="AL620" s="1">
        <v>45498</v>
      </c>
      <c r="AM620" t="s">
        <v>65</v>
      </c>
      <c r="AN620"/>
      <c r="AO620"/>
      <c r="AP620" t="s">
        <v>64</v>
      </c>
      <c r="AQ620"/>
      <c r="AR620" s="5">
        <v>110010</v>
      </c>
      <c r="AT620" s="5">
        <v>110010</v>
      </c>
      <c r="AU620"/>
      <c r="AV620"/>
      <c r="AW620"/>
      <c r="AX620"/>
      <c r="AY620"/>
      <c r="AZ620"/>
      <c r="BA620" s="6" t="str">
        <f t="shared" si="18"/>
        <v>X</v>
      </c>
      <c r="BB620" s="6">
        <f t="shared" si="19"/>
        <v>642</v>
      </c>
    </row>
    <row r="621" spans="1:54" s="5" customFormat="1" x14ac:dyDescent="0.25">
      <c r="A621" s="5" t="s">
        <v>1158</v>
      </c>
      <c r="B621" s="5" t="s">
        <v>1164</v>
      </c>
      <c r="C621" s="5">
        <v>3</v>
      </c>
      <c r="D621" s="5" t="s">
        <v>1074</v>
      </c>
      <c r="F621" s="5" t="s">
        <v>53</v>
      </c>
      <c r="G621" s="5">
        <v>113</v>
      </c>
      <c r="H621" s="5" t="s">
        <v>77</v>
      </c>
      <c r="I621" s="5">
        <v>11.609</v>
      </c>
      <c r="J621" s="5">
        <v>3.681</v>
      </c>
      <c r="K621">
        <v>86.846999999999994</v>
      </c>
      <c r="L621">
        <v>86.846999999999994</v>
      </c>
      <c r="M621" s="5">
        <v>1.94</v>
      </c>
      <c r="N621">
        <v>41.302740610000001</v>
      </c>
      <c r="O621">
        <v>-82.515273230000005</v>
      </c>
      <c r="P621">
        <v>41.31593728</v>
      </c>
      <c r="Q621">
        <v>-82.493198649999997</v>
      </c>
      <c r="R621" s="5" t="s">
        <v>1168</v>
      </c>
      <c r="S621" s="5" t="s">
        <v>1166</v>
      </c>
      <c r="T621" s="1">
        <v>45290</v>
      </c>
      <c r="U621"/>
      <c r="V621" s="1">
        <v>45754</v>
      </c>
      <c r="W621" t="s">
        <v>1169</v>
      </c>
      <c r="X621" t="s">
        <v>79</v>
      </c>
      <c r="Y621" s="5" t="s">
        <v>60</v>
      </c>
      <c r="Z621" s="5" t="s">
        <v>61</v>
      </c>
      <c r="AA621" s="5">
        <v>642</v>
      </c>
      <c r="AB621" t="s">
        <v>62</v>
      </c>
      <c r="AC621"/>
      <c r="AD621" t="s">
        <v>64</v>
      </c>
      <c r="AE621" t="s">
        <v>64</v>
      </c>
      <c r="AF621" s="5">
        <v>2025</v>
      </c>
      <c r="AG621" s="1">
        <v>45121</v>
      </c>
      <c r="AH621" t="s">
        <v>63</v>
      </c>
      <c r="AI621"/>
      <c r="AJ621"/>
      <c r="AK621"/>
      <c r="AL621" s="1">
        <v>45498</v>
      </c>
      <c r="AM621" t="s">
        <v>65</v>
      </c>
      <c r="AN621"/>
      <c r="AO621"/>
      <c r="AP621" t="s">
        <v>64</v>
      </c>
      <c r="AQ621"/>
      <c r="AR621" s="5">
        <v>110010</v>
      </c>
      <c r="AT621" s="5">
        <v>110010</v>
      </c>
      <c r="AU621"/>
      <c r="AV621"/>
      <c r="AW621"/>
      <c r="AX621"/>
      <c r="AY621"/>
      <c r="AZ621"/>
      <c r="BA621" s="6" t="str">
        <f t="shared" si="18"/>
        <v>X</v>
      </c>
      <c r="BB621" s="6">
        <f t="shared" si="19"/>
        <v>642</v>
      </c>
    </row>
    <row r="622" spans="1:54" s="5" customFormat="1" x14ac:dyDescent="0.25">
      <c r="A622" s="5" t="s">
        <v>1158</v>
      </c>
      <c r="B622" s="5" t="s">
        <v>1170</v>
      </c>
      <c r="C622" s="5">
        <v>3</v>
      </c>
      <c r="D622" s="5" t="s">
        <v>1074</v>
      </c>
      <c r="F622" s="5" t="s">
        <v>53</v>
      </c>
      <c r="G622" s="5">
        <v>113</v>
      </c>
      <c r="H622" s="5" t="s">
        <v>54</v>
      </c>
      <c r="I622" s="5">
        <v>13.398999999999999</v>
      </c>
      <c r="J622" s="5">
        <v>20.876999999999999</v>
      </c>
      <c r="K622">
        <v>27.634</v>
      </c>
      <c r="L622">
        <v>27.634</v>
      </c>
      <c r="M622" s="5">
        <v>7.48</v>
      </c>
      <c r="N622">
        <v>41.30553553</v>
      </c>
      <c r="O622">
        <v>-82.481138079999994</v>
      </c>
      <c r="P622">
        <v>41.33373417</v>
      </c>
      <c r="Q622">
        <v>-82.344281190000004</v>
      </c>
      <c r="R622" s="5" t="s">
        <v>1166</v>
      </c>
      <c r="S622" s="5" t="s">
        <v>563</v>
      </c>
      <c r="T622" s="1">
        <v>45290</v>
      </c>
      <c r="U622"/>
      <c r="V622" s="1">
        <v>45754</v>
      </c>
      <c r="W622" t="s">
        <v>1171</v>
      </c>
      <c r="X622" t="s">
        <v>59</v>
      </c>
      <c r="Y622" s="5" t="s">
        <v>60</v>
      </c>
      <c r="Z622" s="5" t="s">
        <v>61</v>
      </c>
      <c r="AA622" s="5">
        <v>642</v>
      </c>
      <c r="AB622" t="s">
        <v>62</v>
      </c>
      <c r="AC622"/>
      <c r="AD622"/>
      <c r="AE622"/>
      <c r="AF622" s="5">
        <v>2025</v>
      </c>
      <c r="AG622"/>
      <c r="AH622" t="s">
        <v>63</v>
      </c>
      <c r="AI622"/>
      <c r="AJ622"/>
      <c r="AK622"/>
      <c r="AL622" s="1">
        <v>2023</v>
      </c>
      <c r="AM622" t="s">
        <v>65</v>
      </c>
      <c r="AN622"/>
      <c r="AO622"/>
      <c r="AP622" t="s">
        <v>64</v>
      </c>
      <c r="AQ622"/>
      <c r="AR622" s="5">
        <v>110010</v>
      </c>
      <c r="AT622" s="5">
        <v>110010</v>
      </c>
      <c r="AU622"/>
      <c r="AV622"/>
      <c r="AW622"/>
      <c r="AX622"/>
      <c r="AY622"/>
      <c r="AZ622"/>
      <c r="BA622" s="6" t="str">
        <f t="shared" si="18"/>
        <v>X</v>
      </c>
      <c r="BB622" s="6">
        <f t="shared" si="19"/>
        <v>642</v>
      </c>
    </row>
    <row r="623" spans="1:54" s="5" customFormat="1" x14ac:dyDescent="0.25">
      <c r="A623" s="5" t="s">
        <v>1158</v>
      </c>
      <c r="B623" s="5" t="s">
        <v>1170</v>
      </c>
      <c r="C623" s="5">
        <v>3</v>
      </c>
      <c r="D623" s="5" t="s">
        <v>1074</v>
      </c>
      <c r="F623" s="5" t="s">
        <v>53</v>
      </c>
      <c r="G623" s="5">
        <v>113</v>
      </c>
      <c r="H623" s="5" t="s">
        <v>54</v>
      </c>
      <c r="I623" s="5">
        <v>13.398999999999999</v>
      </c>
      <c r="J623" s="5">
        <v>20.876999999999999</v>
      </c>
      <c r="K623">
        <v>27.634</v>
      </c>
      <c r="L623">
        <v>27.634</v>
      </c>
      <c r="M623" s="5">
        <v>7.48</v>
      </c>
      <c r="N623">
        <v>41.30553553</v>
      </c>
      <c r="O623">
        <v>-82.481138079999994</v>
      </c>
      <c r="P623">
        <v>41.333733789999997</v>
      </c>
      <c r="Q623">
        <v>-82.344278340000002</v>
      </c>
      <c r="R623" s="5" t="s">
        <v>1166</v>
      </c>
      <c r="S623" s="5" t="s">
        <v>563</v>
      </c>
      <c r="T623" s="1">
        <v>45290</v>
      </c>
      <c r="U623"/>
      <c r="V623" s="1">
        <v>45754</v>
      </c>
      <c r="W623" t="s">
        <v>1172</v>
      </c>
      <c r="X623" t="s">
        <v>59</v>
      </c>
      <c r="Y623" s="5" t="s">
        <v>68</v>
      </c>
      <c r="Z623" s="5" t="s">
        <v>61</v>
      </c>
      <c r="AA623" s="5">
        <v>642</v>
      </c>
      <c r="AB623" t="s">
        <v>69</v>
      </c>
      <c r="AC623"/>
      <c r="AD623"/>
      <c r="AE623"/>
      <c r="AF623" s="5">
        <v>2025</v>
      </c>
      <c r="AG623"/>
      <c r="AH623" t="s">
        <v>63</v>
      </c>
      <c r="AI623"/>
      <c r="AJ623"/>
      <c r="AK623"/>
      <c r="AL623" s="1">
        <v>2023</v>
      </c>
      <c r="AM623" t="s">
        <v>65</v>
      </c>
      <c r="AN623"/>
      <c r="AO623"/>
      <c r="AP623" t="s">
        <v>64</v>
      </c>
      <c r="AQ623"/>
      <c r="AR623" s="5">
        <v>110010</v>
      </c>
      <c r="AT623" s="5">
        <v>110010</v>
      </c>
      <c r="AU623"/>
      <c r="AV623"/>
      <c r="AW623"/>
      <c r="AX623"/>
      <c r="AY623"/>
      <c r="AZ623"/>
      <c r="BA623" s="6" t="str">
        <f t="shared" si="18"/>
        <v>X</v>
      </c>
      <c r="BB623" s="6">
        <f t="shared" si="19"/>
        <v>642</v>
      </c>
    </row>
    <row r="624" spans="1:54" s="5" customFormat="1" x14ac:dyDescent="0.25">
      <c r="A624" s="5" t="s">
        <v>1158</v>
      </c>
      <c r="B624" s="5" t="s">
        <v>1170</v>
      </c>
      <c r="C624" s="5">
        <v>3</v>
      </c>
      <c r="D624" s="5" t="s">
        <v>1074</v>
      </c>
      <c r="F624" s="5" t="s">
        <v>53</v>
      </c>
      <c r="G624" s="5">
        <v>113</v>
      </c>
      <c r="H624" s="5" t="s">
        <v>77</v>
      </c>
      <c r="I624" s="5">
        <v>13.398999999999999</v>
      </c>
      <c r="J624" s="5">
        <v>20.876999999999999</v>
      </c>
      <c r="K624">
        <v>27.634</v>
      </c>
      <c r="L624">
        <v>27.634</v>
      </c>
      <c r="M624" s="5">
        <v>7.48</v>
      </c>
      <c r="N624">
        <v>41.305535110000001</v>
      </c>
      <c r="O624">
        <v>-82.481137469999993</v>
      </c>
      <c r="P624">
        <v>41.33373375</v>
      </c>
      <c r="Q624">
        <v>-82.344278259999996</v>
      </c>
      <c r="R624" s="5" t="s">
        <v>1166</v>
      </c>
      <c r="S624" s="5" t="s">
        <v>563</v>
      </c>
      <c r="T624" s="1">
        <v>45290</v>
      </c>
      <c r="U624"/>
      <c r="V624" s="1">
        <v>45754</v>
      </c>
      <c r="W624" t="s">
        <v>1173</v>
      </c>
      <c r="X624" t="s">
        <v>79</v>
      </c>
      <c r="Y624" s="5" t="s">
        <v>60</v>
      </c>
      <c r="Z624" s="5" t="s">
        <v>61</v>
      </c>
      <c r="AA624" s="5">
        <v>642</v>
      </c>
      <c r="AB624" t="s">
        <v>62</v>
      </c>
      <c r="AC624"/>
      <c r="AD624" t="s">
        <v>64</v>
      </c>
      <c r="AE624" t="s">
        <v>64</v>
      </c>
      <c r="AF624" s="5">
        <v>2025</v>
      </c>
      <c r="AG624" s="1">
        <v>45125</v>
      </c>
      <c r="AH624" t="s">
        <v>63</v>
      </c>
      <c r="AI624"/>
      <c r="AJ624"/>
      <c r="AK624"/>
      <c r="AL624" s="1">
        <v>45505</v>
      </c>
      <c r="AM624" t="s">
        <v>65</v>
      </c>
      <c r="AN624"/>
      <c r="AO624"/>
      <c r="AP624" t="s">
        <v>64</v>
      </c>
      <c r="AQ624"/>
      <c r="AR624" s="5">
        <v>110010</v>
      </c>
      <c r="AT624" s="5">
        <v>110010</v>
      </c>
      <c r="AU624"/>
      <c r="AV624"/>
      <c r="AW624"/>
      <c r="AX624"/>
      <c r="AY624"/>
      <c r="AZ624"/>
      <c r="BA624" s="6" t="str">
        <f t="shared" si="18"/>
        <v>X</v>
      </c>
      <c r="BB624" s="6">
        <f t="shared" si="19"/>
        <v>642</v>
      </c>
    </row>
    <row r="625" spans="1:54" s="5" customFormat="1" x14ac:dyDescent="0.25">
      <c r="A625" s="5" t="s">
        <v>1158</v>
      </c>
      <c r="B625" s="5" t="s">
        <v>1174</v>
      </c>
      <c r="C625" s="5">
        <v>3</v>
      </c>
      <c r="D625" s="5" t="s">
        <v>1074</v>
      </c>
      <c r="F625" s="5" t="s">
        <v>53</v>
      </c>
      <c r="G625" s="5">
        <v>113</v>
      </c>
      <c r="H625" s="5" t="s">
        <v>77</v>
      </c>
      <c r="I625" s="5">
        <v>2.0096614000000002</v>
      </c>
      <c r="J625" s="5">
        <v>6.0495388200000004</v>
      </c>
      <c r="K625">
        <v>12.80653882</v>
      </c>
      <c r="L625">
        <v>12.80653882</v>
      </c>
      <c r="M625" s="5">
        <v>4.04</v>
      </c>
      <c r="N625">
        <v>41.287936510000002</v>
      </c>
      <c r="O625">
        <v>-82.741093179999993</v>
      </c>
      <c r="P625">
        <v>41.303844849999997</v>
      </c>
      <c r="Q625">
        <v>-82.607843750000001</v>
      </c>
      <c r="R625" s="5" t="s">
        <v>83</v>
      </c>
      <c r="S625" s="5" t="s">
        <v>303</v>
      </c>
      <c r="T625" s="1">
        <v>45290</v>
      </c>
      <c r="U625"/>
      <c r="V625" s="1">
        <v>45754</v>
      </c>
      <c r="W625" t="s">
        <v>1175</v>
      </c>
      <c r="X625" t="s">
        <v>79</v>
      </c>
      <c r="Y625" s="5" t="s">
        <v>68</v>
      </c>
      <c r="Z625" s="5" t="s">
        <v>61</v>
      </c>
      <c r="AA625" s="5">
        <v>642</v>
      </c>
      <c r="AB625" t="s">
        <v>69</v>
      </c>
      <c r="AC625"/>
      <c r="AD625"/>
      <c r="AE625"/>
      <c r="AF625" s="5">
        <v>2025</v>
      </c>
      <c r="AG625" s="1">
        <v>45125</v>
      </c>
      <c r="AH625" t="s">
        <v>63</v>
      </c>
      <c r="AI625"/>
      <c r="AJ625"/>
      <c r="AK625"/>
      <c r="AL625" s="1">
        <v>45497</v>
      </c>
      <c r="AM625" t="s">
        <v>65</v>
      </c>
      <c r="AN625"/>
      <c r="AO625"/>
      <c r="AP625" t="s">
        <v>64</v>
      </c>
      <c r="AQ625"/>
      <c r="AR625" s="5">
        <v>110010</v>
      </c>
      <c r="AU625"/>
      <c r="AV625"/>
      <c r="AW625"/>
      <c r="AX625"/>
      <c r="AY625"/>
      <c r="AZ625"/>
      <c r="BA625" s="6" t="str">
        <f t="shared" si="18"/>
        <v>X</v>
      </c>
      <c r="BB625" s="6">
        <f t="shared" si="19"/>
        <v>642</v>
      </c>
    </row>
    <row r="626" spans="1:54" s="5" customFormat="1" x14ac:dyDescent="0.25">
      <c r="A626" s="5" t="s">
        <v>1158</v>
      </c>
      <c r="B626" s="5" t="s">
        <v>1174</v>
      </c>
      <c r="C626" s="5">
        <v>3</v>
      </c>
      <c r="D626" s="5" t="s">
        <v>1074</v>
      </c>
      <c r="F626" s="5" t="s">
        <v>53</v>
      </c>
      <c r="G626" s="5">
        <v>113</v>
      </c>
      <c r="H626" s="5" t="s">
        <v>54</v>
      </c>
      <c r="I626" s="5">
        <v>2.0096614000000002</v>
      </c>
      <c r="J626" s="5">
        <v>6.0495388200000004</v>
      </c>
      <c r="K626">
        <v>12.80653882</v>
      </c>
      <c r="L626">
        <v>12.80653882</v>
      </c>
      <c r="M626" s="5">
        <v>4.04</v>
      </c>
      <c r="N626">
        <v>41.287936510000002</v>
      </c>
      <c r="O626">
        <v>-82.741093179999993</v>
      </c>
      <c r="P626">
        <v>41.303844849999997</v>
      </c>
      <c r="Q626">
        <v>-82.607843750000001</v>
      </c>
      <c r="R626" s="5" t="s">
        <v>83</v>
      </c>
      <c r="S626" s="5" t="s">
        <v>303</v>
      </c>
      <c r="T626" s="1">
        <v>45290</v>
      </c>
      <c r="U626"/>
      <c r="V626" s="1">
        <v>45754</v>
      </c>
      <c r="W626" t="s">
        <v>1176</v>
      </c>
      <c r="X626" t="s">
        <v>59</v>
      </c>
      <c r="Y626" s="5" t="s">
        <v>60</v>
      </c>
      <c r="Z626" s="5" t="s">
        <v>61</v>
      </c>
      <c r="AA626" s="5">
        <v>642</v>
      </c>
      <c r="AB626" t="s">
        <v>62</v>
      </c>
      <c r="AC626"/>
      <c r="AD626"/>
      <c r="AE626"/>
      <c r="AF626" s="5">
        <v>2025</v>
      </c>
      <c r="AG626"/>
      <c r="AH626" t="s">
        <v>63</v>
      </c>
      <c r="AI626"/>
      <c r="AJ626"/>
      <c r="AK626"/>
      <c r="AL626" s="1">
        <v>2023</v>
      </c>
      <c r="AM626" t="s">
        <v>65</v>
      </c>
      <c r="AN626"/>
      <c r="AO626"/>
      <c r="AP626" t="s">
        <v>64</v>
      </c>
      <c r="AQ626"/>
      <c r="AR626" s="5">
        <v>110010</v>
      </c>
      <c r="AU626"/>
      <c r="AV626"/>
      <c r="AW626"/>
      <c r="AX626"/>
      <c r="AY626"/>
      <c r="AZ626"/>
      <c r="BA626" s="6" t="str">
        <f t="shared" si="18"/>
        <v>X</v>
      </c>
      <c r="BB626" s="6">
        <f t="shared" si="19"/>
        <v>642</v>
      </c>
    </row>
    <row r="627" spans="1:54" s="5" customFormat="1" x14ac:dyDescent="0.25">
      <c r="A627" s="5" t="s">
        <v>1158</v>
      </c>
      <c r="B627" s="5" t="s">
        <v>1177</v>
      </c>
      <c r="C627" s="5">
        <v>3</v>
      </c>
      <c r="D627" s="5" t="s">
        <v>1074</v>
      </c>
      <c r="F627" s="5" t="s">
        <v>53</v>
      </c>
      <c r="G627" s="5">
        <v>113</v>
      </c>
      <c r="H627" s="5" t="s">
        <v>77</v>
      </c>
      <c r="I627" s="5">
        <v>2.012</v>
      </c>
      <c r="J627" s="5">
        <v>6.0498790299999996</v>
      </c>
      <c r="K627">
        <v>12.806879029999999</v>
      </c>
      <c r="L627">
        <v>12.806879029999999</v>
      </c>
      <c r="M627" s="5">
        <v>4.04</v>
      </c>
      <c r="N627">
        <v>41.287104620000001</v>
      </c>
      <c r="O627">
        <v>-82.680811509999998</v>
      </c>
      <c r="P627">
        <v>41.303843139999998</v>
      </c>
      <c r="Q627">
        <v>-82.607837320000002</v>
      </c>
      <c r="R627" s="5" t="s">
        <v>83</v>
      </c>
      <c r="S627" s="5" t="s">
        <v>303</v>
      </c>
      <c r="T627" s="1">
        <v>45290</v>
      </c>
      <c r="U627"/>
      <c r="V627" s="1">
        <v>45754</v>
      </c>
      <c r="W627" t="s">
        <v>1178</v>
      </c>
      <c r="X627" t="s">
        <v>79</v>
      </c>
      <c r="Y627" s="5" t="s">
        <v>60</v>
      </c>
      <c r="Z627" s="5" t="s">
        <v>61</v>
      </c>
      <c r="AA627" s="5">
        <v>642</v>
      </c>
      <c r="AB627" t="s">
        <v>62</v>
      </c>
      <c r="AC627"/>
      <c r="AD627" t="s">
        <v>64</v>
      </c>
      <c r="AE627" t="s">
        <v>64</v>
      </c>
      <c r="AF627" s="5">
        <v>2025</v>
      </c>
      <c r="AG627" s="1">
        <v>45125</v>
      </c>
      <c r="AH627" t="s">
        <v>63</v>
      </c>
      <c r="AI627"/>
      <c r="AJ627"/>
      <c r="AK627"/>
      <c r="AL627" s="1">
        <v>45505</v>
      </c>
      <c r="AM627" t="s">
        <v>65</v>
      </c>
      <c r="AN627"/>
      <c r="AO627"/>
      <c r="AP627" t="s">
        <v>64</v>
      </c>
      <c r="AQ627"/>
      <c r="AR627" s="5">
        <v>110010</v>
      </c>
      <c r="AT627" s="5">
        <v>110010</v>
      </c>
      <c r="AU627"/>
      <c r="AV627"/>
      <c r="AW627"/>
      <c r="AX627"/>
      <c r="AY627"/>
      <c r="AZ627"/>
      <c r="BA627" s="6" t="str">
        <f t="shared" si="18"/>
        <v>X</v>
      </c>
      <c r="BB627" s="6">
        <f t="shared" si="19"/>
        <v>642</v>
      </c>
    </row>
    <row r="628" spans="1:54" s="5" customFormat="1" x14ac:dyDescent="0.25">
      <c r="A628" s="5" t="s">
        <v>1158</v>
      </c>
      <c r="B628" s="5" t="s">
        <v>1179</v>
      </c>
      <c r="C628" s="5">
        <v>3</v>
      </c>
      <c r="D628" s="5" t="s">
        <v>1074</v>
      </c>
      <c r="E628" s="5" t="s">
        <v>1180</v>
      </c>
      <c r="F628" s="5" t="s">
        <v>53</v>
      </c>
      <c r="G628" s="5">
        <v>113</v>
      </c>
      <c r="H628" s="5" t="s">
        <v>54</v>
      </c>
      <c r="I628" s="5">
        <v>6.6400984599999999</v>
      </c>
      <c r="J628" s="5">
        <v>6.84</v>
      </c>
      <c r="K628">
        <v>13.59712631</v>
      </c>
      <c r="L628">
        <v>13.59712631</v>
      </c>
      <c r="M628" s="5">
        <v>0.2</v>
      </c>
      <c r="N628">
        <v>41.296040910000002</v>
      </c>
      <c r="O628">
        <v>-82.609159790000007</v>
      </c>
      <c r="P628">
        <v>41.297543869999998</v>
      </c>
      <c r="Q628">
        <v>-82.605888109999995</v>
      </c>
      <c r="R628" s="5" t="s">
        <v>303</v>
      </c>
      <c r="S628" s="5" t="s">
        <v>1181</v>
      </c>
      <c r="T628" s="1">
        <v>45290</v>
      </c>
      <c r="U628"/>
      <c r="V628" s="1">
        <v>45754</v>
      </c>
      <c r="W628" t="s">
        <v>1183</v>
      </c>
      <c r="X628" t="s">
        <v>59</v>
      </c>
      <c r="Y628" s="5" t="s">
        <v>68</v>
      </c>
      <c r="Z628" s="5" t="s">
        <v>61</v>
      </c>
      <c r="AA628" s="5">
        <v>642</v>
      </c>
      <c r="AB628" t="s">
        <v>69</v>
      </c>
      <c r="AC628"/>
      <c r="AD628"/>
      <c r="AE628"/>
      <c r="AF628" s="5">
        <v>2025</v>
      </c>
      <c r="AG628"/>
      <c r="AH628" t="s">
        <v>63</v>
      </c>
      <c r="AI628"/>
      <c r="AJ628"/>
      <c r="AK628"/>
      <c r="AL628" s="1">
        <v>2023</v>
      </c>
      <c r="AM628" t="s">
        <v>65</v>
      </c>
      <c r="AN628"/>
      <c r="AO628"/>
      <c r="AP628" t="s">
        <v>64</v>
      </c>
      <c r="AQ628"/>
      <c r="AR628" s="5">
        <v>110010</v>
      </c>
      <c r="AU628"/>
      <c r="AV628"/>
      <c r="AW628"/>
      <c r="AX628"/>
      <c r="AY628"/>
      <c r="AZ628"/>
      <c r="BA628" s="6" t="str">
        <f t="shared" si="18"/>
        <v>X</v>
      </c>
      <c r="BB628" s="6">
        <f t="shared" si="19"/>
        <v>642</v>
      </c>
    </row>
    <row r="629" spans="1:54" s="5" customFormat="1" x14ac:dyDescent="0.25">
      <c r="A629" s="5" t="s">
        <v>1158</v>
      </c>
      <c r="B629" s="5" t="s">
        <v>1179</v>
      </c>
      <c r="C629" s="5">
        <v>3</v>
      </c>
      <c r="D629" s="5" t="s">
        <v>1074</v>
      </c>
      <c r="E629" s="5" t="s">
        <v>1180</v>
      </c>
      <c r="F629" s="5" t="s">
        <v>53</v>
      </c>
      <c r="G629" s="5">
        <v>113</v>
      </c>
      <c r="H629" s="5" t="s">
        <v>77</v>
      </c>
      <c r="I629" s="5">
        <v>6.6400800799999997</v>
      </c>
      <c r="J629" s="5">
        <v>6.84</v>
      </c>
      <c r="K629">
        <v>13.5971238</v>
      </c>
      <c r="L629">
        <v>13.5971238</v>
      </c>
      <c r="M629" s="5">
        <v>0.2</v>
      </c>
      <c r="N629">
        <v>41.296042200000002</v>
      </c>
      <c r="O629">
        <v>-82.609161220000004</v>
      </c>
      <c r="P629">
        <v>41.29754398</v>
      </c>
      <c r="Q629">
        <v>-82.60588826</v>
      </c>
      <c r="R629" s="5" t="s">
        <v>303</v>
      </c>
      <c r="S629" s="5" t="s">
        <v>1181</v>
      </c>
      <c r="T629" s="1">
        <v>45290</v>
      </c>
      <c r="U629"/>
      <c r="V629" s="1">
        <v>45754</v>
      </c>
      <c r="W629" t="s">
        <v>1184</v>
      </c>
      <c r="X629" t="s">
        <v>79</v>
      </c>
      <c r="Y629" s="5" t="s">
        <v>60</v>
      </c>
      <c r="Z629" s="5" t="s">
        <v>61</v>
      </c>
      <c r="AA629" s="5">
        <v>642</v>
      </c>
      <c r="AB629" t="s">
        <v>62</v>
      </c>
      <c r="AC629"/>
      <c r="AD629" t="s">
        <v>64</v>
      </c>
      <c r="AE629" t="s">
        <v>64</v>
      </c>
      <c r="AF629" s="5">
        <v>2025</v>
      </c>
      <c r="AG629" s="1">
        <v>45125</v>
      </c>
      <c r="AH629" t="s">
        <v>63</v>
      </c>
      <c r="AI629"/>
      <c r="AJ629"/>
      <c r="AK629"/>
      <c r="AL629" s="1">
        <v>45505</v>
      </c>
      <c r="AM629" t="s">
        <v>65</v>
      </c>
      <c r="AN629"/>
      <c r="AO629"/>
      <c r="AP629" t="s">
        <v>64</v>
      </c>
      <c r="AQ629"/>
      <c r="AR629" s="5">
        <v>110010</v>
      </c>
      <c r="AU629"/>
      <c r="AV629"/>
      <c r="AW629"/>
      <c r="AX629"/>
      <c r="AY629"/>
      <c r="AZ629"/>
      <c r="BA629" s="6" t="str">
        <f t="shared" si="18"/>
        <v>X</v>
      </c>
      <c r="BB629" s="6">
        <f t="shared" si="19"/>
        <v>642</v>
      </c>
    </row>
    <row r="630" spans="1:54" s="5" customFormat="1" x14ac:dyDescent="0.25">
      <c r="A630" s="5" t="s">
        <v>1158</v>
      </c>
      <c r="B630" s="5" t="s">
        <v>1179</v>
      </c>
      <c r="C630" s="5">
        <v>3</v>
      </c>
      <c r="D630" s="5" t="s">
        <v>1074</v>
      </c>
      <c r="E630" s="5" t="s">
        <v>1180</v>
      </c>
      <c r="F630" s="5" t="s">
        <v>53</v>
      </c>
      <c r="G630" s="5">
        <v>113</v>
      </c>
      <c r="H630" s="5" t="s">
        <v>77</v>
      </c>
      <c r="I630" s="5">
        <v>6.6402331800000001</v>
      </c>
      <c r="J630" s="5">
        <v>6.84</v>
      </c>
      <c r="K630">
        <v>13.59713642</v>
      </c>
      <c r="L630">
        <v>13.59713642</v>
      </c>
      <c r="M630" s="5">
        <v>0.2</v>
      </c>
      <c r="N630">
        <v>41.29604192</v>
      </c>
      <c r="O630">
        <v>-82.609157569999994</v>
      </c>
      <c r="P630">
        <v>41.297543959999999</v>
      </c>
      <c r="Q630">
        <v>-82.605887949999996</v>
      </c>
      <c r="R630" s="5" t="s">
        <v>303</v>
      </c>
      <c r="S630" s="5" t="s">
        <v>1181</v>
      </c>
      <c r="T630" s="1">
        <v>45290</v>
      </c>
      <c r="U630"/>
      <c r="V630" s="1">
        <v>45754</v>
      </c>
      <c r="W630" t="s">
        <v>1185</v>
      </c>
      <c r="X630" t="s">
        <v>79</v>
      </c>
      <c r="Y630" s="5" t="s">
        <v>60</v>
      </c>
      <c r="Z630" s="5" t="s">
        <v>61</v>
      </c>
      <c r="AA630" s="5">
        <v>642</v>
      </c>
      <c r="AB630" t="s">
        <v>62</v>
      </c>
      <c r="AC630"/>
      <c r="AD630" t="s">
        <v>64</v>
      </c>
      <c r="AE630" t="s">
        <v>64</v>
      </c>
      <c r="AF630" s="5">
        <v>2025</v>
      </c>
      <c r="AG630" s="1">
        <v>45125</v>
      </c>
      <c r="AH630" t="s">
        <v>63</v>
      </c>
      <c r="AI630"/>
      <c r="AJ630"/>
      <c r="AK630"/>
      <c r="AL630" s="1">
        <v>45505</v>
      </c>
      <c r="AM630" t="s">
        <v>65</v>
      </c>
      <c r="AN630"/>
      <c r="AO630"/>
      <c r="AP630" t="s">
        <v>64</v>
      </c>
      <c r="AQ630"/>
      <c r="AR630" s="5">
        <v>110010</v>
      </c>
      <c r="AU630"/>
      <c r="AV630"/>
      <c r="AW630"/>
      <c r="AX630"/>
      <c r="AY630"/>
      <c r="AZ630"/>
      <c r="BA630" s="6" t="str">
        <f t="shared" si="18"/>
        <v>X</v>
      </c>
      <c r="BB630" s="6">
        <f t="shared" si="19"/>
        <v>642</v>
      </c>
    </row>
    <row r="631" spans="1:54" s="5" customFormat="1" x14ac:dyDescent="0.25">
      <c r="A631" s="5" t="s">
        <v>1158</v>
      </c>
      <c r="B631" s="5" t="s">
        <v>1186</v>
      </c>
      <c r="C631" s="5">
        <v>3</v>
      </c>
      <c r="D631" s="5" t="s">
        <v>1074</v>
      </c>
      <c r="E631" s="5" t="s">
        <v>1180</v>
      </c>
      <c r="F631" s="5" t="s">
        <v>53</v>
      </c>
      <c r="G631" s="5">
        <v>113</v>
      </c>
      <c r="H631" s="5" t="s">
        <v>77</v>
      </c>
      <c r="I631" s="5">
        <v>6.84</v>
      </c>
      <c r="J631" s="5">
        <v>7.07990181</v>
      </c>
      <c r="K631">
        <v>13.8369193</v>
      </c>
      <c r="L631">
        <v>13.8369193</v>
      </c>
      <c r="M631" s="5">
        <v>0.24</v>
      </c>
      <c r="N631">
        <v>41.297543869999998</v>
      </c>
      <c r="O631">
        <v>-82.605888109999995</v>
      </c>
      <c r="P631">
        <v>41.299122859999997</v>
      </c>
      <c r="Q631">
        <v>-82.601818339999994</v>
      </c>
      <c r="R631" s="5" t="s">
        <v>1181</v>
      </c>
      <c r="S631" s="5" t="s">
        <v>1187</v>
      </c>
      <c r="T631" s="1">
        <v>45290</v>
      </c>
      <c r="U631"/>
      <c r="V631" s="1">
        <v>45754</v>
      </c>
      <c r="W631" t="s">
        <v>1188</v>
      </c>
      <c r="X631" t="s">
        <v>79</v>
      </c>
      <c r="Y631" s="5" t="s">
        <v>68</v>
      </c>
      <c r="Z631" s="5" t="s">
        <v>61</v>
      </c>
      <c r="AA631" s="5">
        <v>642</v>
      </c>
      <c r="AB631" t="s">
        <v>69</v>
      </c>
      <c r="AC631"/>
      <c r="AD631"/>
      <c r="AE631"/>
      <c r="AF631" s="5">
        <v>2025</v>
      </c>
      <c r="AG631"/>
      <c r="AH631" t="s">
        <v>63</v>
      </c>
      <c r="AI631"/>
      <c r="AJ631"/>
      <c r="AK631"/>
      <c r="AL631" s="1">
        <v>2023</v>
      </c>
      <c r="AM631" t="s">
        <v>65</v>
      </c>
      <c r="AN631"/>
      <c r="AO631"/>
      <c r="AP631" t="s">
        <v>64</v>
      </c>
      <c r="AQ631"/>
      <c r="AR631" s="5">
        <v>110010</v>
      </c>
      <c r="AU631"/>
      <c r="AV631"/>
      <c r="AW631"/>
      <c r="AX631"/>
      <c r="AY631"/>
      <c r="AZ631"/>
      <c r="BA631" s="6" t="str">
        <f t="shared" si="18"/>
        <v>X</v>
      </c>
      <c r="BB631" s="6">
        <f t="shared" si="19"/>
        <v>642</v>
      </c>
    </row>
    <row r="632" spans="1:54" s="5" customFormat="1" x14ac:dyDescent="0.25">
      <c r="A632" s="5" t="s">
        <v>1158</v>
      </c>
      <c r="B632" s="5" t="s">
        <v>1186</v>
      </c>
      <c r="C632" s="5">
        <v>3</v>
      </c>
      <c r="D632" s="5" t="s">
        <v>1074</v>
      </c>
      <c r="E632" s="5" t="s">
        <v>1180</v>
      </c>
      <c r="F632" s="5" t="s">
        <v>53</v>
      </c>
      <c r="G632" s="5">
        <v>113</v>
      </c>
      <c r="H632" s="5" t="s">
        <v>54</v>
      </c>
      <c r="I632" s="5">
        <v>6.84</v>
      </c>
      <c r="J632" s="5">
        <v>7.07990181</v>
      </c>
      <c r="K632">
        <v>13.8369193</v>
      </c>
      <c r="L632">
        <v>13.8369193</v>
      </c>
      <c r="M632" s="5">
        <v>0.24</v>
      </c>
      <c r="N632">
        <v>41.297543869999998</v>
      </c>
      <c r="O632">
        <v>-82.605888109999995</v>
      </c>
      <c r="P632">
        <v>41.299122859999997</v>
      </c>
      <c r="Q632">
        <v>-82.601818339999994</v>
      </c>
      <c r="R632" s="5" t="s">
        <v>1181</v>
      </c>
      <c r="S632" s="5" t="s">
        <v>1187</v>
      </c>
      <c r="T632" s="1">
        <v>45290</v>
      </c>
      <c r="U632"/>
      <c r="V632" s="1">
        <v>45754</v>
      </c>
      <c r="W632" t="s">
        <v>1189</v>
      </c>
      <c r="X632" t="s">
        <v>59</v>
      </c>
      <c r="Y632" s="5" t="s">
        <v>60</v>
      </c>
      <c r="Z632" s="5" t="s">
        <v>61</v>
      </c>
      <c r="AA632" s="5">
        <v>642</v>
      </c>
      <c r="AB632" t="s">
        <v>62</v>
      </c>
      <c r="AC632"/>
      <c r="AD632"/>
      <c r="AE632"/>
      <c r="AF632" s="5">
        <v>2025</v>
      </c>
      <c r="AG632"/>
      <c r="AH632" t="s">
        <v>63</v>
      </c>
      <c r="AI632"/>
      <c r="AJ632"/>
      <c r="AK632"/>
      <c r="AL632" s="1">
        <v>2023</v>
      </c>
      <c r="AM632" t="s">
        <v>65</v>
      </c>
      <c r="AN632"/>
      <c r="AO632"/>
      <c r="AP632" t="s">
        <v>64</v>
      </c>
      <c r="AQ632"/>
      <c r="AR632" s="5">
        <v>110010</v>
      </c>
      <c r="AU632"/>
      <c r="AV632"/>
      <c r="AW632"/>
      <c r="AX632"/>
      <c r="AY632"/>
      <c r="AZ632"/>
      <c r="BA632" s="6" t="str">
        <f t="shared" si="18"/>
        <v>X</v>
      </c>
      <c r="BB632" s="6">
        <f t="shared" si="19"/>
        <v>642</v>
      </c>
    </row>
    <row r="633" spans="1:54" s="5" customFormat="1" x14ac:dyDescent="0.25">
      <c r="A633" s="5" t="s">
        <v>1158</v>
      </c>
      <c r="B633" s="5" t="s">
        <v>1186</v>
      </c>
      <c r="C633" s="5">
        <v>3</v>
      </c>
      <c r="D633" s="5" t="s">
        <v>1074</v>
      </c>
      <c r="E633" s="5" t="s">
        <v>1180</v>
      </c>
      <c r="F633" s="5" t="s">
        <v>53</v>
      </c>
      <c r="G633" s="5">
        <v>113</v>
      </c>
      <c r="H633" s="5" t="s">
        <v>77</v>
      </c>
      <c r="I633" s="5">
        <v>6.84</v>
      </c>
      <c r="J633" s="5">
        <v>7.0799117899999997</v>
      </c>
      <c r="K633">
        <v>13.83692922</v>
      </c>
      <c r="L633">
        <v>13.83692922</v>
      </c>
      <c r="M633" s="5">
        <v>0.24</v>
      </c>
      <c r="N633">
        <v>41.297544459999997</v>
      </c>
      <c r="O633">
        <v>-82.605886609999999</v>
      </c>
      <c r="P633">
        <v>41.299123119999997</v>
      </c>
      <c r="Q633">
        <v>-82.601818210000005</v>
      </c>
      <c r="R633" s="5" t="s">
        <v>1181</v>
      </c>
      <c r="S633" s="5" t="s">
        <v>1187</v>
      </c>
      <c r="T633" s="1">
        <v>45290</v>
      </c>
      <c r="U633"/>
      <c r="V633" s="1">
        <v>45754</v>
      </c>
      <c r="W633" t="s">
        <v>1190</v>
      </c>
      <c r="X633" t="s">
        <v>79</v>
      </c>
      <c r="Y633" s="5" t="s">
        <v>60</v>
      </c>
      <c r="Z633" s="5" t="s">
        <v>61</v>
      </c>
      <c r="AA633" s="5">
        <v>642</v>
      </c>
      <c r="AB633" t="s">
        <v>62</v>
      </c>
      <c r="AC633"/>
      <c r="AD633" t="s">
        <v>64</v>
      </c>
      <c r="AE633" t="s">
        <v>64</v>
      </c>
      <c r="AF633" s="5">
        <v>2025</v>
      </c>
      <c r="AG633" s="1">
        <v>44391</v>
      </c>
      <c r="AH633" t="s">
        <v>63</v>
      </c>
      <c r="AI633"/>
      <c r="AJ633"/>
      <c r="AK633"/>
      <c r="AL633" s="1">
        <v>45506</v>
      </c>
      <c r="AM633" t="s">
        <v>65</v>
      </c>
      <c r="AN633"/>
      <c r="AO633"/>
      <c r="AP633" t="s">
        <v>64</v>
      </c>
      <c r="AQ633"/>
      <c r="AR633" s="5">
        <v>110010</v>
      </c>
      <c r="AU633"/>
      <c r="AV633"/>
      <c r="AW633"/>
      <c r="AX633"/>
      <c r="AY633"/>
      <c r="AZ633"/>
      <c r="BA633" s="6" t="str">
        <f t="shared" si="18"/>
        <v>X</v>
      </c>
      <c r="BB633" s="6">
        <f t="shared" si="19"/>
        <v>642</v>
      </c>
    </row>
    <row r="634" spans="1:54" s="5" customFormat="1" x14ac:dyDescent="0.25">
      <c r="A634" s="5" t="s">
        <v>1158</v>
      </c>
      <c r="B634" s="5" t="s">
        <v>1191</v>
      </c>
      <c r="C634" s="5">
        <v>3</v>
      </c>
      <c r="D634" s="5" t="s">
        <v>1074</v>
      </c>
      <c r="F634" s="5" t="s">
        <v>53</v>
      </c>
      <c r="G634" s="5">
        <v>113</v>
      </c>
      <c r="H634" s="5" t="s">
        <v>54</v>
      </c>
      <c r="I634" s="5">
        <v>7.07990181</v>
      </c>
      <c r="J634" s="5">
        <v>1.742</v>
      </c>
      <c r="K634">
        <v>84.906999999999996</v>
      </c>
      <c r="L634">
        <v>84.906999999999996</v>
      </c>
      <c r="M634" s="5">
        <v>4.53</v>
      </c>
      <c r="N634">
        <v>41.299122859999997</v>
      </c>
      <c r="O634">
        <v>-82.601818339999994</v>
      </c>
      <c r="P634">
        <v>41.302738220000002</v>
      </c>
      <c r="Q634">
        <v>-82.515247979999998</v>
      </c>
      <c r="R634" s="5" t="s">
        <v>1187</v>
      </c>
      <c r="S634" s="5" t="s">
        <v>864</v>
      </c>
      <c r="T634" s="1">
        <v>45290</v>
      </c>
      <c r="U634"/>
      <c r="V634" s="1">
        <v>45754</v>
      </c>
      <c r="W634" t="s">
        <v>1192</v>
      </c>
      <c r="X634" t="s">
        <v>59</v>
      </c>
      <c r="Y634" s="5" t="s">
        <v>60</v>
      </c>
      <c r="Z634" s="5" t="s">
        <v>61</v>
      </c>
      <c r="AA634" s="5">
        <v>642</v>
      </c>
      <c r="AB634" t="s">
        <v>62</v>
      </c>
      <c r="AC634"/>
      <c r="AD634"/>
      <c r="AE634"/>
      <c r="AF634" s="5">
        <v>2025</v>
      </c>
      <c r="AG634"/>
      <c r="AH634" t="s">
        <v>63</v>
      </c>
      <c r="AI634"/>
      <c r="AJ634"/>
      <c r="AK634"/>
      <c r="AL634" s="1">
        <v>2023</v>
      </c>
      <c r="AM634" t="s">
        <v>65</v>
      </c>
      <c r="AN634"/>
      <c r="AO634"/>
      <c r="AP634" t="s">
        <v>64</v>
      </c>
      <c r="AQ634"/>
      <c r="AR634" s="5">
        <v>110010</v>
      </c>
      <c r="AU634"/>
      <c r="AV634"/>
      <c r="AW634"/>
      <c r="AX634"/>
      <c r="AY634"/>
      <c r="AZ634"/>
      <c r="BA634" s="6" t="str">
        <f t="shared" si="18"/>
        <v>X</v>
      </c>
      <c r="BB634" s="6">
        <f t="shared" si="19"/>
        <v>642</v>
      </c>
    </row>
    <row r="635" spans="1:54" s="5" customFormat="1" x14ac:dyDescent="0.25">
      <c r="A635" s="5" t="s">
        <v>1158</v>
      </c>
      <c r="B635" s="5" t="s">
        <v>1191</v>
      </c>
      <c r="C635" s="5">
        <v>3</v>
      </c>
      <c r="D635" s="5" t="s">
        <v>1074</v>
      </c>
      <c r="F635" s="5" t="s">
        <v>53</v>
      </c>
      <c r="G635" s="5">
        <v>113</v>
      </c>
      <c r="H635" s="5" t="s">
        <v>54</v>
      </c>
      <c r="I635" s="5">
        <v>7.07990181</v>
      </c>
      <c r="J635" s="5">
        <v>1.742</v>
      </c>
      <c r="K635">
        <v>84.906999999999996</v>
      </c>
      <c r="L635">
        <v>84.906999999999996</v>
      </c>
      <c r="M635" s="5">
        <v>4.53</v>
      </c>
      <c r="N635">
        <v>41.299122859999997</v>
      </c>
      <c r="O635">
        <v>-82.601818339999994</v>
      </c>
      <c r="P635">
        <v>41.302738220000002</v>
      </c>
      <c r="Q635">
        <v>-82.515247979999998</v>
      </c>
      <c r="R635" s="5" t="s">
        <v>1187</v>
      </c>
      <c r="S635" s="5" t="s">
        <v>864</v>
      </c>
      <c r="T635" s="1">
        <v>45290</v>
      </c>
      <c r="U635"/>
      <c r="V635" s="1">
        <v>45754</v>
      </c>
      <c r="W635" t="s">
        <v>1193</v>
      </c>
      <c r="X635" t="s">
        <v>59</v>
      </c>
      <c r="Y635" s="5" t="s">
        <v>68</v>
      </c>
      <c r="Z635" s="5" t="s">
        <v>61</v>
      </c>
      <c r="AA635" s="5">
        <v>642</v>
      </c>
      <c r="AB635" t="s">
        <v>69</v>
      </c>
      <c r="AC635"/>
      <c r="AD635"/>
      <c r="AE635"/>
      <c r="AF635" s="5">
        <v>2025</v>
      </c>
      <c r="AG635"/>
      <c r="AH635" t="s">
        <v>63</v>
      </c>
      <c r="AI635"/>
      <c r="AJ635"/>
      <c r="AK635"/>
      <c r="AL635" s="1">
        <v>2023</v>
      </c>
      <c r="AM635" t="s">
        <v>65</v>
      </c>
      <c r="AN635"/>
      <c r="AO635"/>
      <c r="AP635" t="s">
        <v>64</v>
      </c>
      <c r="AQ635"/>
      <c r="AR635" s="5">
        <v>110010</v>
      </c>
      <c r="AU635"/>
      <c r="AV635"/>
      <c r="AW635"/>
      <c r="AX635"/>
      <c r="AY635"/>
      <c r="AZ635"/>
      <c r="BA635" s="6" t="str">
        <f t="shared" si="18"/>
        <v>X</v>
      </c>
      <c r="BB635" s="6">
        <f t="shared" si="19"/>
        <v>642</v>
      </c>
    </row>
    <row r="636" spans="1:54" s="5" customFormat="1" x14ac:dyDescent="0.25">
      <c r="A636" s="5" t="s">
        <v>1158</v>
      </c>
      <c r="B636" s="5" t="s">
        <v>1191</v>
      </c>
      <c r="C636" s="5">
        <v>3</v>
      </c>
      <c r="D636" s="5" t="s">
        <v>1074</v>
      </c>
      <c r="F636" s="5" t="s">
        <v>53</v>
      </c>
      <c r="G636" s="5">
        <v>113</v>
      </c>
      <c r="H636" s="5" t="s">
        <v>77</v>
      </c>
      <c r="I636" s="5">
        <v>7.0800156599999999</v>
      </c>
      <c r="J636" s="5">
        <v>1.742</v>
      </c>
      <c r="K636">
        <v>84.906999999999996</v>
      </c>
      <c r="L636">
        <v>84.906999999999996</v>
      </c>
      <c r="M636" s="5">
        <v>4.53</v>
      </c>
      <c r="N636">
        <v>41.299124229999997</v>
      </c>
      <c r="O636">
        <v>-82.601816470000003</v>
      </c>
      <c r="P636">
        <v>41.302738169999998</v>
      </c>
      <c r="Q636">
        <v>-82.515248170000007</v>
      </c>
      <c r="R636" s="5" t="s">
        <v>1187</v>
      </c>
      <c r="S636" s="5" t="s">
        <v>864</v>
      </c>
      <c r="T636" s="1">
        <v>45290</v>
      </c>
      <c r="U636"/>
      <c r="V636" s="1">
        <v>45754</v>
      </c>
      <c r="W636" t="s">
        <v>1194</v>
      </c>
      <c r="X636" t="s">
        <v>79</v>
      </c>
      <c r="Y636" s="5" t="s">
        <v>60</v>
      </c>
      <c r="Z636" s="5" t="s">
        <v>61</v>
      </c>
      <c r="AA636" s="5">
        <v>642</v>
      </c>
      <c r="AB636" t="s">
        <v>62</v>
      </c>
      <c r="AC636"/>
      <c r="AD636" t="s">
        <v>64</v>
      </c>
      <c r="AE636" t="s">
        <v>64</v>
      </c>
      <c r="AF636" s="5">
        <v>2025</v>
      </c>
      <c r="AG636" s="1">
        <v>44397</v>
      </c>
      <c r="AH636" t="s">
        <v>63</v>
      </c>
      <c r="AI636"/>
      <c r="AJ636"/>
      <c r="AK636"/>
      <c r="AL636" s="1">
        <v>45497</v>
      </c>
      <c r="AM636" t="s">
        <v>65</v>
      </c>
      <c r="AN636"/>
      <c r="AO636"/>
      <c r="AP636" t="s">
        <v>64</v>
      </c>
      <c r="AQ636"/>
      <c r="AR636" s="5">
        <v>110010</v>
      </c>
      <c r="AT636" s="5">
        <v>110010</v>
      </c>
      <c r="AU636"/>
      <c r="AV636"/>
      <c r="AW636"/>
      <c r="AX636"/>
      <c r="AY636"/>
      <c r="AZ636"/>
      <c r="BA636" s="6" t="str">
        <f t="shared" si="18"/>
        <v>X</v>
      </c>
      <c r="BB636" s="6">
        <f t="shared" si="19"/>
        <v>642</v>
      </c>
    </row>
    <row r="637" spans="1:54" s="5" customFormat="1" x14ac:dyDescent="0.25">
      <c r="A637" s="5" t="s">
        <v>1246</v>
      </c>
      <c r="B637" s="5" t="s">
        <v>1247</v>
      </c>
      <c r="C637" s="5">
        <v>3</v>
      </c>
      <c r="D637" s="5" t="s">
        <v>1074</v>
      </c>
      <c r="F637" s="5" t="s">
        <v>82</v>
      </c>
      <c r="G637" s="5">
        <v>250</v>
      </c>
      <c r="H637" s="5" t="s">
        <v>77</v>
      </c>
      <c r="I637" s="5">
        <v>1.1394140800000001</v>
      </c>
      <c r="J637" s="5">
        <v>3.7503000000000002</v>
      </c>
      <c r="K637">
        <v>3.7503000000000002</v>
      </c>
      <c r="L637">
        <v>3.7503000000000002</v>
      </c>
      <c r="M637" s="5">
        <v>2.61</v>
      </c>
      <c r="N637">
        <v>41.432618679999997</v>
      </c>
      <c r="O637">
        <v>-82.688215589999999</v>
      </c>
      <c r="P637">
        <v>41.402333749999997</v>
      </c>
      <c r="Q637">
        <v>-82.658100289999993</v>
      </c>
      <c r="R637" s="5" t="s">
        <v>1248</v>
      </c>
      <c r="S637" s="5" t="s">
        <v>1249</v>
      </c>
      <c r="T637" s="1">
        <v>45290</v>
      </c>
      <c r="U637"/>
      <c r="V637" s="1">
        <v>45754</v>
      </c>
      <c r="W637" t="s">
        <v>1250</v>
      </c>
      <c r="X637" t="s">
        <v>79</v>
      </c>
      <c r="Y637" s="5" t="s">
        <v>68</v>
      </c>
      <c r="Z637" s="5" t="s">
        <v>61</v>
      </c>
      <c r="AA637" s="5">
        <v>642</v>
      </c>
      <c r="AB637" t="s">
        <v>69</v>
      </c>
      <c r="AC637"/>
      <c r="AD637"/>
      <c r="AE637"/>
      <c r="AF637" s="5">
        <v>2025</v>
      </c>
      <c r="AG637" s="1">
        <v>45125</v>
      </c>
      <c r="AH637" t="s">
        <v>63</v>
      </c>
      <c r="AI637"/>
      <c r="AJ637"/>
      <c r="AK637"/>
      <c r="AL637" s="1">
        <v>45490</v>
      </c>
      <c r="AM637" t="s">
        <v>65</v>
      </c>
      <c r="AN637"/>
      <c r="AO637"/>
      <c r="AP637" t="s">
        <v>64</v>
      </c>
      <c r="AQ637"/>
      <c r="AR637" s="5">
        <v>110010</v>
      </c>
      <c r="AU637"/>
      <c r="AV637"/>
      <c r="AW637"/>
      <c r="AX637"/>
      <c r="AY637"/>
      <c r="AZ637"/>
      <c r="BA637" s="6" t="str">
        <f t="shared" si="18"/>
        <v>X</v>
      </c>
      <c r="BB637" s="6">
        <f t="shared" si="19"/>
        <v>642</v>
      </c>
    </row>
    <row r="638" spans="1:54" s="5" customFormat="1" x14ac:dyDescent="0.25">
      <c r="A638" s="5" t="s">
        <v>1246</v>
      </c>
      <c r="B638" s="5" t="s">
        <v>1247</v>
      </c>
      <c r="C638" s="5">
        <v>3</v>
      </c>
      <c r="D638" s="5" t="s">
        <v>1074</v>
      </c>
      <c r="F638" s="5" t="s">
        <v>82</v>
      </c>
      <c r="G638" s="5">
        <v>250</v>
      </c>
      <c r="H638" s="5" t="s">
        <v>77</v>
      </c>
      <c r="I638" s="5">
        <v>1.1394140800000001</v>
      </c>
      <c r="J638" s="5">
        <v>3.7503000000000002</v>
      </c>
      <c r="K638">
        <v>3.7503000000000002</v>
      </c>
      <c r="L638">
        <v>3.7503000000000002</v>
      </c>
      <c r="M638" s="5">
        <v>2.61</v>
      </c>
      <c r="N638">
        <v>41.432618679999997</v>
      </c>
      <c r="O638">
        <v>-82.688215589999999</v>
      </c>
      <c r="P638">
        <v>41.402333749999997</v>
      </c>
      <c r="Q638">
        <v>-82.658100289999993</v>
      </c>
      <c r="R638" s="5" t="s">
        <v>1248</v>
      </c>
      <c r="S638" s="5" t="s">
        <v>1249</v>
      </c>
      <c r="T638" s="1">
        <v>45290</v>
      </c>
      <c r="U638"/>
      <c r="V638" s="1">
        <v>45754</v>
      </c>
      <c r="W638" t="s">
        <v>1251</v>
      </c>
      <c r="X638" t="s">
        <v>79</v>
      </c>
      <c r="Y638" s="5" t="s">
        <v>146</v>
      </c>
      <c r="Z638" s="5" t="s">
        <v>61</v>
      </c>
      <c r="AA638" s="5">
        <v>642</v>
      </c>
      <c r="AB638" t="s">
        <v>62</v>
      </c>
      <c r="AC638"/>
      <c r="AD638"/>
      <c r="AE638"/>
      <c r="AF638" s="5">
        <v>2025</v>
      </c>
      <c r="AG638" s="1">
        <v>45125</v>
      </c>
      <c r="AH638" t="s">
        <v>63</v>
      </c>
      <c r="AI638"/>
      <c r="AJ638"/>
      <c r="AK638"/>
      <c r="AL638" s="1">
        <v>45490</v>
      </c>
      <c r="AM638" t="s">
        <v>65</v>
      </c>
      <c r="AN638"/>
      <c r="AO638"/>
      <c r="AP638" t="s">
        <v>64</v>
      </c>
      <c r="AQ638"/>
      <c r="AR638" s="5">
        <v>110010</v>
      </c>
      <c r="AU638"/>
      <c r="AV638"/>
      <c r="AW638"/>
      <c r="AX638"/>
      <c r="AY638"/>
      <c r="AZ638"/>
      <c r="BA638" s="6" t="str">
        <f t="shared" si="18"/>
        <v>X</v>
      </c>
      <c r="BB638" s="6">
        <f t="shared" si="19"/>
        <v>642</v>
      </c>
    </row>
    <row r="639" spans="1:54" s="5" customFormat="1" x14ac:dyDescent="0.25">
      <c r="A639" s="5" t="s">
        <v>1246</v>
      </c>
      <c r="B639" s="5" t="s">
        <v>1247</v>
      </c>
      <c r="C639" s="5">
        <v>3</v>
      </c>
      <c r="D639" s="5" t="s">
        <v>1074</v>
      </c>
      <c r="F639" s="5" t="s">
        <v>82</v>
      </c>
      <c r="G639" s="5">
        <v>250</v>
      </c>
      <c r="H639" s="5" t="s">
        <v>77</v>
      </c>
      <c r="I639" s="5">
        <v>1.1394140800000001</v>
      </c>
      <c r="J639" s="5">
        <v>3.7503000000000002</v>
      </c>
      <c r="K639">
        <v>3.7503000000000002</v>
      </c>
      <c r="L639">
        <v>3.7503000000000002</v>
      </c>
      <c r="M639" s="5">
        <v>2.61</v>
      </c>
      <c r="N639">
        <v>41.432618679999997</v>
      </c>
      <c r="O639">
        <v>-82.688215589999999</v>
      </c>
      <c r="P639">
        <v>41.402333749999997</v>
      </c>
      <c r="Q639">
        <v>-82.658100289999993</v>
      </c>
      <c r="R639" s="5" t="s">
        <v>1248</v>
      </c>
      <c r="S639" s="5" t="s">
        <v>1249</v>
      </c>
      <c r="T639" s="1">
        <v>45290</v>
      </c>
      <c r="U639"/>
      <c r="V639" s="1">
        <v>45754</v>
      </c>
      <c r="W639" t="s">
        <v>1252</v>
      </c>
      <c r="X639" t="s">
        <v>79</v>
      </c>
      <c r="Y639" s="5" t="s">
        <v>60</v>
      </c>
      <c r="Z639" s="5" t="s">
        <v>61</v>
      </c>
      <c r="AA639" s="5">
        <v>642</v>
      </c>
      <c r="AB639" t="s">
        <v>62</v>
      </c>
      <c r="AC639"/>
      <c r="AD639"/>
      <c r="AE639"/>
      <c r="AF639" s="5">
        <v>2025</v>
      </c>
      <c r="AG639" s="1">
        <v>45125</v>
      </c>
      <c r="AH639" t="s">
        <v>63</v>
      </c>
      <c r="AI639"/>
      <c r="AJ639"/>
      <c r="AK639"/>
      <c r="AL639" s="1">
        <v>45490</v>
      </c>
      <c r="AM639" t="s">
        <v>65</v>
      </c>
      <c r="AN639"/>
      <c r="AO639"/>
      <c r="AP639" t="s">
        <v>64</v>
      </c>
      <c r="AQ639"/>
      <c r="AR639" s="5">
        <v>110010</v>
      </c>
      <c r="AU639"/>
      <c r="AV639"/>
      <c r="AW639"/>
      <c r="AX639"/>
      <c r="AY639"/>
      <c r="AZ639"/>
      <c r="BA639" s="6" t="str">
        <f t="shared" si="18"/>
        <v>X</v>
      </c>
      <c r="BB639" s="6">
        <f t="shared" si="19"/>
        <v>642</v>
      </c>
    </row>
    <row r="640" spans="1:54" s="5" customFormat="1" x14ac:dyDescent="0.25">
      <c r="A640" s="5" t="s">
        <v>1246</v>
      </c>
      <c r="B640" s="5" t="s">
        <v>1247</v>
      </c>
      <c r="C640" s="5">
        <v>3</v>
      </c>
      <c r="D640" s="5" t="s">
        <v>1074</v>
      </c>
      <c r="F640" s="5" t="s">
        <v>82</v>
      </c>
      <c r="G640" s="5">
        <v>250</v>
      </c>
      <c r="H640" s="5" t="s">
        <v>77</v>
      </c>
      <c r="I640" s="5">
        <v>1.1394305899999999</v>
      </c>
      <c r="J640" s="5">
        <v>3.7503000000000002</v>
      </c>
      <c r="K640">
        <v>3.7503000000000002</v>
      </c>
      <c r="L640">
        <v>3.7503000000000002</v>
      </c>
      <c r="M640" s="5">
        <v>2.61</v>
      </c>
      <c r="N640">
        <v>41.432617639999997</v>
      </c>
      <c r="O640">
        <v>-82.688217010000002</v>
      </c>
      <c r="P640">
        <v>41.402333800000001</v>
      </c>
      <c r="Q640">
        <v>-82.658100500000003</v>
      </c>
      <c r="R640" s="5" t="s">
        <v>1248</v>
      </c>
      <c r="S640" s="5" t="s">
        <v>1249</v>
      </c>
      <c r="T640" s="1">
        <v>45290</v>
      </c>
      <c r="U640"/>
      <c r="V640" s="1">
        <v>45754</v>
      </c>
      <c r="W640" t="s">
        <v>1253</v>
      </c>
      <c r="X640" t="s">
        <v>79</v>
      </c>
      <c r="Y640" s="5" t="s">
        <v>60</v>
      </c>
      <c r="Z640" s="5" t="s">
        <v>61</v>
      </c>
      <c r="AA640" s="5">
        <v>642</v>
      </c>
      <c r="AB640" t="s">
        <v>62</v>
      </c>
      <c r="AC640"/>
      <c r="AD640" t="s">
        <v>64</v>
      </c>
      <c r="AE640" t="s">
        <v>64</v>
      </c>
      <c r="AF640" s="5">
        <v>2025</v>
      </c>
      <c r="AG640" s="1">
        <v>45125</v>
      </c>
      <c r="AH640" t="s">
        <v>63</v>
      </c>
      <c r="AI640"/>
      <c r="AJ640"/>
      <c r="AK640"/>
      <c r="AL640" s="1">
        <v>45490</v>
      </c>
      <c r="AM640" t="s">
        <v>65</v>
      </c>
      <c r="AN640"/>
      <c r="AO640"/>
      <c r="AP640" t="s">
        <v>64</v>
      </c>
      <c r="AQ640"/>
      <c r="AR640" s="5">
        <v>110010</v>
      </c>
      <c r="AT640" s="5">
        <v>110010</v>
      </c>
      <c r="AU640"/>
      <c r="AV640"/>
      <c r="AW640"/>
      <c r="AX640"/>
      <c r="AY640"/>
      <c r="AZ640"/>
      <c r="BA640" s="6" t="str">
        <f t="shared" si="18"/>
        <v>X</v>
      </c>
      <c r="BB640" s="6">
        <f t="shared" si="19"/>
        <v>642</v>
      </c>
    </row>
    <row r="641" spans="1:54" s="5" customFormat="1" x14ac:dyDescent="0.25">
      <c r="A641" s="5" t="s">
        <v>1246</v>
      </c>
      <c r="B641" s="5" t="s">
        <v>1254</v>
      </c>
      <c r="C641" s="5">
        <v>3</v>
      </c>
      <c r="D641" s="5" t="s">
        <v>1074</v>
      </c>
      <c r="F641" s="5" t="s">
        <v>82</v>
      </c>
      <c r="G641" s="5">
        <v>250</v>
      </c>
      <c r="H641" s="5" t="s">
        <v>77</v>
      </c>
      <c r="I641" s="5">
        <v>1.19187306</v>
      </c>
      <c r="J641" s="5">
        <v>1.1509152300000001</v>
      </c>
      <c r="K641">
        <v>1.1509152300000001</v>
      </c>
      <c r="L641">
        <v>1.1509152300000001</v>
      </c>
      <c r="M641" s="5">
        <v>0.04</v>
      </c>
      <c r="N641">
        <v>41.431994340000003</v>
      </c>
      <c r="O641">
        <v>-82.687644989999995</v>
      </c>
      <c r="P641">
        <v>41.432472449999999</v>
      </c>
      <c r="Q641">
        <v>-82.688108339999999</v>
      </c>
      <c r="R641" s="5" t="s">
        <v>1156</v>
      </c>
      <c r="T641" s="1">
        <v>45290</v>
      </c>
      <c r="U641"/>
      <c r="V641" s="1">
        <v>45754</v>
      </c>
      <c r="W641" t="s">
        <v>1255</v>
      </c>
      <c r="X641" t="s">
        <v>79</v>
      </c>
      <c r="Y641" s="5" t="s">
        <v>102</v>
      </c>
      <c r="Z641" s="5" t="s">
        <v>61</v>
      </c>
      <c r="AA641" s="5">
        <v>642</v>
      </c>
      <c r="AB641" t="s">
        <v>62</v>
      </c>
      <c r="AC641"/>
      <c r="AD641" t="s">
        <v>64</v>
      </c>
      <c r="AE641" t="s">
        <v>64</v>
      </c>
      <c r="AF641" s="5">
        <v>2025</v>
      </c>
      <c r="AG641" s="1">
        <v>45125</v>
      </c>
      <c r="AH641" t="s">
        <v>63</v>
      </c>
      <c r="AI641"/>
      <c r="AJ641"/>
      <c r="AK641"/>
      <c r="AL641" s="1">
        <v>45490</v>
      </c>
      <c r="AM641" t="s">
        <v>65</v>
      </c>
      <c r="AN641"/>
      <c r="AO641"/>
      <c r="AP641" t="s">
        <v>64</v>
      </c>
      <c r="AQ641"/>
      <c r="AR641" s="5">
        <v>110010</v>
      </c>
      <c r="AU641"/>
      <c r="AV641"/>
      <c r="AW641"/>
      <c r="AX641"/>
      <c r="AY641"/>
      <c r="AZ641"/>
      <c r="BA641" s="6" t="str">
        <f t="shared" si="18"/>
        <v>X</v>
      </c>
      <c r="BB641" s="6">
        <f t="shared" si="19"/>
        <v>642</v>
      </c>
    </row>
    <row r="642" spans="1:54" s="5" customFormat="1" x14ac:dyDescent="0.25">
      <c r="A642" s="5" t="s">
        <v>1246</v>
      </c>
      <c r="B642" s="5" t="s">
        <v>1256</v>
      </c>
      <c r="C642" s="5">
        <v>3</v>
      </c>
      <c r="D642" s="5" t="s">
        <v>1074</v>
      </c>
      <c r="F642" s="5" t="s">
        <v>82</v>
      </c>
      <c r="G642" s="5">
        <v>250</v>
      </c>
      <c r="H642" s="5" t="s">
        <v>77</v>
      </c>
      <c r="I642" s="5">
        <v>1.1970000000000001</v>
      </c>
      <c r="J642" s="5">
        <v>1.15090308</v>
      </c>
      <c r="K642">
        <v>1.15090308</v>
      </c>
      <c r="L642">
        <v>1.15090308</v>
      </c>
      <c r="M642" s="5">
        <v>0.05</v>
      </c>
      <c r="N642">
        <v>41.43196116</v>
      </c>
      <c r="O642">
        <v>-82.687514230000005</v>
      </c>
      <c r="P642">
        <v>41.432508140000003</v>
      </c>
      <c r="Q642">
        <v>-82.688043300000004</v>
      </c>
      <c r="R642" s="5" t="s">
        <v>1156</v>
      </c>
      <c r="T642" s="1">
        <v>45290</v>
      </c>
      <c r="U642"/>
      <c r="V642" s="1">
        <v>45754</v>
      </c>
      <c r="W642" t="s">
        <v>1257</v>
      </c>
      <c r="X642" t="s">
        <v>79</v>
      </c>
      <c r="Y642" s="5" t="s">
        <v>102</v>
      </c>
      <c r="Z642" s="5" t="s">
        <v>61</v>
      </c>
      <c r="AA642" s="5">
        <v>642</v>
      </c>
      <c r="AB642" t="s">
        <v>62</v>
      </c>
      <c r="AC642"/>
      <c r="AD642" t="s">
        <v>64</v>
      </c>
      <c r="AE642" t="s">
        <v>64</v>
      </c>
      <c r="AF642" s="5">
        <v>2025</v>
      </c>
      <c r="AG642" s="1">
        <v>45125</v>
      </c>
      <c r="AH642" t="s">
        <v>63</v>
      </c>
      <c r="AI642"/>
      <c r="AJ642"/>
      <c r="AK642"/>
      <c r="AL642" s="1">
        <v>45490</v>
      </c>
      <c r="AM642" t="s">
        <v>65</v>
      </c>
      <c r="AN642"/>
      <c r="AO642"/>
      <c r="AP642" t="s">
        <v>64</v>
      </c>
      <c r="AQ642"/>
      <c r="AR642" s="5">
        <v>110010</v>
      </c>
      <c r="AU642"/>
      <c r="AV642"/>
      <c r="AW642"/>
      <c r="AX642"/>
      <c r="AY642"/>
      <c r="AZ642"/>
      <c r="BA642" s="6" t="str">
        <f t="shared" ref="BA642:BA705" si="20">IF(AND(AA642=642,AF642&lt;2026,AS642=""),"X",IF(AND(AA642=643,AF642&lt;2025,AS642=""),"X",IF(AND(AA642=644,AF642&lt;2023,AS642=""),"X",IF(AND(AA642=807,AF642&lt;2022,AS642=""),"X",IF(AND(AA642=642,AF642=2025,AS642&gt;0),"X","")))))</f>
        <v>X</v>
      </c>
      <c r="BB642" s="6">
        <f t="shared" ref="BB642:BB705" si="21">IF(AND(BA642="X",AS642&gt;0,AF642=2025,AA642=642),643,IF(BA642="X",642,""))</f>
        <v>642</v>
      </c>
    </row>
    <row r="643" spans="1:54" s="5" customFormat="1" x14ac:dyDescent="0.25">
      <c r="A643" s="5" t="s">
        <v>1246</v>
      </c>
      <c r="B643" s="5" t="s">
        <v>1258</v>
      </c>
      <c r="C643" s="5">
        <v>3</v>
      </c>
      <c r="D643" s="5" t="s">
        <v>1074</v>
      </c>
      <c r="F643" s="5" t="s">
        <v>82</v>
      </c>
      <c r="G643" s="5">
        <v>250</v>
      </c>
      <c r="H643" s="5" t="s">
        <v>77</v>
      </c>
      <c r="I643" s="5">
        <v>1.90739956</v>
      </c>
      <c r="J643" s="5">
        <v>1.89854345</v>
      </c>
      <c r="K643">
        <v>1.89854345</v>
      </c>
      <c r="L643">
        <v>1.89854345</v>
      </c>
      <c r="M643" s="5">
        <v>0.04</v>
      </c>
      <c r="N643">
        <v>41.423690360000002</v>
      </c>
      <c r="O643">
        <v>-82.679656309999999</v>
      </c>
      <c r="P643">
        <v>41.424117240000001</v>
      </c>
      <c r="Q643">
        <v>-82.680064669999993</v>
      </c>
      <c r="R643" s="5" t="s">
        <v>1259</v>
      </c>
      <c r="T643" s="1">
        <v>45290</v>
      </c>
      <c r="U643"/>
      <c r="V643" s="1">
        <v>45754</v>
      </c>
      <c r="W643" t="s">
        <v>1260</v>
      </c>
      <c r="X643" t="s">
        <v>79</v>
      </c>
      <c r="Y643" s="5" t="s">
        <v>102</v>
      </c>
      <c r="Z643" s="5" t="s">
        <v>61</v>
      </c>
      <c r="AA643" s="5">
        <v>642</v>
      </c>
      <c r="AB643" t="s">
        <v>62</v>
      </c>
      <c r="AC643"/>
      <c r="AD643" t="s">
        <v>64</v>
      </c>
      <c r="AE643" t="s">
        <v>64</v>
      </c>
      <c r="AF643" s="5">
        <v>2025</v>
      </c>
      <c r="AG643" s="1">
        <v>45125</v>
      </c>
      <c r="AH643" t="s">
        <v>63</v>
      </c>
      <c r="AI643"/>
      <c r="AJ643"/>
      <c r="AK643"/>
      <c r="AL643" s="1">
        <v>45490</v>
      </c>
      <c r="AM643" t="s">
        <v>65</v>
      </c>
      <c r="AN643"/>
      <c r="AO643"/>
      <c r="AP643" t="s">
        <v>64</v>
      </c>
      <c r="AQ643"/>
      <c r="AR643" s="5">
        <v>110010</v>
      </c>
      <c r="AU643"/>
      <c r="AV643"/>
      <c r="AW643"/>
      <c r="AX643"/>
      <c r="AY643"/>
      <c r="AZ643"/>
      <c r="BA643" s="6" t="str">
        <f t="shared" si="20"/>
        <v>X</v>
      </c>
      <c r="BB643" s="6">
        <f t="shared" si="21"/>
        <v>642</v>
      </c>
    </row>
    <row r="644" spans="1:54" s="5" customFormat="1" x14ac:dyDescent="0.25">
      <c r="A644" s="5" t="s">
        <v>1246</v>
      </c>
      <c r="B644" s="5" t="s">
        <v>1258</v>
      </c>
      <c r="C644" s="5">
        <v>3</v>
      </c>
      <c r="D644" s="5" t="s">
        <v>1074</v>
      </c>
      <c r="F644" s="5" t="s">
        <v>82</v>
      </c>
      <c r="G644" s="5">
        <v>250</v>
      </c>
      <c r="H644" s="5" t="s">
        <v>77</v>
      </c>
      <c r="I644" s="5">
        <v>1.90691159</v>
      </c>
      <c r="J644" s="5">
        <v>1.89795037</v>
      </c>
      <c r="K644">
        <v>1.89795037</v>
      </c>
      <c r="L644">
        <v>1.89795037</v>
      </c>
      <c r="M644" s="5">
        <v>0.01</v>
      </c>
      <c r="N644">
        <v>41.423783129999997</v>
      </c>
      <c r="O644">
        <v>-82.679554049999993</v>
      </c>
      <c r="P644">
        <v>41.424205479999998</v>
      </c>
      <c r="Q644">
        <v>-82.679984540000007</v>
      </c>
      <c r="R644" s="5" t="s">
        <v>1152</v>
      </c>
      <c r="S644" s="5" t="s">
        <v>1259</v>
      </c>
      <c r="T644" s="1">
        <v>45290</v>
      </c>
      <c r="U644"/>
      <c r="V644" s="1">
        <v>45754</v>
      </c>
      <c r="W644" t="s">
        <v>1261</v>
      </c>
      <c r="X644" t="s">
        <v>79</v>
      </c>
      <c r="Y644" s="5" t="s">
        <v>97</v>
      </c>
      <c r="Z644" s="5" t="s">
        <v>61</v>
      </c>
      <c r="AA644" s="5">
        <v>642</v>
      </c>
      <c r="AB644" t="s">
        <v>62</v>
      </c>
      <c r="AC644"/>
      <c r="AD644" t="s">
        <v>64</v>
      </c>
      <c r="AE644" t="s">
        <v>64</v>
      </c>
      <c r="AF644" s="5">
        <v>2025</v>
      </c>
      <c r="AG644" s="1">
        <v>45125</v>
      </c>
      <c r="AH644" t="s">
        <v>63</v>
      </c>
      <c r="AI644"/>
      <c r="AJ644"/>
      <c r="AK644"/>
      <c r="AL644" s="1">
        <v>45490</v>
      </c>
      <c r="AM644" t="s">
        <v>65</v>
      </c>
      <c r="AN644"/>
      <c r="AO644" t="s">
        <v>1114</v>
      </c>
      <c r="AP644" t="s">
        <v>64</v>
      </c>
      <c r="AQ644"/>
      <c r="AR644" s="5">
        <v>110010</v>
      </c>
      <c r="AU644"/>
      <c r="AV644"/>
      <c r="AW644"/>
      <c r="AX644"/>
      <c r="AY644"/>
      <c r="AZ644"/>
      <c r="BA644" s="6" t="str">
        <f t="shared" si="20"/>
        <v>X</v>
      </c>
      <c r="BB644" s="6">
        <f t="shared" si="21"/>
        <v>642</v>
      </c>
    </row>
    <row r="645" spans="1:54" s="5" customFormat="1" x14ac:dyDescent="0.25">
      <c r="A645" s="5" t="s">
        <v>1246</v>
      </c>
      <c r="B645" s="5" t="s">
        <v>1262</v>
      </c>
      <c r="C645" s="5">
        <v>3</v>
      </c>
      <c r="D645" s="5" t="s">
        <v>1074</v>
      </c>
      <c r="F645" s="5" t="s">
        <v>82</v>
      </c>
      <c r="G645" s="5">
        <v>250</v>
      </c>
      <c r="H645" s="5" t="s">
        <v>77</v>
      </c>
      <c r="I645" s="5">
        <v>1.9482829500000001</v>
      </c>
      <c r="J645" s="5">
        <v>1.9233264800000001</v>
      </c>
      <c r="K645">
        <v>1.92333178</v>
      </c>
      <c r="L645">
        <v>1.92333178</v>
      </c>
      <c r="M645" s="5">
        <v>0.02</v>
      </c>
      <c r="N645">
        <v>41.423177500000001</v>
      </c>
      <c r="O645">
        <v>-82.678993969999993</v>
      </c>
      <c r="P645">
        <v>41.423467359999997</v>
      </c>
      <c r="Q645">
        <v>-82.679280300000002</v>
      </c>
      <c r="R645" s="5" t="s">
        <v>1259</v>
      </c>
      <c r="T645" s="1">
        <v>45290</v>
      </c>
      <c r="U645"/>
      <c r="V645" s="1">
        <v>45754</v>
      </c>
      <c r="W645" t="s">
        <v>1263</v>
      </c>
      <c r="X645" t="s">
        <v>79</v>
      </c>
      <c r="Y645" s="5" t="s">
        <v>102</v>
      </c>
      <c r="Z645" s="5" t="s">
        <v>61</v>
      </c>
      <c r="AA645" s="5">
        <v>642</v>
      </c>
      <c r="AB645" t="s">
        <v>62</v>
      </c>
      <c r="AC645"/>
      <c r="AD645" t="s">
        <v>64</v>
      </c>
      <c r="AE645" t="s">
        <v>64</v>
      </c>
      <c r="AF645" s="5">
        <v>2025</v>
      </c>
      <c r="AG645" s="1">
        <v>45125</v>
      </c>
      <c r="AH645" t="s">
        <v>63</v>
      </c>
      <c r="AI645"/>
      <c r="AJ645"/>
      <c r="AK645"/>
      <c r="AL645" s="1">
        <v>45490</v>
      </c>
      <c r="AM645" t="s">
        <v>65</v>
      </c>
      <c r="AN645"/>
      <c r="AO645"/>
      <c r="AP645" t="s">
        <v>64</v>
      </c>
      <c r="AQ645"/>
      <c r="AR645" s="5">
        <v>110010</v>
      </c>
      <c r="AU645"/>
      <c r="AV645"/>
      <c r="AW645"/>
      <c r="AX645"/>
      <c r="AY645"/>
      <c r="AZ645"/>
      <c r="BA645" s="6" t="str">
        <f t="shared" si="20"/>
        <v>X</v>
      </c>
      <c r="BB645" s="6">
        <f t="shared" si="21"/>
        <v>642</v>
      </c>
    </row>
    <row r="646" spans="1:54" s="5" customFormat="1" x14ac:dyDescent="0.25">
      <c r="A646" s="5" t="s">
        <v>1246</v>
      </c>
      <c r="B646" s="5" t="s">
        <v>1264</v>
      </c>
      <c r="C646" s="5">
        <v>3</v>
      </c>
      <c r="D646" s="5" t="s">
        <v>1074</v>
      </c>
      <c r="F646" s="5" t="s">
        <v>82</v>
      </c>
      <c r="G646" s="5">
        <v>250</v>
      </c>
      <c r="H646" s="5" t="s">
        <v>77</v>
      </c>
      <c r="I646" s="5">
        <v>1.95537849</v>
      </c>
      <c r="J646" s="5">
        <v>1.92348769</v>
      </c>
      <c r="K646">
        <v>1.92349306</v>
      </c>
      <c r="L646">
        <v>1.92349306</v>
      </c>
      <c r="M646" s="5">
        <v>0.03</v>
      </c>
      <c r="N646">
        <v>41.42306336</v>
      </c>
      <c r="O646">
        <v>-82.678970000000007</v>
      </c>
      <c r="P646">
        <v>41.423430789999998</v>
      </c>
      <c r="Q646">
        <v>-82.679341149999999</v>
      </c>
      <c r="R646" s="5" t="s">
        <v>1259</v>
      </c>
      <c r="T646" s="1">
        <v>45290</v>
      </c>
      <c r="U646"/>
      <c r="V646" s="1">
        <v>45754</v>
      </c>
      <c r="W646" t="s">
        <v>1265</v>
      </c>
      <c r="X646" t="s">
        <v>79</v>
      </c>
      <c r="Y646" s="5" t="s">
        <v>102</v>
      </c>
      <c r="Z646" s="5" t="s">
        <v>61</v>
      </c>
      <c r="AA646" s="5">
        <v>642</v>
      </c>
      <c r="AB646" t="s">
        <v>62</v>
      </c>
      <c r="AC646"/>
      <c r="AD646" t="s">
        <v>64</v>
      </c>
      <c r="AE646" t="s">
        <v>64</v>
      </c>
      <c r="AF646" s="5">
        <v>2025</v>
      </c>
      <c r="AG646" s="1">
        <v>45125</v>
      </c>
      <c r="AH646" t="s">
        <v>63</v>
      </c>
      <c r="AI646"/>
      <c r="AJ646"/>
      <c r="AK646"/>
      <c r="AL646" s="1">
        <v>45490</v>
      </c>
      <c r="AM646" t="s">
        <v>65</v>
      </c>
      <c r="AN646"/>
      <c r="AO646"/>
      <c r="AP646" t="s">
        <v>64</v>
      </c>
      <c r="AQ646"/>
      <c r="AR646" s="5">
        <v>110010</v>
      </c>
      <c r="AU646"/>
      <c r="AV646"/>
      <c r="AW646"/>
      <c r="AX646"/>
      <c r="AY646"/>
      <c r="AZ646"/>
      <c r="BA646" s="6" t="str">
        <f t="shared" si="20"/>
        <v>X</v>
      </c>
      <c r="BB646" s="6">
        <f t="shared" si="21"/>
        <v>642</v>
      </c>
    </row>
    <row r="647" spans="1:54" s="5" customFormat="1" x14ac:dyDescent="0.25">
      <c r="A647" s="5" t="s">
        <v>1246</v>
      </c>
      <c r="B647" s="5" t="s">
        <v>1266</v>
      </c>
      <c r="C647" s="5">
        <v>3</v>
      </c>
      <c r="D647" s="5" t="s">
        <v>1074</v>
      </c>
      <c r="F647" s="5" t="s">
        <v>82</v>
      </c>
      <c r="G647" s="5">
        <v>250</v>
      </c>
      <c r="H647" s="5" t="s">
        <v>77</v>
      </c>
      <c r="I647" s="5">
        <v>1.9636669</v>
      </c>
      <c r="J647" s="5">
        <v>2.0069006300000001</v>
      </c>
      <c r="K647">
        <v>2.0069006300000001</v>
      </c>
      <c r="L647">
        <v>2.0069006300000001</v>
      </c>
      <c r="M647" s="5">
        <v>0.03</v>
      </c>
      <c r="N647">
        <v>41.422952109999997</v>
      </c>
      <c r="O647">
        <v>-82.678902100000002</v>
      </c>
      <c r="P647">
        <v>41.422478460000001</v>
      </c>
      <c r="Q647">
        <v>-82.678339510000001</v>
      </c>
      <c r="R647" s="5" t="s">
        <v>1267</v>
      </c>
      <c r="T647" s="1">
        <v>45290</v>
      </c>
      <c r="U647"/>
      <c r="V647" s="1">
        <v>45754</v>
      </c>
      <c r="W647" t="s">
        <v>1268</v>
      </c>
      <c r="X647" t="s">
        <v>79</v>
      </c>
      <c r="Y647" s="5" t="s">
        <v>97</v>
      </c>
      <c r="Z647" s="5" t="s">
        <v>61</v>
      </c>
      <c r="AA647" s="5">
        <v>642</v>
      </c>
      <c r="AB647" t="s">
        <v>69</v>
      </c>
      <c r="AC647"/>
      <c r="AD647" t="s">
        <v>64</v>
      </c>
      <c r="AE647" t="s">
        <v>64</v>
      </c>
      <c r="AF647" s="5">
        <v>2025</v>
      </c>
      <c r="AG647" s="1">
        <v>45125</v>
      </c>
      <c r="AH647" t="s">
        <v>63</v>
      </c>
      <c r="AI647"/>
      <c r="AJ647"/>
      <c r="AK647"/>
      <c r="AL647" s="1">
        <v>45490</v>
      </c>
      <c r="AM647" t="s">
        <v>65</v>
      </c>
      <c r="AN647"/>
      <c r="AO647" t="s">
        <v>1114</v>
      </c>
      <c r="AP647" t="s">
        <v>64</v>
      </c>
      <c r="AQ647"/>
      <c r="AR647" s="5">
        <v>110010</v>
      </c>
      <c r="AT647" s="5">
        <v>110010</v>
      </c>
      <c r="AU647"/>
      <c r="AV647"/>
      <c r="AW647"/>
      <c r="AX647"/>
      <c r="AY647"/>
      <c r="AZ647"/>
      <c r="BA647" s="6" t="str">
        <f t="shared" si="20"/>
        <v>X</v>
      </c>
      <c r="BB647" s="6">
        <f t="shared" si="21"/>
        <v>642</v>
      </c>
    </row>
    <row r="648" spans="1:54" s="5" customFormat="1" x14ac:dyDescent="0.25">
      <c r="A648" s="5" t="s">
        <v>1246</v>
      </c>
      <c r="B648" s="5" t="s">
        <v>1269</v>
      </c>
      <c r="C648" s="5">
        <v>3</v>
      </c>
      <c r="D648" s="5" t="s">
        <v>1074</v>
      </c>
      <c r="F648" s="5" t="s">
        <v>82</v>
      </c>
      <c r="G648" s="5">
        <v>250</v>
      </c>
      <c r="H648" s="5" t="s">
        <v>77</v>
      </c>
      <c r="I648" s="5">
        <v>1.9985794100000001</v>
      </c>
      <c r="J648" s="5">
        <v>2.0839037199999999</v>
      </c>
      <c r="K648">
        <v>2.0839037199999999</v>
      </c>
      <c r="L648">
        <v>2.0839037199999999</v>
      </c>
      <c r="M648" s="5">
        <v>7.0000000000000007E-2</v>
      </c>
      <c r="N648">
        <v>41.422542440000001</v>
      </c>
      <c r="O648">
        <v>-82.678493900000007</v>
      </c>
      <c r="P648">
        <v>41.421562960000003</v>
      </c>
      <c r="Q648">
        <v>-82.677492770000001</v>
      </c>
      <c r="S648" s="5" t="s">
        <v>1270</v>
      </c>
      <c r="T648" s="1">
        <v>45290</v>
      </c>
      <c r="U648"/>
      <c r="V648" s="1">
        <v>45754</v>
      </c>
      <c r="W648" t="s">
        <v>1271</v>
      </c>
      <c r="X648" t="s">
        <v>79</v>
      </c>
      <c r="Y648" s="5" t="s">
        <v>97</v>
      </c>
      <c r="Z648" s="5" t="s">
        <v>61</v>
      </c>
      <c r="AA648" s="5">
        <v>642</v>
      </c>
      <c r="AB648" t="s">
        <v>409</v>
      </c>
      <c r="AC648"/>
      <c r="AD648" t="s">
        <v>64</v>
      </c>
      <c r="AE648" t="s">
        <v>64</v>
      </c>
      <c r="AF648" s="5">
        <v>2025</v>
      </c>
      <c r="AG648" s="1">
        <v>45125</v>
      </c>
      <c r="AH648" t="s">
        <v>63</v>
      </c>
      <c r="AI648"/>
      <c r="AJ648"/>
      <c r="AK648"/>
      <c r="AL648" s="1">
        <v>45490</v>
      </c>
      <c r="AM648" t="s">
        <v>65</v>
      </c>
      <c r="AN648"/>
      <c r="AO648" t="s">
        <v>1114</v>
      </c>
      <c r="AP648" t="s">
        <v>64</v>
      </c>
      <c r="AQ648"/>
      <c r="AR648" s="5">
        <v>110010</v>
      </c>
      <c r="AU648"/>
      <c r="AV648"/>
      <c r="AW648"/>
      <c r="AX648"/>
      <c r="AY648"/>
      <c r="AZ648"/>
      <c r="BA648" s="6" t="str">
        <f t="shared" si="20"/>
        <v>X</v>
      </c>
      <c r="BB648" s="6">
        <f t="shared" si="21"/>
        <v>642</v>
      </c>
    </row>
    <row r="649" spans="1:54" s="5" customFormat="1" x14ac:dyDescent="0.25">
      <c r="A649" s="5" t="s">
        <v>1246</v>
      </c>
      <c r="B649" s="5" t="s">
        <v>1281</v>
      </c>
      <c r="C649" s="5">
        <v>3</v>
      </c>
      <c r="D649" s="5" t="s">
        <v>1074</v>
      </c>
      <c r="F649" s="5" t="s">
        <v>82</v>
      </c>
      <c r="G649" s="5">
        <v>250</v>
      </c>
      <c r="H649" s="5" t="s">
        <v>54</v>
      </c>
      <c r="I649" s="5">
        <v>10.636799999999999</v>
      </c>
      <c r="J649" s="5">
        <v>6.9204507800000004</v>
      </c>
      <c r="K649">
        <v>164.79145077999999</v>
      </c>
      <c r="L649">
        <v>164.79145077999999</v>
      </c>
      <c r="M649" s="5">
        <v>5.09</v>
      </c>
      <c r="N649">
        <v>41.31125342</v>
      </c>
      <c r="O649">
        <v>-82.606755399999997</v>
      </c>
      <c r="P649">
        <v>41.376637700000003</v>
      </c>
      <c r="Q649">
        <v>-82.566616389999993</v>
      </c>
      <c r="R649" s="5" t="s">
        <v>303</v>
      </c>
      <c r="S649" s="5" t="s">
        <v>1282</v>
      </c>
      <c r="T649" s="1">
        <v>45290</v>
      </c>
      <c r="U649"/>
      <c r="V649" s="1">
        <v>45754</v>
      </c>
      <c r="W649" t="s">
        <v>1283</v>
      </c>
      <c r="X649" t="s">
        <v>59</v>
      </c>
      <c r="Y649" s="5" t="s">
        <v>68</v>
      </c>
      <c r="Z649" s="5" t="s">
        <v>61</v>
      </c>
      <c r="AA649" s="5">
        <v>642</v>
      </c>
      <c r="AB649" t="s">
        <v>69</v>
      </c>
      <c r="AC649"/>
      <c r="AD649"/>
      <c r="AE649"/>
      <c r="AF649" s="5">
        <v>2025</v>
      </c>
      <c r="AG649"/>
      <c r="AH649" t="s">
        <v>63</v>
      </c>
      <c r="AI649"/>
      <c r="AJ649"/>
      <c r="AK649"/>
      <c r="AL649" s="1">
        <v>2023</v>
      </c>
      <c r="AM649" t="s">
        <v>65</v>
      </c>
      <c r="AN649"/>
      <c r="AO649"/>
      <c r="AP649" t="s">
        <v>64</v>
      </c>
      <c r="AQ649"/>
      <c r="AR649" s="5">
        <v>110010</v>
      </c>
      <c r="AU649"/>
      <c r="AV649"/>
      <c r="AW649"/>
      <c r="AX649"/>
      <c r="AY649"/>
      <c r="AZ649"/>
      <c r="BA649" s="6" t="str">
        <f t="shared" si="20"/>
        <v>X</v>
      </c>
      <c r="BB649" s="6">
        <f t="shared" si="21"/>
        <v>642</v>
      </c>
    </row>
    <row r="650" spans="1:54" s="5" customFormat="1" x14ac:dyDescent="0.25">
      <c r="A650" s="5" t="s">
        <v>1246</v>
      </c>
      <c r="B650" s="5" t="s">
        <v>1281</v>
      </c>
      <c r="C650" s="5">
        <v>3</v>
      </c>
      <c r="D650" s="5" t="s">
        <v>1074</v>
      </c>
      <c r="F650" s="5" t="s">
        <v>82</v>
      </c>
      <c r="G650" s="5">
        <v>250</v>
      </c>
      <c r="H650" s="5" t="s">
        <v>54</v>
      </c>
      <c r="I650" s="5">
        <v>10.636799999999999</v>
      </c>
      <c r="J650" s="5">
        <v>6.9204507800000004</v>
      </c>
      <c r="K650">
        <v>164.79145077999999</v>
      </c>
      <c r="L650">
        <v>164.79145077999999</v>
      </c>
      <c r="M650" s="5">
        <v>5.09</v>
      </c>
      <c r="N650">
        <v>41.31125342</v>
      </c>
      <c r="O650">
        <v>-82.606755399999997</v>
      </c>
      <c r="P650">
        <v>41.376637700000003</v>
      </c>
      <c r="Q650">
        <v>-82.566616389999993</v>
      </c>
      <c r="R650" s="5" t="s">
        <v>303</v>
      </c>
      <c r="S650" s="5" t="s">
        <v>1282</v>
      </c>
      <c r="T650" s="1">
        <v>45290</v>
      </c>
      <c r="U650"/>
      <c r="V650" s="1">
        <v>45754</v>
      </c>
      <c r="W650" t="s">
        <v>1284</v>
      </c>
      <c r="X650" t="s">
        <v>59</v>
      </c>
      <c r="Y650" s="5" t="s">
        <v>60</v>
      </c>
      <c r="Z650" s="5" t="s">
        <v>61</v>
      </c>
      <c r="AA650" s="5">
        <v>642</v>
      </c>
      <c r="AB650" t="s">
        <v>62</v>
      </c>
      <c r="AC650"/>
      <c r="AD650"/>
      <c r="AE650"/>
      <c r="AF650" s="5">
        <v>2025</v>
      </c>
      <c r="AG650"/>
      <c r="AH650" t="s">
        <v>63</v>
      </c>
      <c r="AI650"/>
      <c r="AJ650"/>
      <c r="AK650"/>
      <c r="AL650" s="1">
        <v>2023</v>
      </c>
      <c r="AM650" t="s">
        <v>65</v>
      </c>
      <c r="AN650"/>
      <c r="AO650"/>
      <c r="AP650" t="s">
        <v>64</v>
      </c>
      <c r="AQ650"/>
      <c r="AR650" s="5">
        <v>110010</v>
      </c>
      <c r="AU650"/>
      <c r="AV650"/>
      <c r="AW650"/>
      <c r="AX650"/>
      <c r="AY650"/>
      <c r="AZ650"/>
      <c r="BA650" s="6" t="str">
        <f t="shared" si="20"/>
        <v>X</v>
      </c>
      <c r="BB650" s="6">
        <f t="shared" si="21"/>
        <v>642</v>
      </c>
    </row>
    <row r="651" spans="1:54" s="5" customFormat="1" x14ac:dyDescent="0.25">
      <c r="A651" s="5" t="s">
        <v>1246</v>
      </c>
      <c r="B651" s="5" t="s">
        <v>1281</v>
      </c>
      <c r="C651" s="5">
        <v>3</v>
      </c>
      <c r="D651" s="5" t="s">
        <v>1074</v>
      </c>
      <c r="F651" s="5" t="s">
        <v>82</v>
      </c>
      <c r="G651" s="5">
        <v>250</v>
      </c>
      <c r="H651" s="5" t="s">
        <v>77</v>
      </c>
      <c r="I651" s="5">
        <v>10.636799999999999</v>
      </c>
      <c r="J651" s="5">
        <v>6.9205269300000003</v>
      </c>
      <c r="K651">
        <v>164.79152693</v>
      </c>
      <c r="L651">
        <v>164.79152693</v>
      </c>
      <c r="M651" s="5">
        <v>5.09</v>
      </c>
      <c r="N651">
        <v>41.311253749999999</v>
      </c>
      <c r="O651">
        <v>-82.606755800000002</v>
      </c>
      <c r="P651">
        <v>41.376638730000003</v>
      </c>
      <c r="Q651">
        <v>-82.566615870000007</v>
      </c>
      <c r="R651" s="5" t="s">
        <v>303</v>
      </c>
      <c r="S651" s="5" t="s">
        <v>1282</v>
      </c>
      <c r="T651" s="1">
        <v>45290</v>
      </c>
      <c r="U651"/>
      <c r="V651" s="1">
        <v>45754</v>
      </c>
      <c r="W651" t="s">
        <v>1285</v>
      </c>
      <c r="X651" t="s">
        <v>79</v>
      </c>
      <c r="Y651" s="5" t="s">
        <v>60</v>
      </c>
      <c r="Z651" s="5" t="s">
        <v>61</v>
      </c>
      <c r="AA651" s="5">
        <v>642</v>
      </c>
      <c r="AB651" t="s">
        <v>62</v>
      </c>
      <c r="AC651"/>
      <c r="AD651" t="s">
        <v>64</v>
      </c>
      <c r="AE651" t="s">
        <v>64</v>
      </c>
      <c r="AF651" s="5">
        <v>2025</v>
      </c>
      <c r="AG651" s="1">
        <v>45119</v>
      </c>
      <c r="AH651" t="s">
        <v>63</v>
      </c>
      <c r="AI651"/>
      <c r="AJ651"/>
      <c r="AK651"/>
      <c r="AL651" s="1">
        <v>45492</v>
      </c>
      <c r="AM651" t="s">
        <v>65</v>
      </c>
      <c r="AN651"/>
      <c r="AO651"/>
      <c r="AP651" t="s">
        <v>64</v>
      </c>
      <c r="AQ651"/>
      <c r="AR651" s="5">
        <v>110010</v>
      </c>
      <c r="AU651"/>
      <c r="AV651"/>
      <c r="AW651"/>
      <c r="AX651"/>
      <c r="AY651"/>
      <c r="AZ651"/>
      <c r="BA651" s="6" t="str">
        <f t="shared" si="20"/>
        <v>X</v>
      </c>
      <c r="BB651" s="6">
        <f t="shared" si="21"/>
        <v>642</v>
      </c>
    </row>
    <row r="652" spans="1:54" s="5" customFormat="1" x14ac:dyDescent="0.25">
      <c r="A652" s="5" t="s">
        <v>1246</v>
      </c>
      <c r="B652" s="5" t="s">
        <v>1307</v>
      </c>
      <c r="C652" s="5">
        <v>3</v>
      </c>
      <c r="D652" s="5" t="s">
        <v>1074</v>
      </c>
      <c r="F652" s="5" t="s">
        <v>82</v>
      </c>
      <c r="G652" s="5">
        <v>250</v>
      </c>
      <c r="H652" s="5" t="s">
        <v>77</v>
      </c>
      <c r="I652" s="5">
        <v>2.0026601300000002</v>
      </c>
      <c r="J652" s="5">
        <v>1.95656421</v>
      </c>
      <c r="K652">
        <v>1.9565695700000001</v>
      </c>
      <c r="L652">
        <v>1.9565695700000001</v>
      </c>
      <c r="M652" s="5">
        <v>0.02</v>
      </c>
      <c r="N652">
        <v>41.422564319999999</v>
      </c>
      <c r="O652">
        <v>-82.678322910000006</v>
      </c>
      <c r="P652">
        <v>41.423101819999999</v>
      </c>
      <c r="Q652">
        <v>-82.678862039999999</v>
      </c>
      <c r="R652" s="5" t="s">
        <v>1267</v>
      </c>
      <c r="T652" s="1">
        <v>45290</v>
      </c>
      <c r="U652"/>
      <c r="V652" s="1">
        <v>45754</v>
      </c>
      <c r="W652" t="s">
        <v>1308</v>
      </c>
      <c r="X652" t="s">
        <v>79</v>
      </c>
      <c r="Y652" s="5" t="s">
        <v>97</v>
      </c>
      <c r="Z652" s="5" t="s">
        <v>61</v>
      </c>
      <c r="AA652" s="5">
        <v>642</v>
      </c>
      <c r="AB652" t="s">
        <v>62</v>
      </c>
      <c r="AC652"/>
      <c r="AD652" t="s">
        <v>64</v>
      </c>
      <c r="AE652" t="s">
        <v>64</v>
      </c>
      <c r="AF652" s="5">
        <v>2025</v>
      </c>
      <c r="AG652" s="1">
        <v>45125</v>
      </c>
      <c r="AH652" t="s">
        <v>63</v>
      </c>
      <c r="AI652"/>
      <c r="AJ652"/>
      <c r="AK652"/>
      <c r="AL652" s="1">
        <v>45490</v>
      </c>
      <c r="AM652" t="s">
        <v>65</v>
      </c>
      <c r="AN652"/>
      <c r="AO652" t="s">
        <v>1114</v>
      </c>
      <c r="AP652" t="s">
        <v>64</v>
      </c>
      <c r="AQ652"/>
      <c r="AR652" s="5">
        <v>110010</v>
      </c>
      <c r="AU652"/>
      <c r="AV652"/>
      <c r="AW652"/>
      <c r="AX652"/>
      <c r="AY652"/>
      <c r="AZ652"/>
      <c r="BA652" s="6" t="str">
        <f t="shared" si="20"/>
        <v>X</v>
      </c>
      <c r="BB652" s="6">
        <f t="shared" si="21"/>
        <v>642</v>
      </c>
    </row>
    <row r="653" spans="1:54" s="5" customFormat="1" x14ac:dyDescent="0.25">
      <c r="A653" s="5" t="s">
        <v>1246</v>
      </c>
      <c r="B653" s="5" t="s">
        <v>1309</v>
      </c>
      <c r="C653" s="5">
        <v>3</v>
      </c>
      <c r="D653" s="5" t="s">
        <v>1074</v>
      </c>
      <c r="F653" s="5" t="s">
        <v>82</v>
      </c>
      <c r="G653" s="5">
        <v>250</v>
      </c>
      <c r="H653" s="5" t="s">
        <v>77</v>
      </c>
      <c r="I653" s="5">
        <v>2.1087209599999999</v>
      </c>
      <c r="J653" s="5">
        <v>2.1825917100000001</v>
      </c>
      <c r="K653">
        <v>2.18257835</v>
      </c>
      <c r="L653">
        <v>2.18257835</v>
      </c>
      <c r="M653" s="5">
        <v>0.08</v>
      </c>
      <c r="N653">
        <v>41.421296089999998</v>
      </c>
      <c r="O653">
        <v>-82.677169090000007</v>
      </c>
      <c r="P653">
        <v>41.420449830000003</v>
      </c>
      <c r="Q653">
        <v>-82.676295359999997</v>
      </c>
      <c r="R653" s="5" t="s">
        <v>1270</v>
      </c>
      <c r="T653" s="1">
        <v>45290</v>
      </c>
      <c r="U653"/>
      <c r="V653" s="1">
        <v>45754</v>
      </c>
      <c r="W653" t="s">
        <v>1310</v>
      </c>
      <c r="X653" t="s">
        <v>79</v>
      </c>
      <c r="Y653" s="5" t="s">
        <v>97</v>
      </c>
      <c r="Z653" s="5" t="s">
        <v>61</v>
      </c>
      <c r="AA653" s="5">
        <v>642</v>
      </c>
      <c r="AB653" t="s">
        <v>62</v>
      </c>
      <c r="AC653"/>
      <c r="AD653" t="s">
        <v>64</v>
      </c>
      <c r="AE653" t="s">
        <v>64</v>
      </c>
      <c r="AF653" s="5">
        <v>2025</v>
      </c>
      <c r="AG653" s="1">
        <v>45125</v>
      </c>
      <c r="AH653" t="s">
        <v>63</v>
      </c>
      <c r="AI653"/>
      <c r="AJ653"/>
      <c r="AK653"/>
      <c r="AL653" s="1">
        <v>45490</v>
      </c>
      <c r="AM653" t="s">
        <v>65</v>
      </c>
      <c r="AN653"/>
      <c r="AO653"/>
      <c r="AP653" t="s">
        <v>64</v>
      </c>
      <c r="AQ653"/>
      <c r="AR653" s="5">
        <v>110010</v>
      </c>
      <c r="AU653"/>
      <c r="AV653"/>
      <c r="AW653"/>
      <c r="AX653"/>
      <c r="AY653"/>
      <c r="AZ653"/>
      <c r="BA653" s="6" t="str">
        <f t="shared" si="20"/>
        <v>X</v>
      </c>
      <c r="BB653" s="6">
        <f t="shared" si="21"/>
        <v>642</v>
      </c>
    </row>
    <row r="654" spans="1:54" hidden="1" x14ac:dyDescent="0.25">
      <c r="A654" t="s">
        <v>1529</v>
      </c>
      <c r="B654" t="s">
        <v>1534</v>
      </c>
      <c r="C654">
        <v>3</v>
      </c>
      <c r="D654" t="s">
        <v>1074</v>
      </c>
      <c r="F654" t="s">
        <v>53</v>
      </c>
      <c r="G654">
        <v>269</v>
      </c>
      <c r="H654" t="s">
        <v>288</v>
      </c>
      <c r="I654">
        <v>11.32057475</v>
      </c>
      <c r="J654">
        <v>13.037000000000001</v>
      </c>
      <c r="K654">
        <v>21.106000000000002</v>
      </c>
      <c r="L654">
        <v>21.106000000000002</v>
      </c>
      <c r="M654">
        <v>1.72</v>
      </c>
      <c r="N654">
        <v>41.44175001</v>
      </c>
      <c r="O654">
        <v>-82.813007099999993</v>
      </c>
      <c r="P654">
        <v>41.461195500000002</v>
      </c>
      <c r="Q654">
        <v>-82.825361630000003</v>
      </c>
      <c r="R654" t="s">
        <v>1535</v>
      </c>
      <c r="S654" t="s">
        <v>1216</v>
      </c>
      <c r="T654" s="1">
        <v>45290</v>
      </c>
      <c r="V654" s="1">
        <v>45755</v>
      </c>
      <c r="W654" t="s">
        <v>1536</v>
      </c>
      <c r="X654" t="s">
        <v>79</v>
      </c>
      <c r="Y654" t="s">
        <v>60</v>
      </c>
      <c r="Z654" t="s">
        <v>851</v>
      </c>
      <c r="AA654">
        <v>644</v>
      </c>
      <c r="AB654" t="s">
        <v>62</v>
      </c>
      <c r="AF654">
        <v>2024</v>
      </c>
      <c r="AG654" s="1">
        <v>45843</v>
      </c>
      <c r="AH654" t="s">
        <v>63</v>
      </c>
      <c r="AM654" t="s">
        <v>65</v>
      </c>
      <c r="AP654" t="s">
        <v>64</v>
      </c>
      <c r="AT654">
        <v>115168</v>
      </c>
      <c r="BA654" s="4" t="str">
        <f t="shared" si="20"/>
        <v/>
      </c>
      <c r="BB654" s="4" t="str">
        <f t="shared" si="21"/>
        <v/>
      </c>
    </row>
    <row r="655" spans="1:54" hidden="1" x14ac:dyDescent="0.25">
      <c r="A655" t="s">
        <v>1529</v>
      </c>
      <c r="B655" t="s">
        <v>1534</v>
      </c>
      <c r="C655">
        <v>3</v>
      </c>
      <c r="D655" t="s">
        <v>1074</v>
      </c>
      <c r="F655" t="s">
        <v>53</v>
      </c>
      <c r="G655">
        <v>269</v>
      </c>
      <c r="H655" t="s">
        <v>54</v>
      </c>
      <c r="I655">
        <v>11.32057475</v>
      </c>
      <c r="J655">
        <v>13.037000000000001</v>
      </c>
      <c r="K655">
        <v>21.106000000000002</v>
      </c>
      <c r="L655">
        <v>21.106000000000002</v>
      </c>
      <c r="M655">
        <v>1.72</v>
      </c>
      <c r="N655">
        <v>41.44175001</v>
      </c>
      <c r="O655">
        <v>-82.813007099999993</v>
      </c>
      <c r="P655">
        <v>41.461195500000002</v>
      </c>
      <c r="Q655">
        <v>-82.825361630000003</v>
      </c>
      <c r="R655" t="s">
        <v>1535</v>
      </c>
      <c r="S655" t="s">
        <v>1216</v>
      </c>
      <c r="T655" s="1">
        <v>45290</v>
      </c>
      <c r="V655" s="1">
        <v>45755</v>
      </c>
      <c r="W655" t="s">
        <v>1537</v>
      </c>
      <c r="X655" t="s">
        <v>79</v>
      </c>
      <c r="Y655" t="s">
        <v>60</v>
      </c>
      <c r="Z655" t="s">
        <v>851</v>
      </c>
      <c r="AA655">
        <v>644</v>
      </c>
      <c r="AB655" t="s">
        <v>62</v>
      </c>
      <c r="AF655">
        <v>2024</v>
      </c>
      <c r="AG655" s="1">
        <v>45843</v>
      </c>
      <c r="AH655" t="s">
        <v>63</v>
      </c>
      <c r="AM655" t="s">
        <v>65</v>
      </c>
      <c r="AP655" t="s">
        <v>64</v>
      </c>
      <c r="AT655">
        <v>115168</v>
      </c>
      <c r="BA655" s="4" t="str">
        <f t="shared" si="20"/>
        <v/>
      </c>
      <c r="BB655" s="4" t="str">
        <f t="shared" si="21"/>
        <v/>
      </c>
    </row>
    <row r="656" spans="1:54" hidden="1" x14ac:dyDescent="0.25">
      <c r="A656" t="s">
        <v>1529</v>
      </c>
      <c r="B656" t="s">
        <v>1538</v>
      </c>
      <c r="C656">
        <v>3</v>
      </c>
      <c r="D656" t="s">
        <v>1074</v>
      </c>
      <c r="F656" t="s">
        <v>53</v>
      </c>
      <c r="G656">
        <v>269</v>
      </c>
      <c r="H656" t="s">
        <v>77</v>
      </c>
      <c r="I656">
        <v>13.037000000000001</v>
      </c>
      <c r="J656">
        <v>11.31964584</v>
      </c>
      <c r="K656">
        <v>19.38864586</v>
      </c>
      <c r="L656">
        <v>19.38864586</v>
      </c>
      <c r="M656">
        <v>1.72</v>
      </c>
      <c r="N656">
        <v>41.46119496</v>
      </c>
      <c r="O656">
        <v>-82.825363319999994</v>
      </c>
      <c r="P656">
        <v>41.441736679999998</v>
      </c>
      <c r="Q656">
        <v>-82.813005039999993</v>
      </c>
      <c r="R656" t="s">
        <v>1535</v>
      </c>
      <c r="S656" t="s">
        <v>1216</v>
      </c>
      <c r="T656" s="1">
        <v>45290</v>
      </c>
      <c r="V656" s="1">
        <v>45755</v>
      </c>
      <c r="W656" t="s">
        <v>1539</v>
      </c>
      <c r="X656" t="s">
        <v>79</v>
      </c>
      <c r="Y656" t="s">
        <v>68</v>
      </c>
      <c r="Z656" t="s">
        <v>851</v>
      </c>
      <c r="AA656">
        <v>644</v>
      </c>
      <c r="AB656" t="s">
        <v>69</v>
      </c>
      <c r="AD656" t="s">
        <v>64</v>
      </c>
      <c r="AE656" t="s">
        <v>64</v>
      </c>
      <c r="AF656">
        <v>2025</v>
      </c>
      <c r="AG656" s="1">
        <v>45843</v>
      </c>
      <c r="AH656" t="s">
        <v>63</v>
      </c>
      <c r="AM656" t="s">
        <v>65</v>
      </c>
      <c r="AP656" t="s">
        <v>64</v>
      </c>
      <c r="AT656">
        <v>115168</v>
      </c>
      <c r="BA656" s="4" t="str">
        <f t="shared" si="20"/>
        <v/>
      </c>
      <c r="BB656" s="4" t="str">
        <f t="shared" si="21"/>
        <v/>
      </c>
    </row>
    <row r="657" spans="1:54" s="5" customFormat="1" x14ac:dyDescent="0.25">
      <c r="A657" s="5" t="s">
        <v>1246</v>
      </c>
      <c r="B657" s="5" t="s">
        <v>1311</v>
      </c>
      <c r="C657" s="5">
        <v>3</v>
      </c>
      <c r="D657" s="5" t="s">
        <v>1074</v>
      </c>
      <c r="F657" s="5" t="s">
        <v>82</v>
      </c>
      <c r="G657" s="5">
        <v>250</v>
      </c>
      <c r="H657" s="5" t="s">
        <v>77</v>
      </c>
      <c r="I657" s="5">
        <v>2.1867474900000001</v>
      </c>
      <c r="J657" s="5">
        <v>2.2740368499999999</v>
      </c>
      <c r="K657">
        <v>2.2740368499999999</v>
      </c>
      <c r="L657">
        <v>2.2740368499999999</v>
      </c>
      <c r="M657" s="5">
        <v>0.13</v>
      </c>
      <c r="N657">
        <v>41.420367489999997</v>
      </c>
      <c r="O657">
        <v>-82.676307940000001</v>
      </c>
      <c r="P657">
        <v>41.419367860000001</v>
      </c>
      <c r="Q657">
        <v>-82.675275619999994</v>
      </c>
      <c r="R657" s="5" t="s">
        <v>1312</v>
      </c>
      <c r="T657" s="1">
        <v>45290</v>
      </c>
      <c r="U657"/>
      <c r="V657" s="1">
        <v>45754</v>
      </c>
      <c r="W657" t="s">
        <v>1313</v>
      </c>
      <c r="X657" t="s">
        <v>79</v>
      </c>
      <c r="Y657" s="5" t="s">
        <v>97</v>
      </c>
      <c r="Z657" s="5" t="s">
        <v>61</v>
      </c>
      <c r="AA657" s="5">
        <v>642</v>
      </c>
      <c r="AB657" t="s">
        <v>69</v>
      </c>
      <c r="AC657"/>
      <c r="AD657" t="s">
        <v>64</v>
      </c>
      <c r="AE657" t="s">
        <v>64</v>
      </c>
      <c r="AF657" s="5">
        <v>2025</v>
      </c>
      <c r="AG657" s="1">
        <v>45125</v>
      </c>
      <c r="AH657" t="s">
        <v>63</v>
      </c>
      <c r="AI657"/>
      <c r="AJ657"/>
      <c r="AK657"/>
      <c r="AL657" s="1">
        <v>45490</v>
      </c>
      <c r="AM657" t="s">
        <v>65</v>
      </c>
      <c r="AN657"/>
      <c r="AO657" t="s">
        <v>1114</v>
      </c>
      <c r="AP657" t="s">
        <v>64</v>
      </c>
      <c r="AQ657"/>
      <c r="AR657" s="5">
        <v>110010</v>
      </c>
      <c r="AT657" s="5">
        <v>110010</v>
      </c>
      <c r="AU657"/>
      <c r="AV657"/>
      <c r="AW657"/>
      <c r="AX657"/>
      <c r="AY657"/>
      <c r="AZ657"/>
      <c r="BA657" s="6" t="str">
        <f t="shared" si="20"/>
        <v>X</v>
      </c>
      <c r="BB657" s="6">
        <f t="shared" si="21"/>
        <v>642</v>
      </c>
    </row>
    <row r="658" spans="1:54" s="5" customFormat="1" x14ac:dyDescent="0.25">
      <c r="A658" s="5" t="s">
        <v>1246</v>
      </c>
      <c r="B658" s="5" t="s">
        <v>1314</v>
      </c>
      <c r="C658" s="5">
        <v>3</v>
      </c>
      <c r="D658" s="5" t="s">
        <v>1074</v>
      </c>
      <c r="F658" s="5" t="s">
        <v>82</v>
      </c>
      <c r="G658" s="5">
        <v>250</v>
      </c>
      <c r="H658" s="5" t="s">
        <v>77</v>
      </c>
      <c r="I658" s="5">
        <v>2.2355445399999998</v>
      </c>
      <c r="J658" s="5">
        <v>2.2757804799999999</v>
      </c>
      <c r="K658">
        <v>2.2757804799999999</v>
      </c>
      <c r="L658">
        <v>2.2757804799999999</v>
      </c>
      <c r="M658" s="5">
        <v>0.02</v>
      </c>
      <c r="N658">
        <v>41.419872599999998</v>
      </c>
      <c r="O658">
        <v>-82.675618389999997</v>
      </c>
      <c r="P658">
        <v>41.419393900000003</v>
      </c>
      <c r="Q658">
        <v>-82.675174479999995</v>
      </c>
      <c r="R658" s="5" t="s">
        <v>1312</v>
      </c>
      <c r="T658" s="1">
        <v>45290</v>
      </c>
      <c r="U658"/>
      <c r="V658" s="1">
        <v>45754</v>
      </c>
      <c r="W658" t="s">
        <v>1315</v>
      </c>
      <c r="X658" t="s">
        <v>79</v>
      </c>
      <c r="Y658" s="5" t="s">
        <v>97</v>
      </c>
      <c r="Z658" s="5" t="s">
        <v>61</v>
      </c>
      <c r="AA658" s="5">
        <v>642</v>
      </c>
      <c r="AB658" t="s">
        <v>62</v>
      </c>
      <c r="AC658"/>
      <c r="AD658" t="s">
        <v>64</v>
      </c>
      <c r="AE658" t="s">
        <v>64</v>
      </c>
      <c r="AF658" s="5">
        <v>2025</v>
      </c>
      <c r="AG658" s="1">
        <v>45125</v>
      </c>
      <c r="AH658" t="s">
        <v>63</v>
      </c>
      <c r="AI658"/>
      <c r="AJ658"/>
      <c r="AK658"/>
      <c r="AL658" s="1">
        <v>45490</v>
      </c>
      <c r="AM658" t="s">
        <v>65</v>
      </c>
      <c r="AN658"/>
      <c r="AO658" t="s">
        <v>1114</v>
      </c>
      <c r="AP658" t="s">
        <v>64</v>
      </c>
      <c r="AQ658"/>
      <c r="AR658" s="5">
        <v>110010</v>
      </c>
      <c r="AU658"/>
      <c r="AV658"/>
      <c r="AW658"/>
      <c r="AX658"/>
      <c r="AY658"/>
      <c r="AZ658"/>
      <c r="BA658" s="6" t="str">
        <f t="shared" si="20"/>
        <v>X</v>
      </c>
      <c r="BB658" s="6">
        <f t="shared" si="21"/>
        <v>642</v>
      </c>
    </row>
    <row r="659" spans="1:54" s="5" customFormat="1" x14ac:dyDescent="0.25">
      <c r="A659" s="5" t="s">
        <v>1246</v>
      </c>
      <c r="B659" s="5" t="s">
        <v>1316</v>
      </c>
      <c r="C659" s="5">
        <v>3</v>
      </c>
      <c r="D659" s="5" t="s">
        <v>1074</v>
      </c>
      <c r="F659" s="5" t="s">
        <v>82</v>
      </c>
      <c r="G659" s="5">
        <v>250</v>
      </c>
      <c r="H659" s="5" t="s">
        <v>77</v>
      </c>
      <c r="I659" s="5">
        <v>2.33968189</v>
      </c>
      <c r="J659" s="5">
        <v>2.2763925999999999</v>
      </c>
      <c r="K659">
        <v>2.2763925999999999</v>
      </c>
      <c r="L659">
        <v>2.2763925999999999</v>
      </c>
      <c r="M659" s="5">
        <v>0.06</v>
      </c>
      <c r="N659">
        <v>41.418654680000003</v>
      </c>
      <c r="O659">
        <v>-82.674430610000002</v>
      </c>
      <c r="P659">
        <v>41.419384800000003</v>
      </c>
      <c r="Q659">
        <v>-82.675170899999998</v>
      </c>
      <c r="R659" s="5" t="s">
        <v>1312</v>
      </c>
      <c r="S659" s="5" t="s">
        <v>1317</v>
      </c>
      <c r="T659" s="1">
        <v>45290</v>
      </c>
      <c r="U659"/>
      <c r="V659" s="1">
        <v>45754</v>
      </c>
      <c r="W659" t="s">
        <v>1318</v>
      </c>
      <c r="X659" t="s">
        <v>79</v>
      </c>
      <c r="Y659" s="5" t="s">
        <v>102</v>
      </c>
      <c r="Z659" s="5" t="s">
        <v>61</v>
      </c>
      <c r="AA659" s="5">
        <v>642</v>
      </c>
      <c r="AB659" t="s">
        <v>62</v>
      </c>
      <c r="AC659"/>
      <c r="AD659" t="s">
        <v>64</v>
      </c>
      <c r="AE659" t="s">
        <v>64</v>
      </c>
      <c r="AF659" s="5">
        <v>2025</v>
      </c>
      <c r="AG659" s="1">
        <v>45125</v>
      </c>
      <c r="AH659" t="s">
        <v>63</v>
      </c>
      <c r="AI659"/>
      <c r="AJ659"/>
      <c r="AK659"/>
      <c r="AL659" s="1">
        <v>45490</v>
      </c>
      <c r="AM659" t="s">
        <v>65</v>
      </c>
      <c r="AN659"/>
      <c r="AO659"/>
      <c r="AP659" t="s">
        <v>64</v>
      </c>
      <c r="AQ659"/>
      <c r="AR659" s="5">
        <v>110010</v>
      </c>
      <c r="AU659"/>
      <c r="AV659"/>
      <c r="AW659"/>
      <c r="AX659"/>
      <c r="AY659"/>
      <c r="AZ659"/>
      <c r="BA659" s="6" t="str">
        <f t="shared" si="20"/>
        <v>X</v>
      </c>
      <c r="BB659" s="6">
        <f t="shared" si="21"/>
        <v>642</v>
      </c>
    </row>
    <row r="660" spans="1:54" s="5" customFormat="1" x14ac:dyDescent="0.25">
      <c r="A660" s="5" t="s">
        <v>1246</v>
      </c>
      <c r="B660" s="5" t="s">
        <v>1319</v>
      </c>
      <c r="C660" s="5">
        <v>3</v>
      </c>
      <c r="D660" s="5" t="s">
        <v>1074</v>
      </c>
      <c r="F660" s="5" t="s">
        <v>82</v>
      </c>
      <c r="G660" s="5">
        <v>250</v>
      </c>
      <c r="H660" s="5" t="s">
        <v>77</v>
      </c>
      <c r="I660" s="5">
        <v>2.3419246500000002</v>
      </c>
      <c r="J660" s="5">
        <v>2.29668283</v>
      </c>
      <c r="K660">
        <v>2.29668283</v>
      </c>
      <c r="L660">
        <v>2.29668283</v>
      </c>
      <c r="M660" s="5">
        <v>0.05</v>
      </c>
      <c r="N660">
        <v>41.418570090000003</v>
      </c>
      <c r="O660">
        <v>-82.674507300000002</v>
      </c>
      <c r="P660">
        <v>41.419095059999997</v>
      </c>
      <c r="Q660">
        <v>-82.675031680000004</v>
      </c>
      <c r="R660" s="5" t="s">
        <v>1317</v>
      </c>
      <c r="T660" s="1">
        <v>45290</v>
      </c>
      <c r="U660"/>
      <c r="V660" s="1">
        <v>45754</v>
      </c>
      <c r="W660" t="s">
        <v>1320</v>
      </c>
      <c r="X660" t="s">
        <v>79</v>
      </c>
      <c r="Y660" s="5" t="s">
        <v>102</v>
      </c>
      <c r="Z660" s="5" t="s">
        <v>61</v>
      </c>
      <c r="AA660" s="5">
        <v>642</v>
      </c>
      <c r="AB660" t="s">
        <v>62</v>
      </c>
      <c r="AC660"/>
      <c r="AD660" t="s">
        <v>64</v>
      </c>
      <c r="AE660" t="s">
        <v>64</v>
      </c>
      <c r="AF660" s="5">
        <v>2025</v>
      </c>
      <c r="AG660" s="1">
        <v>45125</v>
      </c>
      <c r="AH660" t="s">
        <v>63</v>
      </c>
      <c r="AI660"/>
      <c r="AJ660"/>
      <c r="AK660"/>
      <c r="AL660" s="1">
        <v>45490</v>
      </c>
      <c r="AM660" t="s">
        <v>65</v>
      </c>
      <c r="AN660"/>
      <c r="AO660"/>
      <c r="AP660" t="s">
        <v>64</v>
      </c>
      <c r="AQ660"/>
      <c r="AR660" s="5">
        <v>110010</v>
      </c>
      <c r="AU660"/>
      <c r="AV660"/>
      <c r="AW660"/>
      <c r="AX660"/>
      <c r="AY660"/>
      <c r="AZ660"/>
      <c r="BA660" s="6" t="str">
        <f t="shared" si="20"/>
        <v>X</v>
      </c>
      <c r="BB660" s="6">
        <f t="shared" si="21"/>
        <v>642</v>
      </c>
    </row>
    <row r="661" spans="1:54" s="5" customFormat="1" x14ac:dyDescent="0.25">
      <c r="A661" s="5" t="s">
        <v>1246</v>
      </c>
      <c r="B661" s="5" t="s">
        <v>1321</v>
      </c>
      <c r="C661" s="5">
        <v>3</v>
      </c>
      <c r="D661" s="5" t="s">
        <v>1074</v>
      </c>
      <c r="F661" s="5" t="s">
        <v>82</v>
      </c>
      <c r="G661" s="5">
        <v>250</v>
      </c>
      <c r="H661" s="5" t="s">
        <v>77</v>
      </c>
      <c r="I661" s="5">
        <v>2.4205255700000001</v>
      </c>
      <c r="J661" s="5">
        <v>2.3700208300000001</v>
      </c>
      <c r="K661">
        <v>2.3700260100000001</v>
      </c>
      <c r="L661">
        <v>2.3700260100000001</v>
      </c>
      <c r="M661" s="5">
        <v>0.05</v>
      </c>
      <c r="N661">
        <v>41.417681479999999</v>
      </c>
      <c r="O661">
        <v>-82.67356375</v>
      </c>
      <c r="P661">
        <v>41.418264659999998</v>
      </c>
      <c r="Q661">
        <v>-82.674147970000007</v>
      </c>
      <c r="R661" s="5" t="s">
        <v>1317</v>
      </c>
      <c r="T661" s="1">
        <v>45290</v>
      </c>
      <c r="U661"/>
      <c r="V661" s="1">
        <v>45754</v>
      </c>
      <c r="W661" t="s">
        <v>1322</v>
      </c>
      <c r="X661" t="s">
        <v>79</v>
      </c>
      <c r="Y661" s="5" t="s">
        <v>102</v>
      </c>
      <c r="Z661" s="5" t="s">
        <v>61</v>
      </c>
      <c r="AA661" s="5">
        <v>642</v>
      </c>
      <c r="AB661" t="s">
        <v>62</v>
      </c>
      <c r="AC661"/>
      <c r="AD661" t="s">
        <v>64</v>
      </c>
      <c r="AE661" t="s">
        <v>64</v>
      </c>
      <c r="AF661" s="5">
        <v>2025</v>
      </c>
      <c r="AG661" s="1">
        <v>45125</v>
      </c>
      <c r="AH661" t="s">
        <v>63</v>
      </c>
      <c r="AI661"/>
      <c r="AJ661"/>
      <c r="AK661"/>
      <c r="AL661" s="1">
        <v>45490</v>
      </c>
      <c r="AM661" t="s">
        <v>65</v>
      </c>
      <c r="AN661"/>
      <c r="AO661"/>
      <c r="AP661" t="s">
        <v>64</v>
      </c>
      <c r="AQ661"/>
      <c r="AR661" s="5">
        <v>110010</v>
      </c>
      <c r="AU661"/>
      <c r="AV661"/>
      <c r="AW661"/>
      <c r="AX661"/>
      <c r="AY661"/>
      <c r="AZ661"/>
      <c r="BA661" s="6" t="str">
        <f t="shared" si="20"/>
        <v>X</v>
      </c>
      <c r="BB661" s="6">
        <f t="shared" si="21"/>
        <v>642</v>
      </c>
    </row>
    <row r="662" spans="1:54" s="5" customFormat="1" x14ac:dyDescent="0.25">
      <c r="A662" s="5" t="s">
        <v>1246</v>
      </c>
      <c r="B662" s="5" t="s">
        <v>1323</v>
      </c>
      <c r="C662" s="5">
        <v>3</v>
      </c>
      <c r="D662" s="5" t="s">
        <v>1074</v>
      </c>
      <c r="F662" s="5" t="s">
        <v>82</v>
      </c>
      <c r="G662" s="5">
        <v>250</v>
      </c>
      <c r="H662" s="5" t="s">
        <v>77</v>
      </c>
      <c r="I662" s="5">
        <v>2.4375833600000001</v>
      </c>
      <c r="J662" s="5">
        <v>2.3701466500000001</v>
      </c>
      <c r="K662">
        <v>2.3701519100000001</v>
      </c>
      <c r="L662">
        <v>2.3701519100000001</v>
      </c>
      <c r="M662" s="5">
        <v>7.0000000000000007E-2</v>
      </c>
      <c r="N662">
        <v>41.417524090000001</v>
      </c>
      <c r="O662">
        <v>-82.673295530000004</v>
      </c>
      <c r="P662">
        <v>41.418302500000003</v>
      </c>
      <c r="Q662">
        <v>-82.674076720000002</v>
      </c>
      <c r="R662" s="5" t="s">
        <v>1317</v>
      </c>
      <c r="T662" s="1">
        <v>45290</v>
      </c>
      <c r="U662"/>
      <c r="V662" s="1">
        <v>45754</v>
      </c>
      <c r="W662" t="s">
        <v>1324</v>
      </c>
      <c r="X662" t="s">
        <v>79</v>
      </c>
      <c r="Y662" s="5" t="s">
        <v>102</v>
      </c>
      <c r="Z662" s="5" t="s">
        <v>61</v>
      </c>
      <c r="AA662" s="5">
        <v>642</v>
      </c>
      <c r="AB662" t="s">
        <v>62</v>
      </c>
      <c r="AC662"/>
      <c r="AD662" t="s">
        <v>64</v>
      </c>
      <c r="AE662" t="s">
        <v>64</v>
      </c>
      <c r="AF662" s="5">
        <v>2025</v>
      </c>
      <c r="AG662" s="1">
        <v>45125</v>
      </c>
      <c r="AH662" t="s">
        <v>63</v>
      </c>
      <c r="AI662"/>
      <c r="AJ662"/>
      <c r="AK662"/>
      <c r="AL662" s="1">
        <v>45490</v>
      </c>
      <c r="AM662" t="s">
        <v>65</v>
      </c>
      <c r="AN662"/>
      <c r="AO662"/>
      <c r="AP662" t="s">
        <v>64</v>
      </c>
      <c r="AQ662"/>
      <c r="AR662" s="5">
        <v>110010</v>
      </c>
      <c r="AU662"/>
      <c r="AV662"/>
      <c r="AW662"/>
      <c r="AX662"/>
      <c r="AY662"/>
      <c r="AZ662"/>
      <c r="BA662" s="6" t="str">
        <f t="shared" si="20"/>
        <v>X</v>
      </c>
      <c r="BB662" s="6">
        <f t="shared" si="21"/>
        <v>642</v>
      </c>
    </row>
    <row r="663" spans="1:54" s="5" customFormat="1" x14ac:dyDescent="0.25">
      <c r="A663" s="5" t="s">
        <v>1246</v>
      </c>
      <c r="B663" s="5" t="s">
        <v>1325</v>
      </c>
      <c r="C663" s="5">
        <v>3</v>
      </c>
      <c r="D663" s="5" t="s">
        <v>1074</v>
      </c>
      <c r="F663" s="5" t="s">
        <v>82</v>
      </c>
      <c r="G663" s="5">
        <v>250</v>
      </c>
      <c r="H663" s="5" t="s">
        <v>77</v>
      </c>
      <c r="I663" s="5">
        <v>2.5050350799999999</v>
      </c>
      <c r="J663" s="5">
        <v>2.44381863</v>
      </c>
      <c r="K663">
        <v>2.44382309</v>
      </c>
      <c r="L663">
        <v>2.44382309</v>
      </c>
      <c r="M663" s="5">
        <v>0.06</v>
      </c>
      <c r="N663">
        <v>41.416689099999999</v>
      </c>
      <c r="O663">
        <v>-82.672613240000004</v>
      </c>
      <c r="P663">
        <v>41.417396369999999</v>
      </c>
      <c r="Q663">
        <v>-82.673322350000007</v>
      </c>
      <c r="R663" s="5" t="s">
        <v>1326</v>
      </c>
      <c r="T663" s="1">
        <v>45290</v>
      </c>
      <c r="U663"/>
      <c r="V663" s="1">
        <v>45754</v>
      </c>
      <c r="W663" t="s">
        <v>1327</v>
      </c>
      <c r="X663" t="s">
        <v>79</v>
      </c>
      <c r="Y663" s="5" t="s">
        <v>102</v>
      </c>
      <c r="Z663" s="5" t="s">
        <v>61</v>
      </c>
      <c r="AA663" s="5">
        <v>642</v>
      </c>
      <c r="AB663" t="s">
        <v>62</v>
      </c>
      <c r="AC663"/>
      <c r="AD663" t="s">
        <v>64</v>
      </c>
      <c r="AE663" t="s">
        <v>64</v>
      </c>
      <c r="AF663" s="5">
        <v>2025</v>
      </c>
      <c r="AG663" s="1">
        <v>45125</v>
      </c>
      <c r="AH663" t="s">
        <v>63</v>
      </c>
      <c r="AI663"/>
      <c r="AJ663"/>
      <c r="AK663"/>
      <c r="AL663" s="1">
        <v>45490</v>
      </c>
      <c r="AM663" t="s">
        <v>65</v>
      </c>
      <c r="AN663"/>
      <c r="AO663"/>
      <c r="AP663" t="s">
        <v>64</v>
      </c>
      <c r="AQ663"/>
      <c r="AR663" s="5">
        <v>110010</v>
      </c>
      <c r="AU663"/>
      <c r="AV663"/>
      <c r="AW663"/>
      <c r="AX663"/>
      <c r="AY663"/>
      <c r="AZ663"/>
      <c r="BA663" s="6" t="str">
        <f t="shared" si="20"/>
        <v>X</v>
      </c>
      <c r="BB663" s="6">
        <f t="shared" si="21"/>
        <v>642</v>
      </c>
    </row>
    <row r="664" spans="1:54" s="5" customFormat="1" x14ac:dyDescent="0.25">
      <c r="A664" s="5" t="s">
        <v>1246</v>
      </c>
      <c r="B664" s="5" t="s">
        <v>1328</v>
      </c>
      <c r="C664" s="5">
        <v>3</v>
      </c>
      <c r="D664" s="5" t="s">
        <v>1074</v>
      </c>
      <c r="F664" s="5" t="s">
        <v>82</v>
      </c>
      <c r="G664" s="5">
        <v>250</v>
      </c>
      <c r="H664" s="5" t="s">
        <v>77</v>
      </c>
      <c r="I664" s="5">
        <v>2.5544586300000001</v>
      </c>
      <c r="J664" s="5">
        <v>2.5337898499999998</v>
      </c>
      <c r="K664">
        <v>2.5337961299999998</v>
      </c>
      <c r="L664">
        <v>2.5337961299999998</v>
      </c>
      <c r="M664" s="5">
        <v>0.02</v>
      </c>
      <c r="N664">
        <v>41.416136450000003</v>
      </c>
      <c r="O664">
        <v>-82.672008399999996</v>
      </c>
      <c r="P664">
        <v>41.416374810000001</v>
      </c>
      <c r="Q664">
        <v>-82.672248460000006</v>
      </c>
      <c r="R664" s="5" t="s">
        <v>1326</v>
      </c>
      <c r="T664" s="1">
        <v>45290</v>
      </c>
      <c r="U664"/>
      <c r="V664" s="1">
        <v>45754</v>
      </c>
      <c r="W664" t="s">
        <v>1329</v>
      </c>
      <c r="X664" t="s">
        <v>79</v>
      </c>
      <c r="Y664" s="5" t="s">
        <v>102</v>
      </c>
      <c r="Z664" s="5" t="s">
        <v>61</v>
      </c>
      <c r="AA664" s="5">
        <v>642</v>
      </c>
      <c r="AB664" t="s">
        <v>62</v>
      </c>
      <c r="AC664"/>
      <c r="AD664" t="s">
        <v>64</v>
      </c>
      <c r="AE664" t="s">
        <v>64</v>
      </c>
      <c r="AF664" s="5">
        <v>2025</v>
      </c>
      <c r="AG664" s="1">
        <v>45125</v>
      </c>
      <c r="AH664" t="s">
        <v>63</v>
      </c>
      <c r="AI664"/>
      <c r="AJ664"/>
      <c r="AK664"/>
      <c r="AL664" s="1">
        <v>45490</v>
      </c>
      <c r="AM664" t="s">
        <v>65</v>
      </c>
      <c r="AN664"/>
      <c r="AO664"/>
      <c r="AP664" t="s">
        <v>64</v>
      </c>
      <c r="AQ664"/>
      <c r="AR664" s="5">
        <v>110010</v>
      </c>
      <c r="AU664"/>
      <c r="AV664"/>
      <c r="AW664"/>
      <c r="AX664"/>
      <c r="AY664"/>
      <c r="AZ664"/>
      <c r="BA664" s="6" t="str">
        <f t="shared" si="20"/>
        <v>X</v>
      </c>
      <c r="BB664" s="6">
        <f t="shared" si="21"/>
        <v>642</v>
      </c>
    </row>
    <row r="665" spans="1:54" s="5" customFormat="1" x14ac:dyDescent="0.25">
      <c r="A665" s="5" t="s">
        <v>1246</v>
      </c>
      <c r="B665" s="5" t="s">
        <v>1330</v>
      </c>
      <c r="C665" s="5">
        <v>3</v>
      </c>
      <c r="D665" s="5" t="s">
        <v>1074</v>
      </c>
      <c r="F665" s="5" t="s">
        <v>82</v>
      </c>
      <c r="G665" s="5">
        <v>250</v>
      </c>
      <c r="H665" s="5" t="s">
        <v>77</v>
      </c>
      <c r="I665" s="5">
        <v>2.57105389</v>
      </c>
      <c r="J665" s="5">
        <v>2.53375956</v>
      </c>
      <c r="K665">
        <v>2.5337658699999999</v>
      </c>
      <c r="L665">
        <v>2.5337658699999999</v>
      </c>
      <c r="M665" s="5">
        <v>0.04</v>
      </c>
      <c r="N665">
        <v>41.415984190000003</v>
      </c>
      <c r="O665">
        <v>-82.671746069999998</v>
      </c>
      <c r="P665">
        <v>41.416415389999997</v>
      </c>
      <c r="Q665">
        <v>-82.672177239999996</v>
      </c>
      <c r="R665" s="5" t="s">
        <v>1326</v>
      </c>
      <c r="T665" s="1">
        <v>45290</v>
      </c>
      <c r="U665"/>
      <c r="V665" s="1">
        <v>45754</v>
      </c>
      <c r="W665" t="s">
        <v>1331</v>
      </c>
      <c r="X665" t="s">
        <v>79</v>
      </c>
      <c r="Y665" s="5" t="s">
        <v>102</v>
      </c>
      <c r="Z665" s="5" t="s">
        <v>61</v>
      </c>
      <c r="AA665" s="5">
        <v>642</v>
      </c>
      <c r="AB665" t="s">
        <v>62</v>
      </c>
      <c r="AC665"/>
      <c r="AD665" t="s">
        <v>64</v>
      </c>
      <c r="AE665" t="s">
        <v>64</v>
      </c>
      <c r="AF665" s="5">
        <v>2025</v>
      </c>
      <c r="AG665" s="1">
        <v>45125</v>
      </c>
      <c r="AH665" t="s">
        <v>63</v>
      </c>
      <c r="AI665"/>
      <c r="AJ665"/>
      <c r="AK665"/>
      <c r="AL665" s="1">
        <v>45490</v>
      </c>
      <c r="AM665" t="s">
        <v>65</v>
      </c>
      <c r="AN665"/>
      <c r="AO665"/>
      <c r="AP665" t="s">
        <v>64</v>
      </c>
      <c r="AQ665"/>
      <c r="AR665" s="5">
        <v>110010</v>
      </c>
      <c r="AU665"/>
      <c r="AV665"/>
      <c r="AW665"/>
      <c r="AX665"/>
      <c r="AY665"/>
      <c r="AZ665"/>
      <c r="BA665" s="6" t="str">
        <f t="shared" si="20"/>
        <v>X</v>
      </c>
      <c r="BB665" s="6">
        <f t="shared" si="21"/>
        <v>642</v>
      </c>
    </row>
    <row r="666" spans="1:54" s="5" customFormat="1" x14ac:dyDescent="0.25">
      <c r="A666" s="5" t="s">
        <v>1246</v>
      </c>
      <c r="B666" s="5" t="s">
        <v>1332</v>
      </c>
      <c r="C666" s="5">
        <v>3</v>
      </c>
      <c r="D666" s="5" t="s">
        <v>1074</v>
      </c>
      <c r="F666" s="5" t="s">
        <v>82</v>
      </c>
      <c r="G666" s="5">
        <v>250</v>
      </c>
      <c r="H666" s="5" t="s">
        <v>77</v>
      </c>
      <c r="I666" s="5">
        <v>2.6261000000000001</v>
      </c>
      <c r="J666" s="5">
        <v>2.5777434299999999</v>
      </c>
      <c r="K666">
        <v>2.5777437499999998</v>
      </c>
      <c r="L666">
        <v>2.5777437499999998</v>
      </c>
      <c r="M666" s="5">
        <v>0.05</v>
      </c>
      <c r="N666">
        <v>41.415287970000001</v>
      </c>
      <c r="O666">
        <v>-82.671203259999999</v>
      </c>
      <c r="P666">
        <v>41.415850169999999</v>
      </c>
      <c r="Q666">
        <v>-82.67176954</v>
      </c>
      <c r="R666" s="5" t="s">
        <v>1333</v>
      </c>
      <c r="T666" s="1">
        <v>45290</v>
      </c>
      <c r="U666"/>
      <c r="V666" s="1">
        <v>45754</v>
      </c>
      <c r="W666" t="s">
        <v>1334</v>
      </c>
      <c r="X666" t="s">
        <v>79</v>
      </c>
      <c r="Y666" s="5" t="s">
        <v>102</v>
      </c>
      <c r="Z666" s="5" t="s">
        <v>61</v>
      </c>
      <c r="AA666" s="5">
        <v>642</v>
      </c>
      <c r="AB666" t="s">
        <v>62</v>
      </c>
      <c r="AC666"/>
      <c r="AD666" t="s">
        <v>64</v>
      </c>
      <c r="AE666" t="s">
        <v>64</v>
      </c>
      <c r="AF666" s="5">
        <v>2025</v>
      </c>
      <c r="AG666" s="1">
        <v>45125</v>
      </c>
      <c r="AH666" t="s">
        <v>63</v>
      </c>
      <c r="AI666"/>
      <c r="AJ666"/>
      <c r="AK666"/>
      <c r="AL666" s="1">
        <v>45490</v>
      </c>
      <c r="AM666" t="s">
        <v>65</v>
      </c>
      <c r="AN666"/>
      <c r="AO666"/>
      <c r="AP666" t="s">
        <v>64</v>
      </c>
      <c r="AQ666"/>
      <c r="AR666" s="5">
        <v>110010</v>
      </c>
      <c r="AU666"/>
      <c r="AV666"/>
      <c r="AW666"/>
      <c r="AX666"/>
      <c r="AY666"/>
      <c r="AZ666"/>
      <c r="BA666" s="6" t="str">
        <f t="shared" si="20"/>
        <v>X</v>
      </c>
      <c r="BB666" s="6">
        <f t="shared" si="21"/>
        <v>642</v>
      </c>
    </row>
    <row r="667" spans="1:54" s="5" customFormat="1" x14ac:dyDescent="0.25">
      <c r="A667" s="5" t="s">
        <v>1246</v>
      </c>
      <c r="B667" s="5" t="s">
        <v>1335</v>
      </c>
      <c r="C667" s="5">
        <v>3</v>
      </c>
      <c r="D667" s="5" t="s">
        <v>1074</v>
      </c>
      <c r="F667" s="5" t="s">
        <v>82</v>
      </c>
      <c r="G667" s="5">
        <v>250</v>
      </c>
      <c r="H667" s="5" t="s">
        <v>77</v>
      </c>
      <c r="I667" s="5">
        <v>2.70986825</v>
      </c>
      <c r="J667" s="5">
        <v>2.6591827800000001</v>
      </c>
      <c r="K667">
        <v>2.6591827800000001</v>
      </c>
      <c r="L667">
        <v>2.6591827800000001</v>
      </c>
      <c r="M667" s="5">
        <v>0.05</v>
      </c>
      <c r="N667">
        <v>41.414386690000001</v>
      </c>
      <c r="O667">
        <v>-82.670127019999995</v>
      </c>
      <c r="P667">
        <v>41.41497304</v>
      </c>
      <c r="Q667">
        <v>-82.670714759999996</v>
      </c>
      <c r="R667" s="5" t="s">
        <v>1333</v>
      </c>
      <c r="T667" s="1">
        <v>45290</v>
      </c>
      <c r="U667"/>
      <c r="V667" s="1">
        <v>45754</v>
      </c>
      <c r="W667" t="s">
        <v>1336</v>
      </c>
      <c r="X667" t="s">
        <v>79</v>
      </c>
      <c r="Y667" s="5" t="s">
        <v>102</v>
      </c>
      <c r="Z667" s="5" t="s">
        <v>61</v>
      </c>
      <c r="AA667" s="5">
        <v>642</v>
      </c>
      <c r="AB667" t="s">
        <v>62</v>
      </c>
      <c r="AC667"/>
      <c r="AD667" t="s">
        <v>64</v>
      </c>
      <c r="AE667" t="s">
        <v>64</v>
      </c>
      <c r="AF667" s="5">
        <v>2025</v>
      </c>
      <c r="AG667" s="1">
        <v>45125</v>
      </c>
      <c r="AH667" t="s">
        <v>63</v>
      </c>
      <c r="AI667"/>
      <c r="AJ667"/>
      <c r="AK667"/>
      <c r="AL667" s="1">
        <v>45490</v>
      </c>
      <c r="AM667" t="s">
        <v>65</v>
      </c>
      <c r="AN667"/>
      <c r="AO667"/>
      <c r="AP667" t="s">
        <v>64</v>
      </c>
      <c r="AQ667"/>
      <c r="AR667" s="5">
        <v>110010</v>
      </c>
      <c r="AU667"/>
      <c r="AV667"/>
      <c r="AW667"/>
      <c r="AX667"/>
      <c r="AY667"/>
      <c r="AZ667"/>
      <c r="BA667" s="6" t="str">
        <f t="shared" si="20"/>
        <v>X</v>
      </c>
      <c r="BB667" s="6">
        <f t="shared" si="21"/>
        <v>642</v>
      </c>
    </row>
    <row r="668" spans="1:54" hidden="1" x14ac:dyDescent="0.25">
      <c r="A668" t="s">
        <v>1556</v>
      </c>
      <c r="B668" t="s">
        <v>1557</v>
      </c>
      <c r="C668">
        <v>3</v>
      </c>
      <c r="D668" t="s">
        <v>1074</v>
      </c>
      <c r="F668" t="s">
        <v>1558</v>
      </c>
      <c r="G668">
        <v>343</v>
      </c>
      <c r="H668" t="s">
        <v>448</v>
      </c>
      <c r="I668">
        <v>2.3207450000000001E-2</v>
      </c>
      <c r="J668">
        <v>4.7164360000000002E-2</v>
      </c>
      <c r="K668">
        <v>12.31731405</v>
      </c>
      <c r="L668">
        <v>12.31731405</v>
      </c>
      <c r="M668">
        <v>1.6E-2</v>
      </c>
      <c r="N668">
        <v>41.288096719999999</v>
      </c>
      <c r="O668">
        <v>-82.605259399999994</v>
      </c>
      <c r="P668">
        <v>41.288444380000001</v>
      </c>
      <c r="Q668">
        <v>-82.605207100000001</v>
      </c>
      <c r="R668" t="s">
        <v>1559</v>
      </c>
      <c r="T668" s="1">
        <v>45290</v>
      </c>
      <c r="V668" s="1">
        <v>45519</v>
      </c>
      <c r="W668" t="s">
        <v>1560</v>
      </c>
      <c r="X668" t="s">
        <v>79</v>
      </c>
      <c r="Y668" t="s">
        <v>97</v>
      </c>
      <c r="Z668" t="s">
        <v>290</v>
      </c>
      <c r="AA668">
        <v>644</v>
      </c>
      <c r="AB668" t="s">
        <v>62</v>
      </c>
      <c r="AD668" t="s">
        <v>64</v>
      </c>
      <c r="AE668" t="s">
        <v>64</v>
      </c>
      <c r="AF668">
        <v>2025</v>
      </c>
      <c r="AG668" s="1">
        <v>45128</v>
      </c>
      <c r="AH668" t="s">
        <v>63</v>
      </c>
      <c r="AL668" s="1">
        <v>45497</v>
      </c>
      <c r="AM668" t="s">
        <v>65</v>
      </c>
      <c r="AP668" t="s">
        <v>64</v>
      </c>
      <c r="AS668">
        <v>121891</v>
      </c>
      <c r="BA668" s="4" t="str">
        <f t="shared" si="20"/>
        <v/>
      </c>
      <c r="BB668" s="4" t="str">
        <f t="shared" si="21"/>
        <v/>
      </c>
    </row>
    <row r="669" spans="1:54" s="5" customFormat="1" x14ac:dyDescent="0.25">
      <c r="A669" s="5" t="s">
        <v>1246</v>
      </c>
      <c r="B669" s="5" t="s">
        <v>1337</v>
      </c>
      <c r="C669" s="5">
        <v>3</v>
      </c>
      <c r="D669" s="5" t="s">
        <v>1074</v>
      </c>
      <c r="F669" s="5" t="s">
        <v>82</v>
      </c>
      <c r="G669" s="5">
        <v>250</v>
      </c>
      <c r="H669" s="5" t="s">
        <v>77</v>
      </c>
      <c r="I669" s="5">
        <v>2.8621245399999999</v>
      </c>
      <c r="J669" s="5">
        <v>2.83092883</v>
      </c>
      <c r="K669">
        <v>2.8309452099999999</v>
      </c>
      <c r="L669">
        <v>2.8309452099999999</v>
      </c>
      <c r="M669" s="5">
        <v>0.03</v>
      </c>
      <c r="N669">
        <v>41.412628939999998</v>
      </c>
      <c r="O669">
        <v>-82.668356059999994</v>
      </c>
      <c r="P669">
        <v>41.412988509999998</v>
      </c>
      <c r="Q669">
        <v>-82.66872017</v>
      </c>
      <c r="R669" s="5" t="s">
        <v>1338</v>
      </c>
      <c r="T669" s="1">
        <v>45290</v>
      </c>
      <c r="U669"/>
      <c r="V669" s="1">
        <v>45754</v>
      </c>
      <c r="W669" t="s">
        <v>1339</v>
      </c>
      <c r="X669" t="s">
        <v>79</v>
      </c>
      <c r="Y669" s="5" t="s">
        <v>102</v>
      </c>
      <c r="Z669" s="5" t="s">
        <v>61</v>
      </c>
      <c r="AA669" s="5">
        <v>642</v>
      </c>
      <c r="AB669" t="s">
        <v>62</v>
      </c>
      <c r="AC669"/>
      <c r="AD669" t="s">
        <v>64</v>
      </c>
      <c r="AE669" t="s">
        <v>64</v>
      </c>
      <c r="AF669" s="5">
        <v>2025</v>
      </c>
      <c r="AG669" s="1">
        <v>45125</v>
      </c>
      <c r="AH669" t="s">
        <v>63</v>
      </c>
      <c r="AI669"/>
      <c r="AJ669"/>
      <c r="AK669"/>
      <c r="AL669" s="1">
        <v>45490</v>
      </c>
      <c r="AM669" t="s">
        <v>65</v>
      </c>
      <c r="AN669"/>
      <c r="AO669"/>
      <c r="AP669" t="s">
        <v>64</v>
      </c>
      <c r="AQ669"/>
      <c r="AR669" s="5">
        <v>110010</v>
      </c>
      <c r="AU669"/>
      <c r="AV669"/>
      <c r="AW669"/>
      <c r="AX669"/>
      <c r="AY669"/>
      <c r="AZ669"/>
      <c r="BA669" s="6" t="str">
        <f t="shared" si="20"/>
        <v>X</v>
      </c>
      <c r="BB669" s="6">
        <f t="shared" si="21"/>
        <v>642</v>
      </c>
    </row>
    <row r="670" spans="1:54" s="5" customFormat="1" x14ac:dyDescent="0.25">
      <c r="A670" s="5" t="s">
        <v>1246</v>
      </c>
      <c r="B670" s="5" t="s">
        <v>1340</v>
      </c>
      <c r="C670" s="5">
        <v>3</v>
      </c>
      <c r="D670" s="5" t="s">
        <v>1074</v>
      </c>
      <c r="F670" s="5" t="s">
        <v>82</v>
      </c>
      <c r="G670" s="5">
        <v>250</v>
      </c>
      <c r="H670" s="5" t="s">
        <v>77</v>
      </c>
      <c r="I670" s="5">
        <v>2.8769471100000001</v>
      </c>
      <c r="J670" s="5">
        <v>2.9350000000000001</v>
      </c>
      <c r="K670">
        <v>2.9358005999999999</v>
      </c>
      <c r="L670">
        <v>2.9358005999999999</v>
      </c>
      <c r="M670" s="5">
        <v>0.01</v>
      </c>
      <c r="N670">
        <v>41.412460899999999</v>
      </c>
      <c r="O670">
        <v>-82.668178470000001</v>
      </c>
      <c r="P670">
        <v>41.411781990000001</v>
      </c>
      <c r="Q670">
        <v>-82.667490490000006</v>
      </c>
      <c r="R670" s="5" t="s">
        <v>1341</v>
      </c>
      <c r="T670" s="1">
        <v>45290</v>
      </c>
      <c r="U670"/>
      <c r="V670" s="1">
        <v>45754</v>
      </c>
      <c r="W670" t="s">
        <v>1342</v>
      </c>
      <c r="X670" t="s">
        <v>79</v>
      </c>
      <c r="Y670" s="5" t="s">
        <v>97</v>
      </c>
      <c r="Z670" s="5" t="s">
        <v>61</v>
      </c>
      <c r="AA670" s="5">
        <v>642</v>
      </c>
      <c r="AB670" t="s">
        <v>62</v>
      </c>
      <c r="AC670"/>
      <c r="AD670" t="s">
        <v>64</v>
      </c>
      <c r="AE670" t="s">
        <v>64</v>
      </c>
      <c r="AF670" s="5">
        <v>2025</v>
      </c>
      <c r="AG670" s="1">
        <v>45125</v>
      </c>
      <c r="AH670" t="s">
        <v>63</v>
      </c>
      <c r="AI670"/>
      <c r="AJ670"/>
      <c r="AK670"/>
      <c r="AL670" s="1">
        <v>45490</v>
      </c>
      <c r="AM670" t="s">
        <v>65</v>
      </c>
      <c r="AN670"/>
      <c r="AO670"/>
      <c r="AP670" t="s">
        <v>64</v>
      </c>
      <c r="AQ670"/>
      <c r="AR670" s="5">
        <v>110010</v>
      </c>
      <c r="AU670"/>
      <c r="AV670"/>
      <c r="AW670"/>
      <c r="AX670"/>
      <c r="AY670"/>
      <c r="AZ670"/>
      <c r="BA670" s="6" t="str">
        <f t="shared" si="20"/>
        <v>X</v>
      </c>
      <c r="BB670" s="6">
        <f t="shared" si="21"/>
        <v>642</v>
      </c>
    </row>
    <row r="671" spans="1:54" s="5" customFormat="1" x14ac:dyDescent="0.25">
      <c r="A671" s="5" t="s">
        <v>1246</v>
      </c>
      <c r="B671" s="5" t="s">
        <v>1343</v>
      </c>
      <c r="C671" s="5">
        <v>3</v>
      </c>
      <c r="D671" s="5" t="s">
        <v>1074</v>
      </c>
      <c r="F671" s="5" t="s">
        <v>82</v>
      </c>
      <c r="G671" s="5">
        <v>250</v>
      </c>
      <c r="I671" s="5">
        <v>2.8980679600000001</v>
      </c>
      <c r="J671" s="5">
        <v>2.9364997000000002</v>
      </c>
      <c r="K671">
        <v>2.93652085</v>
      </c>
      <c r="L671">
        <v>2.93652085</v>
      </c>
      <c r="N671">
        <v>41.412137829999999</v>
      </c>
      <c r="O671">
        <v>-82.668070439999994</v>
      </c>
      <c r="P671">
        <v>41.411690909999997</v>
      </c>
      <c r="Q671">
        <v>-82.667631510000007</v>
      </c>
      <c r="T671" s="1">
        <v>45290</v>
      </c>
      <c r="U671"/>
      <c r="V671" s="1">
        <v>45754</v>
      </c>
      <c r="W671" t="s">
        <v>1344</v>
      </c>
      <c r="X671" t="s">
        <v>59</v>
      </c>
      <c r="Y671" s="5" t="s">
        <v>102</v>
      </c>
      <c r="Z671" s="5" t="s">
        <v>416</v>
      </c>
      <c r="AA671" s="5">
        <v>642</v>
      </c>
      <c r="AB671" t="s">
        <v>62</v>
      </c>
      <c r="AC671"/>
      <c r="AD671" t="s">
        <v>64</v>
      </c>
      <c r="AE671" t="s">
        <v>64</v>
      </c>
      <c r="AF671" s="5">
        <v>2025</v>
      </c>
      <c r="AG671"/>
      <c r="AH671" t="s">
        <v>63</v>
      </c>
      <c r="AI671"/>
      <c r="AJ671"/>
      <c r="AK671"/>
      <c r="AL671"/>
      <c r="AM671" t="s">
        <v>65</v>
      </c>
      <c r="AN671"/>
      <c r="AO671"/>
      <c r="AP671" t="s">
        <v>64</v>
      </c>
      <c r="AQ671"/>
      <c r="AR671" s="5">
        <v>110010</v>
      </c>
      <c r="AU671"/>
      <c r="AV671"/>
      <c r="AW671"/>
      <c r="AX671"/>
      <c r="AY671"/>
      <c r="AZ671"/>
      <c r="BA671" s="6" t="str">
        <f t="shared" si="20"/>
        <v>X</v>
      </c>
      <c r="BB671" s="6">
        <f t="shared" si="21"/>
        <v>642</v>
      </c>
    </row>
    <row r="672" spans="1:54" s="5" customFormat="1" x14ac:dyDescent="0.25">
      <c r="A672" s="5" t="s">
        <v>1246</v>
      </c>
      <c r="B672" s="5" t="s">
        <v>1345</v>
      </c>
      <c r="C672" s="5">
        <v>3</v>
      </c>
      <c r="D672" s="5" t="s">
        <v>1074</v>
      </c>
      <c r="F672" s="5" t="s">
        <v>82</v>
      </c>
      <c r="G672" s="5">
        <v>250</v>
      </c>
      <c r="H672" s="5" t="s">
        <v>77</v>
      </c>
      <c r="I672" s="5">
        <v>2.9366229100000001</v>
      </c>
      <c r="J672" s="5">
        <v>2.86754935</v>
      </c>
      <c r="K672">
        <v>2.8675674099999999</v>
      </c>
      <c r="L672">
        <v>2.8675674099999999</v>
      </c>
      <c r="M672" s="5">
        <v>7.0000000000000007E-2</v>
      </c>
      <c r="N672">
        <v>41.411711160000003</v>
      </c>
      <c r="O672">
        <v>-82.667590950000005</v>
      </c>
      <c r="P672">
        <v>41.412508500000001</v>
      </c>
      <c r="Q672">
        <v>-82.668393269999996</v>
      </c>
      <c r="R672" s="5" t="s">
        <v>1338</v>
      </c>
      <c r="T672" s="1">
        <v>45290</v>
      </c>
      <c r="U672"/>
      <c r="V672" s="1">
        <v>45754</v>
      </c>
      <c r="W672" t="s">
        <v>1346</v>
      </c>
      <c r="X672" t="s">
        <v>79</v>
      </c>
      <c r="Y672" s="5" t="s">
        <v>102</v>
      </c>
      <c r="Z672" s="5" t="s">
        <v>61</v>
      </c>
      <c r="AA672" s="5">
        <v>642</v>
      </c>
      <c r="AB672" t="s">
        <v>62</v>
      </c>
      <c r="AC672"/>
      <c r="AD672" t="s">
        <v>64</v>
      </c>
      <c r="AE672" t="s">
        <v>64</v>
      </c>
      <c r="AF672" s="5">
        <v>2025</v>
      </c>
      <c r="AG672" s="1">
        <v>45125</v>
      </c>
      <c r="AH672" t="s">
        <v>63</v>
      </c>
      <c r="AI672"/>
      <c r="AJ672"/>
      <c r="AK672"/>
      <c r="AL672" s="1">
        <v>45490</v>
      </c>
      <c r="AM672" t="s">
        <v>65</v>
      </c>
      <c r="AN672"/>
      <c r="AO672"/>
      <c r="AP672" t="s">
        <v>64</v>
      </c>
      <c r="AQ672"/>
      <c r="AR672" s="5">
        <v>110010</v>
      </c>
      <c r="AU672"/>
      <c r="AV672"/>
      <c r="AW672"/>
      <c r="AX672"/>
      <c r="AY672"/>
      <c r="AZ672"/>
      <c r="BA672" s="6" t="str">
        <f t="shared" si="20"/>
        <v>X</v>
      </c>
      <c r="BB672" s="6">
        <f t="shared" si="21"/>
        <v>642</v>
      </c>
    </row>
    <row r="673" spans="1:54" s="5" customFormat="1" x14ac:dyDescent="0.25">
      <c r="A673" s="5" t="s">
        <v>1246</v>
      </c>
      <c r="B673" s="5" t="s">
        <v>1347</v>
      </c>
      <c r="C673" s="5">
        <v>3</v>
      </c>
      <c r="D673" s="5" t="s">
        <v>1074</v>
      </c>
      <c r="F673" s="5" t="s">
        <v>82</v>
      </c>
      <c r="G673" s="5">
        <v>250</v>
      </c>
      <c r="H673" s="5" t="s">
        <v>77</v>
      </c>
      <c r="I673" s="5">
        <v>3.0103325000000001</v>
      </c>
      <c r="J673" s="5">
        <v>2.96379795</v>
      </c>
      <c r="K673">
        <v>2.96381227</v>
      </c>
      <c r="L673">
        <v>2.96381227</v>
      </c>
      <c r="M673" s="5">
        <v>0.05</v>
      </c>
      <c r="N673">
        <v>41.410916569999998</v>
      </c>
      <c r="O673">
        <v>-82.666631730000006</v>
      </c>
      <c r="P673">
        <v>41.411453170000001</v>
      </c>
      <c r="Q673">
        <v>-82.667174209999999</v>
      </c>
      <c r="R673" s="5" t="s">
        <v>1338</v>
      </c>
      <c r="T673" s="1">
        <v>45290</v>
      </c>
      <c r="U673"/>
      <c r="V673" s="1">
        <v>45754</v>
      </c>
      <c r="W673" t="s">
        <v>1348</v>
      </c>
      <c r="X673" t="s">
        <v>79</v>
      </c>
      <c r="Y673" s="5" t="s">
        <v>102</v>
      </c>
      <c r="Z673" s="5" t="s">
        <v>61</v>
      </c>
      <c r="AA673" s="5">
        <v>642</v>
      </c>
      <c r="AB673" t="s">
        <v>62</v>
      </c>
      <c r="AC673"/>
      <c r="AD673" t="s">
        <v>64</v>
      </c>
      <c r="AE673" t="s">
        <v>64</v>
      </c>
      <c r="AF673" s="5">
        <v>2025</v>
      </c>
      <c r="AG673" s="1">
        <v>45125</v>
      </c>
      <c r="AH673" t="s">
        <v>63</v>
      </c>
      <c r="AI673"/>
      <c r="AJ673"/>
      <c r="AK673"/>
      <c r="AL673" s="1">
        <v>45490</v>
      </c>
      <c r="AM673" t="s">
        <v>65</v>
      </c>
      <c r="AN673"/>
      <c r="AO673"/>
      <c r="AP673" t="s">
        <v>64</v>
      </c>
      <c r="AQ673"/>
      <c r="AR673" s="5">
        <v>110010</v>
      </c>
      <c r="AU673"/>
      <c r="AV673"/>
      <c r="AW673"/>
      <c r="AX673"/>
      <c r="AY673"/>
      <c r="AZ673"/>
      <c r="BA673" s="6" t="str">
        <f t="shared" si="20"/>
        <v>X</v>
      </c>
      <c r="BB673" s="6">
        <f t="shared" si="21"/>
        <v>642</v>
      </c>
    </row>
    <row r="674" spans="1:54" s="5" customFormat="1" x14ac:dyDescent="0.25">
      <c r="A674" s="5" t="s">
        <v>1246</v>
      </c>
      <c r="B674" s="5" t="s">
        <v>1349</v>
      </c>
      <c r="C674" s="5">
        <v>3</v>
      </c>
      <c r="D674" s="5" t="s">
        <v>1074</v>
      </c>
      <c r="F674" s="5" t="s">
        <v>82</v>
      </c>
      <c r="G674" s="5">
        <v>250</v>
      </c>
      <c r="H674" s="5" t="s">
        <v>77</v>
      </c>
      <c r="I674" s="5">
        <v>3.0240148599999999</v>
      </c>
      <c r="J674" s="5">
        <v>2.96368879</v>
      </c>
      <c r="K674">
        <v>2.9637031299999999</v>
      </c>
      <c r="L674">
        <v>2.9637031299999999</v>
      </c>
      <c r="M674" s="5">
        <v>0.06</v>
      </c>
      <c r="N674">
        <v>41.410720689999998</v>
      </c>
      <c r="O674">
        <v>-82.666541210000005</v>
      </c>
      <c r="P674">
        <v>41.41141734</v>
      </c>
      <c r="Q674">
        <v>-82.667242439999995</v>
      </c>
      <c r="R674" s="5" t="s">
        <v>1338</v>
      </c>
      <c r="T674" s="1">
        <v>45290</v>
      </c>
      <c r="U674"/>
      <c r="V674" s="1">
        <v>45754</v>
      </c>
      <c r="W674" t="s">
        <v>1350</v>
      </c>
      <c r="X674" t="s">
        <v>79</v>
      </c>
      <c r="Y674" s="5" t="s">
        <v>102</v>
      </c>
      <c r="Z674" s="5" t="s">
        <v>61</v>
      </c>
      <c r="AA674" s="5">
        <v>642</v>
      </c>
      <c r="AB674" t="s">
        <v>62</v>
      </c>
      <c r="AC674"/>
      <c r="AD674" t="s">
        <v>64</v>
      </c>
      <c r="AE674" t="s">
        <v>64</v>
      </c>
      <c r="AF674" s="5">
        <v>2025</v>
      </c>
      <c r="AG674" s="1">
        <v>45125</v>
      </c>
      <c r="AH674" t="s">
        <v>63</v>
      </c>
      <c r="AI674"/>
      <c r="AJ674"/>
      <c r="AK674"/>
      <c r="AL674" s="1">
        <v>45490</v>
      </c>
      <c r="AM674" t="s">
        <v>65</v>
      </c>
      <c r="AN674"/>
      <c r="AO674"/>
      <c r="AP674" t="s">
        <v>64</v>
      </c>
      <c r="AQ674"/>
      <c r="AR674" s="5">
        <v>110010</v>
      </c>
      <c r="AT674" s="5">
        <v>110010</v>
      </c>
      <c r="AU674"/>
      <c r="AV674"/>
      <c r="AW674"/>
      <c r="AX674"/>
      <c r="AY674"/>
      <c r="AZ674"/>
      <c r="BA674" s="6" t="str">
        <f t="shared" si="20"/>
        <v>X</v>
      </c>
      <c r="BB674" s="6">
        <f t="shared" si="21"/>
        <v>642</v>
      </c>
    </row>
    <row r="675" spans="1:54" s="5" customFormat="1" x14ac:dyDescent="0.25">
      <c r="A675" s="5" t="s">
        <v>1246</v>
      </c>
      <c r="B675" s="5" t="s">
        <v>1351</v>
      </c>
      <c r="C675" s="5">
        <v>3</v>
      </c>
      <c r="D675" s="5" t="s">
        <v>1074</v>
      </c>
      <c r="F675" s="5" t="s">
        <v>82</v>
      </c>
      <c r="G675" s="5">
        <v>250</v>
      </c>
      <c r="H675" s="5" t="s">
        <v>77</v>
      </c>
      <c r="I675" s="5">
        <v>3.0256436199999999</v>
      </c>
      <c r="J675" s="5">
        <v>3.0401840299999998</v>
      </c>
      <c r="K675">
        <v>3.0401840299999998</v>
      </c>
      <c r="L675">
        <v>3.0401840299999998</v>
      </c>
      <c r="M675" s="5">
        <v>0.01</v>
      </c>
      <c r="N675">
        <v>41.410752680000002</v>
      </c>
      <c r="O675">
        <v>-82.666433359999999</v>
      </c>
      <c r="P675">
        <v>41.410573139999997</v>
      </c>
      <c r="Q675">
        <v>-82.666284500000003</v>
      </c>
      <c r="R675" s="5" t="s">
        <v>1352</v>
      </c>
      <c r="T675" s="1">
        <v>45290</v>
      </c>
      <c r="U675"/>
      <c r="V675" s="1">
        <v>45754</v>
      </c>
      <c r="W675" t="s">
        <v>1353</v>
      </c>
      <c r="X675" t="s">
        <v>79</v>
      </c>
      <c r="Y675" s="5" t="s">
        <v>97</v>
      </c>
      <c r="Z675" s="5" t="s">
        <v>61</v>
      </c>
      <c r="AA675" s="5">
        <v>642</v>
      </c>
      <c r="AB675" t="s">
        <v>62</v>
      </c>
      <c r="AC675"/>
      <c r="AD675" t="s">
        <v>64</v>
      </c>
      <c r="AE675" t="s">
        <v>64</v>
      </c>
      <c r="AF675" s="5">
        <v>2025</v>
      </c>
      <c r="AG675" s="1">
        <v>45125</v>
      </c>
      <c r="AH675" t="s">
        <v>63</v>
      </c>
      <c r="AI675"/>
      <c r="AJ675"/>
      <c r="AK675"/>
      <c r="AL675" s="1">
        <v>45490</v>
      </c>
      <c r="AM675" t="s">
        <v>65</v>
      </c>
      <c r="AN675"/>
      <c r="AO675"/>
      <c r="AP675" t="s">
        <v>64</v>
      </c>
      <c r="AQ675"/>
      <c r="AR675" s="5">
        <v>110010</v>
      </c>
      <c r="AU675"/>
      <c r="AV675"/>
      <c r="AW675"/>
      <c r="AX675"/>
      <c r="AY675"/>
      <c r="AZ675"/>
      <c r="BA675" s="6" t="str">
        <f t="shared" si="20"/>
        <v>X</v>
      </c>
      <c r="BB675" s="6">
        <f t="shared" si="21"/>
        <v>642</v>
      </c>
    </row>
    <row r="676" spans="1:54" s="5" customFormat="1" x14ac:dyDescent="0.25">
      <c r="A676" s="5" t="s">
        <v>1246</v>
      </c>
      <c r="B676" s="5" t="s">
        <v>1354</v>
      </c>
      <c r="C676" s="5">
        <v>3</v>
      </c>
      <c r="D676" s="5" t="s">
        <v>1074</v>
      </c>
      <c r="F676" s="5" t="s">
        <v>82</v>
      </c>
      <c r="G676" s="5">
        <v>250</v>
      </c>
      <c r="H676" s="5" t="s">
        <v>77</v>
      </c>
      <c r="I676" s="5">
        <v>3.0287959400000002</v>
      </c>
      <c r="J676" s="5">
        <v>3.0947</v>
      </c>
      <c r="K676">
        <v>3.0947</v>
      </c>
      <c r="L676">
        <v>3.0947</v>
      </c>
      <c r="M676" s="5">
        <v>0.04</v>
      </c>
      <c r="N676">
        <v>41.410648950000002</v>
      </c>
      <c r="O676">
        <v>-82.666514500000005</v>
      </c>
      <c r="P676">
        <v>41.409904140000002</v>
      </c>
      <c r="Q676">
        <v>-82.665721899999994</v>
      </c>
      <c r="R676" s="5" t="s">
        <v>1355</v>
      </c>
      <c r="T676" s="1">
        <v>45290</v>
      </c>
      <c r="U676"/>
      <c r="V676" s="1">
        <v>45754</v>
      </c>
      <c r="W676" t="s">
        <v>1356</v>
      </c>
      <c r="X676" t="s">
        <v>79</v>
      </c>
      <c r="Y676" s="5" t="s">
        <v>97</v>
      </c>
      <c r="Z676" s="5" t="s">
        <v>61</v>
      </c>
      <c r="AA676" s="5">
        <v>642</v>
      </c>
      <c r="AB676" t="s">
        <v>62</v>
      </c>
      <c r="AC676"/>
      <c r="AD676" t="s">
        <v>64</v>
      </c>
      <c r="AE676" t="s">
        <v>64</v>
      </c>
      <c r="AF676" s="5">
        <v>2025</v>
      </c>
      <c r="AG676" s="1">
        <v>45125</v>
      </c>
      <c r="AH676" t="s">
        <v>63</v>
      </c>
      <c r="AI676"/>
      <c r="AJ676"/>
      <c r="AK676"/>
      <c r="AL676" s="1">
        <v>45490</v>
      </c>
      <c r="AM676" t="s">
        <v>65</v>
      </c>
      <c r="AN676"/>
      <c r="AO676"/>
      <c r="AP676" t="s">
        <v>64</v>
      </c>
      <c r="AQ676"/>
      <c r="AR676" s="5">
        <v>110010</v>
      </c>
      <c r="AT676" s="5">
        <v>110010</v>
      </c>
      <c r="AU676"/>
      <c r="AV676"/>
      <c r="AW676"/>
      <c r="AX676"/>
      <c r="AY676"/>
      <c r="AZ676"/>
      <c r="BA676" s="6" t="str">
        <f t="shared" si="20"/>
        <v>X</v>
      </c>
      <c r="BB676" s="6">
        <f t="shared" si="21"/>
        <v>642</v>
      </c>
    </row>
    <row r="677" spans="1:54" s="5" customFormat="1" x14ac:dyDescent="0.25">
      <c r="A677" s="5" t="s">
        <v>1246</v>
      </c>
      <c r="B677" s="5" t="s">
        <v>1357</v>
      </c>
      <c r="C677" s="5">
        <v>3</v>
      </c>
      <c r="D677" s="5" t="s">
        <v>1074</v>
      </c>
      <c r="F677" s="5" t="s">
        <v>82</v>
      </c>
      <c r="G677" s="5">
        <v>250</v>
      </c>
      <c r="H677" s="5" t="s">
        <v>77</v>
      </c>
      <c r="I677" s="5">
        <v>3.0717897600000001</v>
      </c>
      <c r="J677" s="5">
        <v>3.0403481399999999</v>
      </c>
      <c r="K677">
        <v>3.0403481399999999</v>
      </c>
      <c r="L677">
        <v>3.0403481399999999</v>
      </c>
      <c r="M677" s="5">
        <v>0.03</v>
      </c>
      <c r="N677">
        <v>41.410206969999997</v>
      </c>
      <c r="O677">
        <v>-82.665918770000005</v>
      </c>
      <c r="P677">
        <v>41.410571079999997</v>
      </c>
      <c r="Q677">
        <v>-82.666282870000003</v>
      </c>
      <c r="R677" s="5" t="s">
        <v>1338</v>
      </c>
      <c r="T677" s="1">
        <v>45290</v>
      </c>
      <c r="U677"/>
      <c r="V677" s="1">
        <v>45754</v>
      </c>
      <c r="W677" t="s">
        <v>1358</v>
      </c>
      <c r="X677" t="s">
        <v>79</v>
      </c>
      <c r="Y677" s="5" t="s">
        <v>102</v>
      </c>
      <c r="Z677" s="5" t="s">
        <v>61</v>
      </c>
      <c r="AA677" s="5">
        <v>642</v>
      </c>
      <c r="AB677" t="s">
        <v>62</v>
      </c>
      <c r="AC677"/>
      <c r="AD677" t="s">
        <v>64</v>
      </c>
      <c r="AE677" t="s">
        <v>64</v>
      </c>
      <c r="AF677" s="5">
        <v>2025</v>
      </c>
      <c r="AG677" s="1">
        <v>45125</v>
      </c>
      <c r="AH677" t="s">
        <v>63</v>
      </c>
      <c r="AI677"/>
      <c r="AJ677"/>
      <c r="AK677"/>
      <c r="AL677" s="1">
        <v>45490</v>
      </c>
      <c r="AM677" t="s">
        <v>65</v>
      </c>
      <c r="AN677"/>
      <c r="AO677"/>
      <c r="AP677" t="s">
        <v>64</v>
      </c>
      <c r="AQ677"/>
      <c r="AR677" s="5">
        <v>110010</v>
      </c>
      <c r="AU677"/>
      <c r="AV677"/>
      <c r="AW677"/>
      <c r="AX677"/>
      <c r="AY677"/>
      <c r="AZ677"/>
      <c r="BA677" s="6" t="str">
        <f t="shared" si="20"/>
        <v>X</v>
      </c>
      <c r="BB677" s="6">
        <f t="shared" si="21"/>
        <v>642</v>
      </c>
    </row>
    <row r="678" spans="1:54" s="5" customFormat="1" x14ac:dyDescent="0.25">
      <c r="A678" s="5" t="s">
        <v>1246</v>
      </c>
      <c r="B678" s="5" t="s">
        <v>1359</v>
      </c>
      <c r="C678" s="5">
        <v>3</v>
      </c>
      <c r="D678" s="5" t="s">
        <v>1074</v>
      </c>
      <c r="F678" s="5" t="s">
        <v>82</v>
      </c>
      <c r="G678" s="5">
        <v>250</v>
      </c>
      <c r="H678" s="5" t="s">
        <v>77</v>
      </c>
      <c r="I678" s="5">
        <v>3.1002901399999998</v>
      </c>
      <c r="J678" s="5">
        <v>3.0869453600000001</v>
      </c>
      <c r="K678">
        <v>3.0869453600000001</v>
      </c>
      <c r="L678">
        <v>3.0869453600000001</v>
      </c>
      <c r="M678" s="5">
        <v>0.01</v>
      </c>
      <c r="N678">
        <v>41.409878999999997</v>
      </c>
      <c r="O678">
        <v>-82.665583600000005</v>
      </c>
      <c r="P678">
        <v>41.410047980000002</v>
      </c>
      <c r="Q678">
        <v>-82.665714359999996</v>
      </c>
      <c r="R678" s="5" t="s">
        <v>1338</v>
      </c>
      <c r="T678" s="1">
        <v>45290</v>
      </c>
      <c r="U678"/>
      <c r="V678" s="1">
        <v>45754</v>
      </c>
      <c r="W678" t="s">
        <v>1360</v>
      </c>
      <c r="X678" t="s">
        <v>79</v>
      </c>
      <c r="Y678" s="5" t="s">
        <v>97</v>
      </c>
      <c r="Z678" s="5" t="s">
        <v>61</v>
      </c>
      <c r="AA678" s="5">
        <v>642</v>
      </c>
      <c r="AB678" t="s">
        <v>62</v>
      </c>
      <c r="AC678"/>
      <c r="AD678" t="s">
        <v>64</v>
      </c>
      <c r="AE678" t="s">
        <v>64</v>
      </c>
      <c r="AF678" s="5">
        <v>2025</v>
      </c>
      <c r="AG678" s="1">
        <v>45125</v>
      </c>
      <c r="AH678" t="s">
        <v>63</v>
      </c>
      <c r="AI678"/>
      <c r="AJ678"/>
      <c r="AK678"/>
      <c r="AL678" s="1">
        <v>45490</v>
      </c>
      <c r="AM678" t="s">
        <v>65</v>
      </c>
      <c r="AN678"/>
      <c r="AO678"/>
      <c r="AP678" t="s">
        <v>64</v>
      </c>
      <c r="AQ678"/>
      <c r="AR678" s="5">
        <v>110010</v>
      </c>
      <c r="AU678"/>
      <c r="AV678"/>
      <c r="AW678"/>
      <c r="AX678"/>
      <c r="AY678"/>
      <c r="AZ678"/>
      <c r="BA678" s="6" t="str">
        <f t="shared" si="20"/>
        <v>X</v>
      </c>
      <c r="BB678" s="6">
        <f t="shared" si="21"/>
        <v>642</v>
      </c>
    </row>
    <row r="679" spans="1:54" s="5" customFormat="1" x14ac:dyDescent="0.25">
      <c r="A679" s="5" t="s">
        <v>1246</v>
      </c>
      <c r="B679" s="5" t="s">
        <v>1361</v>
      </c>
      <c r="C679" s="5">
        <v>3</v>
      </c>
      <c r="D679" s="5" t="s">
        <v>1074</v>
      </c>
      <c r="F679" s="5" t="s">
        <v>82</v>
      </c>
      <c r="G679" s="5">
        <v>250</v>
      </c>
      <c r="H679" s="5" t="s">
        <v>77</v>
      </c>
      <c r="I679" s="5">
        <v>3.1322787999999999</v>
      </c>
      <c r="J679" s="5">
        <v>3.1006095600000001</v>
      </c>
      <c r="K679">
        <v>3.1006085400000001</v>
      </c>
      <c r="L679">
        <v>3.1006085400000001</v>
      </c>
      <c r="M679" s="5">
        <v>0.03</v>
      </c>
      <c r="N679">
        <v>41.409507929999997</v>
      </c>
      <c r="O679">
        <v>-82.665214689999999</v>
      </c>
      <c r="P679">
        <v>41.409874049999999</v>
      </c>
      <c r="Q679">
        <v>-82.665582150000006</v>
      </c>
      <c r="R679" s="5" t="s">
        <v>1338</v>
      </c>
      <c r="T679" s="1">
        <v>45290</v>
      </c>
      <c r="U679"/>
      <c r="V679" s="1">
        <v>45754</v>
      </c>
      <c r="W679" t="s">
        <v>1362</v>
      </c>
      <c r="X679" t="s">
        <v>79</v>
      </c>
      <c r="Y679" s="5" t="s">
        <v>102</v>
      </c>
      <c r="Z679" s="5" t="s">
        <v>61</v>
      </c>
      <c r="AA679" s="5">
        <v>642</v>
      </c>
      <c r="AB679" t="s">
        <v>62</v>
      </c>
      <c r="AC679"/>
      <c r="AD679" t="s">
        <v>64</v>
      </c>
      <c r="AE679" t="s">
        <v>64</v>
      </c>
      <c r="AF679" s="5">
        <v>2025</v>
      </c>
      <c r="AG679" s="1">
        <v>45125</v>
      </c>
      <c r="AH679" t="s">
        <v>63</v>
      </c>
      <c r="AI679"/>
      <c r="AJ679"/>
      <c r="AK679"/>
      <c r="AL679" s="1">
        <v>45490</v>
      </c>
      <c r="AM679" t="s">
        <v>65</v>
      </c>
      <c r="AN679"/>
      <c r="AO679"/>
      <c r="AP679" t="s">
        <v>64</v>
      </c>
      <c r="AQ679"/>
      <c r="AR679" s="5">
        <v>110010</v>
      </c>
      <c r="AU679"/>
      <c r="AV679"/>
      <c r="AW679"/>
      <c r="AX679"/>
      <c r="AY679"/>
      <c r="AZ679"/>
      <c r="BA679" s="6" t="str">
        <f t="shared" si="20"/>
        <v>X</v>
      </c>
      <c r="BB679" s="6">
        <f t="shared" si="21"/>
        <v>642</v>
      </c>
    </row>
    <row r="680" spans="1:54" s="5" customFormat="1" x14ac:dyDescent="0.25">
      <c r="A680" s="5" t="s">
        <v>1246</v>
      </c>
      <c r="B680" s="5" t="s">
        <v>1363</v>
      </c>
      <c r="C680" s="5">
        <v>3</v>
      </c>
      <c r="D680" s="5" t="s">
        <v>1074</v>
      </c>
      <c r="F680" s="5" t="s">
        <v>82</v>
      </c>
      <c r="G680" s="5">
        <v>250</v>
      </c>
      <c r="H680" s="5" t="s">
        <v>77</v>
      </c>
      <c r="I680" s="5">
        <v>3.1443556400000001</v>
      </c>
      <c r="J680" s="5">
        <v>3.10464757</v>
      </c>
      <c r="K680">
        <v>3.10464589</v>
      </c>
      <c r="L680">
        <v>3.10464589</v>
      </c>
      <c r="M680" s="5">
        <v>0.04</v>
      </c>
      <c r="N680">
        <v>41.409312669999998</v>
      </c>
      <c r="O680">
        <v>-82.665173949999996</v>
      </c>
      <c r="P680">
        <v>41.409771079999999</v>
      </c>
      <c r="Q680">
        <v>-82.665635960000003</v>
      </c>
      <c r="R680" s="5" t="s">
        <v>1338</v>
      </c>
      <c r="T680" s="1">
        <v>45290</v>
      </c>
      <c r="U680"/>
      <c r="V680" s="1">
        <v>45754</v>
      </c>
      <c r="W680" t="s">
        <v>1364</v>
      </c>
      <c r="X680" t="s">
        <v>79</v>
      </c>
      <c r="Y680" s="5" t="s">
        <v>102</v>
      </c>
      <c r="Z680" s="5" t="s">
        <v>61</v>
      </c>
      <c r="AA680" s="5">
        <v>642</v>
      </c>
      <c r="AB680" t="s">
        <v>62</v>
      </c>
      <c r="AC680"/>
      <c r="AD680" t="s">
        <v>64</v>
      </c>
      <c r="AE680" t="s">
        <v>64</v>
      </c>
      <c r="AF680" s="5">
        <v>2025</v>
      </c>
      <c r="AG680" s="1">
        <v>45125</v>
      </c>
      <c r="AH680" t="s">
        <v>63</v>
      </c>
      <c r="AI680"/>
      <c r="AJ680"/>
      <c r="AK680"/>
      <c r="AL680" s="1">
        <v>45490</v>
      </c>
      <c r="AM680" t="s">
        <v>65</v>
      </c>
      <c r="AN680"/>
      <c r="AO680"/>
      <c r="AP680" t="s">
        <v>64</v>
      </c>
      <c r="AQ680"/>
      <c r="AR680" s="5">
        <v>110010</v>
      </c>
      <c r="AU680"/>
      <c r="AV680"/>
      <c r="AW680"/>
      <c r="AX680"/>
      <c r="AY680"/>
      <c r="AZ680"/>
      <c r="BA680" s="6" t="str">
        <f t="shared" si="20"/>
        <v>X</v>
      </c>
      <c r="BB680" s="6">
        <f t="shared" si="21"/>
        <v>642</v>
      </c>
    </row>
    <row r="681" spans="1:54" s="5" customFormat="1" x14ac:dyDescent="0.25">
      <c r="A681" s="5" t="s">
        <v>1246</v>
      </c>
      <c r="B681" s="5" t="s">
        <v>1365</v>
      </c>
      <c r="C681" s="5">
        <v>3</v>
      </c>
      <c r="D681" s="5" t="s">
        <v>1074</v>
      </c>
      <c r="F681" s="5" t="s">
        <v>82</v>
      </c>
      <c r="G681" s="5">
        <v>250</v>
      </c>
      <c r="H681" s="5" t="s">
        <v>77</v>
      </c>
      <c r="I681" s="5">
        <v>3.1850795600000001</v>
      </c>
      <c r="J681" s="5">
        <v>3.16344219</v>
      </c>
      <c r="K681">
        <v>3.1634409300000002</v>
      </c>
      <c r="L681">
        <v>3.1634409300000002</v>
      </c>
      <c r="M681" s="5">
        <v>0.02</v>
      </c>
      <c r="N681">
        <v>41.408899269999999</v>
      </c>
      <c r="O681">
        <v>-82.664600960000001</v>
      </c>
      <c r="P681">
        <v>41.409148209999998</v>
      </c>
      <c r="Q681">
        <v>-82.664851749999997</v>
      </c>
      <c r="R681" s="5" t="s">
        <v>1338</v>
      </c>
      <c r="T681" s="1">
        <v>45290</v>
      </c>
      <c r="U681"/>
      <c r="V681" s="1">
        <v>45754</v>
      </c>
      <c r="W681" t="s">
        <v>1366</v>
      </c>
      <c r="X681" t="s">
        <v>79</v>
      </c>
      <c r="Y681" s="5" t="s">
        <v>102</v>
      </c>
      <c r="Z681" s="5" t="s">
        <v>61</v>
      </c>
      <c r="AA681" s="5">
        <v>642</v>
      </c>
      <c r="AB681" t="s">
        <v>62</v>
      </c>
      <c r="AC681"/>
      <c r="AD681" t="s">
        <v>64</v>
      </c>
      <c r="AE681" t="s">
        <v>64</v>
      </c>
      <c r="AF681" s="5">
        <v>2025</v>
      </c>
      <c r="AG681" s="1">
        <v>45125</v>
      </c>
      <c r="AH681" t="s">
        <v>63</v>
      </c>
      <c r="AI681"/>
      <c r="AJ681"/>
      <c r="AK681"/>
      <c r="AL681" s="1">
        <v>45490</v>
      </c>
      <c r="AM681" t="s">
        <v>65</v>
      </c>
      <c r="AN681"/>
      <c r="AO681"/>
      <c r="AP681" t="s">
        <v>64</v>
      </c>
      <c r="AQ681"/>
      <c r="AR681" s="5">
        <v>110010</v>
      </c>
      <c r="AU681"/>
      <c r="AV681"/>
      <c r="AW681"/>
      <c r="AX681"/>
      <c r="AY681"/>
      <c r="AZ681"/>
      <c r="BA681" s="6" t="str">
        <f t="shared" si="20"/>
        <v>X</v>
      </c>
      <c r="BB681" s="6">
        <f t="shared" si="21"/>
        <v>642</v>
      </c>
    </row>
    <row r="682" spans="1:54" s="5" customFormat="1" x14ac:dyDescent="0.25">
      <c r="A682" s="5" t="s">
        <v>1246</v>
      </c>
      <c r="B682" s="5" t="s">
        <v>1367</v>
      </c>
      <c r="C682" s="5">
        <v>3</v>
      </c>
      <c r="D682" s="5" t="s">
        <v>1074</v>
      </c>
      <c r="F682" s="5" t="s">
        <v>82</v>
      </c>
      <c r="G682" s="5">
        <v>250</v>
      </c>
      <c r="H682" s="5" t="s">
        <v>77</v>
      </c>
      <c r="I682" s="5">
        <v>3.1999490100000001</v>
      </c>
      <c r="J682" s="5">
        <v>3.2512584900000001</v>
      </c>
      <c r="K682">
        <v>3.2512584900000001</v>
      </c>
      <c r="L682">
        <v>3.2512584900000001</v>
      </c>
      <c r="M682" s="5">
        <v>0.1</v>
      </c>
      <c r="N682">
        <v>41.408732219999997</v>
      </c>
      <c r="O682">
        <v>-82.664419519999996</v>
      </c>
      <c r="P682">
        <v>41.408155870000002</v>
      </c>
      <c r="Q682">
        <v>-82.663793229999996</v>
      </c>
      <c r="R682" s="5" t="s">
        <v>1338</v>
      </c>
      <c r="T682" s="1">
        <v>45290</v>
      </c>
      <c r="U682"/>
      <c r="V682" s="1">
        <v>45754</v>
      </c>
      <c r="W682" t="s">
        <v>1368</v>
      </c>
      <c r="X682" t="s">
        <v>79</v>
      </c>
      <c r="Y682" s="5" t="s">
        <v>97</v>
      </c>
      <c r="Z682" s="5" t="s">
        <v>61</v>
      </c>
      <c r="AA682" s="5">
        <v>642</v>
      </c>
      <c r="AB682" t="s">
        <v>62</v>
      </c>
      <c r="AC682"/>
      <c r="AD682" t="s">
        <v>64</v>
      </c>
      <c r="AE682" t="s">
        <v>64</v>
      </c>
      <c r="AF682" s="5">
        <v>2025</v>
      </c>
      <c r="AG682" s="1">
        <v>45125</v>
      </c>
      <c r="AH682" t="s">
        <v>63</v>
      </c>
      <c r="AI682"/>
      <c r="AJ682"/>
      <c r="AK682"/>
      <c r="AL682" s="1">
        <v>45490</v>
      </c>
      <c r="AM682" t="s">
        <v>65</v>
      </c>
      <c r="AN682"/>
      <c r="AO682"/>
      <c r="AP682" t="s">
        <v>64</v>
      </c>
      <c r="AQ682"/>
      <c r="AR682" s="5">
        <v>110010</v>
      </c>
      <c r="AU682"/>
      <c r="AV682"/>
      <c r="AW682"/>
      <c r="AX682"/>
      <c r="AY682"/>
      <c r="AZ682"/>
      <c r="BA682" s="6" t="str">
        <f t="shared" si="20"/>
        <v>X</v>
      </c>
      <c r="BB682" s="6">
        <f t="shared" si="21"/>
        <v>642</v>
      </c>
    </row>
    <row r="683" spans="1:54" s="5" customFormat="1" x14ac:dyDescent="0.25">
      <c r="A683" s="5" t="s">
        <v>1246</v>
      </c>
      <c r="B683" s="5" t="s">
        <v>1369</v>
      </c>
      <c r="C683" s="5">
        <v>3</v>
      </c>
      <c r="D683" s="5" t="s">
        <v>1074</v>
      </c>
      <c r="F683" s="5" t="s">
        <v>82</v>
      </c>
      <c r="G683" s="5">
        <v>250</v>
      </c>
      <c r="H683" s="5" t="s">
        <v>77</v>
      </c>
      <c r="I683" s="5">
        <v>3.2089078299999998</v>
      </c>
      <c r="J683" s="5">
        <v>3.1635345799999999</v>
      </c>
      <c r="K683">
        <v>3.16353332</v>
      </c>
      <c r="L683">
        <v>3.16353332</v>
      </c>
      <c r="M683" s="5">
        <v>0.05</v>
      </c>
      <c r="N683">
        <v>41.408584869999999</v>
      </c>
      <c r="O683">
        <v>-82.664390659999995</v>
      </c>
      <c r="P683">
        <v>41.40910891</v>
      </c>
      <c r="Q683">
        <v>-82.664919060000003</v>
      </c>
      <c r="R683" s="5" t="s">
        <v>1338</v>
      </c>
      <c r="T683" s="1">
        <v>45290</v>
      </c>
      <c r="U683"/>
      <c r="V683" s="1">
        <v>45754</v>
      </c>
      <c r="W683" t="s">
        <v>1370</v>
      </c>
      <c r="X683" t="s">
        <v>79</v>
      </c>
      <c r="Y683" s="5" t="s">
        <v>102</v>
      </c>
      <c r="Z683" s="5" t="s">
        <v>61</v>
      </c>
      <c r="AA683" s="5">
        <v>642</v>
      </c>
      <c r="AB683" t="s">
        <v>62</v>
      </c>
      <c r="AC683"/>
      <c r="AD683" t="s">
        <v>64</v>
      </c>
      <c r="AE683" t="s">
        <v>64</v>
      </c>
      <c r="AF683" s="5">
        <v>2025</v>
      </c>
      <c r="AG683" s="1">
        <v>45125</v>
      </c>
      <c r="AH683" t="s">
        <v>63</v>
      </c>
      <c r="AI683"/>
      <c r="AJ683"/>
      <c r="AK683"/>
      <c r="AL683" s="1">
        <v>45490</v>
      </c>
      <c r="AM683" t="s">
        <v>65</v>
      </c>
      <c r="AN683"/>
      <c r="AO683"/>
      <c r="AP683" t="s">
        <v>64</v>
      </c>
      <c r="AQ683"/>
      <c r="AR683" s="5">
        <v>110010</v>
      </c>
      <c r="AU683"/>
      <c r="AV683"/>
      <c r="AW683"/>
      <c r="AX683"/>
      <c r="AY683"/>
      <c r="AZ683"/>
      <c r="BA683" s="6" t="str">
        <f t="shared" si="20"/>
        <v>X</v>
      </c>
      <c r="BB683" s="6">
        <f t="shared" si="21"/>
        <v>642</v>
      </c>
    </row>
    <row r="684" spans="1:54" s="5" customFormat="1" x14ac:dyDescent="0.25">
      <c r="A684" s="5" t="s">
        <v>1246</v>
      </c>
      <c r="B684" s="5" t="s">
        <v>1371</v>
      </c>
      <c r="C684" s="5">
        <v>3</v>
      </c>
      <c r="D684" s="5" t="s">
        <v>1074</v>
      </c>
      <c r="F684" s="5" t="s">
        <v>82</v>
      </c>
      <c r="G684" s="5">
        <v>250</v>
      </c>
      <c r="H684" s="5" t="s">
        <v>77</v>
      </c>
      <c r="I684" s="5">
        <v>3.2722651900000002</v>
      </c>
      <c r="J684" s="5">
        <v>3.2618426899999999</v>
      </c>
      <c r="K684">
        <v>3.2618426899999999</v>
      </c>
      <c r="L684">
        <v>3.2618426899999999</v>
      </c>
      <c r="M684" s="5">
        <v>7.0000000000000001E-3</v>
      </c>
      <c r="N684">
        <v>41.40789041</v>
      </c>
      <c r="O684">
        <v>-82.663587370000002</v>
      </c>
      <c r="P684">
        <v>41.408026200000002</v>
      </c>
      <c r="Q684">
        <v>-82.663683259999999</v>
      </c>
      <c r="R684" s="5" t="s">
        <v>1338</v>
      </c>
      <c r="T684" s="1">
        <v>45290</v>
      </c>
      <c r="U684"/>
      <c r="V684" s="1">
        <v>45754</v>
      </c>
      <c r="W684" t="s">
        <v>1372</v>
      </c>
      <c r="X684" t="s">
        <v>79</v>
      </c>
      <c r="Y684" s="5" t="s">
        <v>97</v>
      </c>
      <c r="Z684" s="5" t="s">
        <v>61</v>
      </c>
      <c r="AA684" s="5">
        <v>642</v>
      </c>
      <c r="AB684" t="s">
        <v>62</v>
      </c>
      <c r="AC684"/>
      <c r="AD684" t="s">
        <v>64</v>
      </c>
      <c r="AE684" t="s">
        <v>64</v>
      </c>
      <c r="AF684" s="5">
        <v>2025</v>
      </c>
      <c r="AG684" s="1">
        <v>45125</v>
      </c>
      <c r="AH684" t="s">
        <v>63</v>
      </c>
      <c r="AI684"/>
      <c r="AJ684"/>
      <c r="AK684"/>
      <c r="AL684" s="1">
        <v>45490</v>
      </c>
      <c r="AM684" t="s">
        <v>65</v>
      </c>
      <c r="AN684"/>
      <c r="AO684"/>
      <c r="AP684" t="s">
        <v>64</v>
      </c>
      <c r="AQ684"/>
      <c r="AR684" s="5">
        <v>110010</v>
      </c>
      <c r="AU684"/>
      <c r="AV684"/>
      <c r="AW684"/>
      <c r="AX684"/>
      <c r="AY684"/>
      <c r="AZ684"/>
      <c r="BA684" s="6" t="str">
        <f t="shared" si="20"/>
        <v>X</v>
      </c>
      <c r="BB684" s="6">
        <f t="shared" si="21"/>
        <v>642</v>
      </c>
    </row>
    <row r="685" spans="1:54" s="5" customFormat="1" x14ac:dyDescent="0.25">
      <c r="A685" s="5" t="s">
        <v>1246</v>
      </c>
      <c r="B685" s="5" t="s">
        <v>1373</v>
      </c>
      <c r="C685" s="5">
        <v>3</v>
      </c>
      <c r="D685" s="5" t="s">
        <v>1074</v>
      </c>
      <c r="F685" s="5" t="s">
        <v>82</v>
      </c>
      <c r="G685" s="5">
        <v>250</v>
      </c>
      <c r="H685" s="5" t="s">
        <v>77</v>
      </c>
      <c r="I685" s="5">
        <v>3.2990946800000001</v>
      </c>
      <c r="J685" s="5">
        <v>3.3121155799999999</v>
      </c>
      <c r="K685">
        <v>3.3121155799999999</v>
      </c>
      <c r="L685">
        <v>3.3121155799999999</v>
      </c>
      <c r="M685" s="5">
        <v>8.0000000000000002E-3</v>
      </c>
      <c r="N685">
        <v>41.407588269999998</v>
      </c>
      <c r="O685">
        <v>-82.663261820000002</v>
      </c>
      <c r="P685">
        <v>41.407431359999997</v>
      </c>
      <c r="Q685">
        <v>-82.663122340000001</v>
      </c>
      <c r="R685" s="5" t="s">
        <v>1374</v>
      </c>
      <c r="T685" s="1">
        <v>45290</v>
      </c>
      <c r="U685"/>
      <c r="V685" s="1">
        <v>45754</v>
      </c>
      <c r="W685" t="s">
        <v>1375</v>
      </c>
      <c r="X685" t="s">
        <v>79</v>
      </c>
      <c r="Y685" s="5" t="s">
        <v>97</v>
      </c>
      <c r="Z685" s="5" t="s">
        <v>61</v>
      </c>
      <c r="AA685" s="5">
        <v>642</v>
      </c>
      <c r="AB685" t="s">
        <v>62</v>
      </c>
      <c r="AC685"/>
      <c r="AD685" t="s">
        <v>64</v>
      </c>
      <c r="AE685" t="s">
        <v>64</v>
      </c>
      <c r="AF685" s="5">
        <v>2025</v>
      </c>
      <c r="AG685" s="1">
        <v>45125</v>
      </c>
      <c r="AH685" t="s">
        <v>63</v>
      </c>
      <c r="AI685"/>
      <c r="AJ685"/>
      <c r="AK685"/>
      <c r="AL685" s="1">
        <v>45490</v>
      </c>
      <c r="AM685" t="s">
        <v>65</v>
      </c>
      <c r="AN685"/>
      <c r="AO685"/>
      <c r="AP685" t="s">
        <v>64</v>
      </c>
      <c r="AQ685"/>
      <c r="AR685" s="5">
        <v>110010</v>
      </c>
      <c r="AU685"/>
      <c r="AV685"/>
      <c r="AW685"/>
      <c r="AX685"/>
      <c r="AY685"/>
      <c r="AZ685"/>
      <c r="BA685" s="6" t="str">
        <f t="shared" si="20"/>
        <v>X</v>
      </c>
      <c r="BB685" s="6">
        <f t="shared" si="21"/>
        <v>642</v>
      </c>
    </row>
    <row r="686" spans="1:54" s="5" customFormat="1" x14ac:dyDescent="0.25">
      <c r="A686" s="5" t="s">
        <v>1246</v>
      </c>
      <c r="B686" s="5" t="s">
        <v>1376</v>
      </c>
      <c r="C686" s="5">
        <v>3</v>
      </c>
      <c r="D686" s="5" t="s">
        <v>1074</v>
      </c>
      <c r="F686" s="5" t="s">
        <v>82</v>
      </c>
      <c r="G686" s="5">
        <v>250</v>
      </c>
      <c r="H686" s="5" t="s">
        <v>77</v>
      </c>
      <c r="I686" s="5">
        <v>3.34542962</v>
      </c>
      <c r="J686" s="5">
        <v>3.31271987</v>
      </c>
      <c r="K686">
        <v>3.31271987</v>
      </c>
      <c r="L686">
        <v>3.31271987</v>
      </c>
      <c r="M686" s="5">
        <v>0.03</v>
      </c>
      <c r="N686">
        <v>41.407045910000001</v>
      </c>
      <c r="O686">
        <v>-82.662739430000002</v>
      </c>
      <c r="P686">
        <v>41.407423110000003</v>
      </c>
      <c r="Q686">
        <v>-82.663117619999994</v>
      </c>
      <c r="R686" s="5" t="s">
        <v>1377</v>
      </c>
      <c r="T686" s="1">
        <v>45290</v>
      </c>
      <c r="U686"/>
      <c r="V686" s="1">
        <v>45754</v>
      </c>
      <c r="W686" t="s">
        <v>1378</v>
      </c>
      <c r="X686" t="s">
        <v>79</v>
      </c>
      <c r="Y686" s="5" t="s">
        <v>102</v>
      </c>
      <c r="Z686" s="5" t="s">
        <v>61</v>
      </c>
      <c r="AA686" s="5">
        <v>642</v>
      </c>
      <c r="AB686" t="s">
        <v>62</v>
      </c>
      <c r="AC686"/>
      <c r="AD686" t="s">
        <v>64</v>
      </c>
      <c r="AE686" t="s">
        <v>64</v>
      </c>
      <c r="AF686" s="5">
        <v>2025</v>
      </c>
      <c r="AG686" s="1">
        <v>45125</v>
      </c>
      <c r="AH686" t="s">
        <v>63</v>
      </c>
      <c r="AI686"/>
      <c r="AJ686"/>
      <c r="AK686"/>
      <c r="AL686" s="1">
        <v>45490</v>
      </c>
      <c r="AM686" t="s">
        <v>65</v>
      </c>
      <c r="AN686"/>
      <c r="AO686"/>
      <c r="AP686" t="s">
        <v>64</v>
      </c>
      <c r="AQ686"/>
      <c r="AR686" s="5">
        <v>110010</v>
      </c>
      <c r="AU686"/>
      <c r="AV686"/>
      <c r="AW686"/>
      <c r="AX686"/>
      <c r="AY686"/>
      <c r="AZ686"/>
      <c r="BA686" s="6" t="str">
        <f t="shared" si="20"/>
        <v>X</v>
      </c>
      <c r="BB686" s="6">
        <f t="shared" si="21"/>
        <v>642</v>
      </c>
    </row>
    <row r="687" spans="1:54" s="5" customFormat="1" x14ac:dyDescent="0.25">
      <c r="A687" s="5" t="s">
        <v>1246</v>
      </c>
      <c r="B687" s="5" t="s">
        <v>1379</v>
      </c>
      <c r="C687" s="5">
        <v>3</v>
      </c>
      <c r="D687" s="5" t="s">
        <v>1074</v>
      </c>
      <c r="F687" s="5" t="s">
        <v>82</v>
      </c>
      <c r="G687" s="5">
        <v>250</v>
      </c>
      <c r="H687" s="5" t="s">
        <v>77</v>
      </c>
      <c r="I687" s="5">
        <v>3.3650128399999999</v>
      </c>
      <c r="J687" s="5">
        <v>3.3769516999999998</v>
      </c>
      <c r="K687">
        <v>3.3769516999999998</v>
      </c>
      <c r="L687">
        <v>3.3769516999999998</v>
      </c>
      <c r="M687" s="5">
        <v>8.0000000000000002E-3</v>
      </c>
      <c r="N687">
        <v>41.406832620000003</v>
      </c>
      <c r="O687">
        <v>-82.662489429999994</v>
      </c>
      <c r="P687">
        <v>41.406682750000002</v>
      </c>
      <c r="Q687">
        <v>-82.662371410000006</v>
      </c>
      <c r="R687" s="5" t="s">
        <v>1380</v>
      </c>
      <c r="T687" s="1">
        <v>45290</v>
      </c>
      <c r="U687"/>
      <c r="V687" s="1">
        <v>45754</v>
      </c>
      <c r="W687" t="s">
        <v>1381</v>
      </c>
      <c r="X687" t="s">
        <v>79</v>
      </c>
      <c r="Y687" s="5" t="s">
        <v>97</v>
      </c>
      <c r="Z687" s="5" t="s">
        <v>61</v>
      </c>
      <c r="AA687" s="5">
        <v>642</v>
      </c>
      <c r="AB687" t="s">
        <v>62</v>
      </c>
      <c r="AC687"/>
      <c r="AD687" t="s">
        <v>64</v>
      </c>
      <c r="AE687" t="s">
        <v>64</v>
      </c>
      <c r="AF687" s="5">
        <v>2025</v>
      </c>
      <c r="AG687" s="1">
        <v>45125</v>
      </c>
      <c r="AH687" t="s">
        <v>63</v>
      </c>
      <c r="AI687"/>
      <c r="AJ687"/>
      <c r="AK687"/>
      <c r="AL687" s="1">
        <v>45490</v>
      </c>
      <c r="AM687" t="s">
        <v>65</v>
      </c>
      <c r="AN687"/>
      <c r="AO687"/>
      <c r="AP687" t="s">
        <v>64</v>
      </c>
      <c r="AQ687"/>
      <c r="AR687" s="5">
        <v>110010</v>
      </c>
      <c r="AU687"/>
      <c r="AV687"/>
      <c r="AW687"/>
      <c r="AX687"/>
      <c r="AY687"/>
      <c r="AZ687"/>
      <c r="BA687" s="6" t="str">
        <f t="shared" si="20"/>
        <v>X</v>
      </c>
      <c r="BB687" s="6">
        <f t="shared" si="21"/>
        <v>642</v>
      </c>
    </row>
    <row r="688" spans="1:54" s="5" customFormat="1" x14ac:dyDescent="0.25">
      <c r="A688" s="5" t="s">
        <v>1246</v>
      </c>
      <c r="B688" s="5" t="s">
        <v>1382</v>
      </c>
      <c r="C688" s="5">
        <v>3</v>
      </c>
      <c r="D688" s="5" t="s">
        <v>1074</v>
      </c>
      <c r="F688" s="5" t="s">
        <v>82</v>
      </c>
      <c r="G688" s="5">
        <v>250</v>
      </c>
      <c r="H688" s="5" t="s">
        <v>77</v>
      </c>
      <c r="I688" s="5">
        <v>3.41671367</v>
      </c>
      <c r="J688" s="5">
        <v>3.3775497400000001</v>
      </c>
      <c r="K688">
        <v>3.3775497400000001</v>
      </c>
      <c r="L688">
        <v>3.3775497400000001</v>
      </c>
      <c r="M688" s="5">
        <v>0.04</v>
      </c>
      <c r="N688">
        <v>41.406222100000001</v>
      </c>
      <c r="O688">
        <v>-82.661911630000006</v>
      </c>
      <c r="P688">
        <v>41.406674989999999</v>
      </c>
      <c r="Q688">
        <v>-82.662365930000007</v>
      </c>
      <c r="R688" s="5" t="s">
        <v>1383</v>
      </c>
      <c r="T688" s="1">
        <v>45290</v>
      </c>
      <c r="U688"/>
      <c r="V688" s="1">
        <v>45754</v>
      </c>
      <c r="W688" t="s">
        <v>1384</v>
      </c>
      <c r="X688" t="s">
        <v>79</v>
      </c>
      <c r="Y688" s="5" t="s">
        <v>102</v>
      </c>
      <c r="Z688" s="5" t="s">
        <v>61</v>
      </c>
      <c r="AA688" s="5">
        <v>642</v>
      </c>
      <c r="AB688" t="s">
        <v>62</v>
      </c>
      <c r="AC688"/>
      <c r="AD688" t="s">
        <v>64</v>
      </c>
      <c r="AE688" t="s">
        <v>64</v>
      </c>
      <c r="AF688" s="5">
        <v>2025</v>
      </c>
      <c r="AG688" s="1">
        <v>45125</v>
      </c>
      <c r="AH688" t="s">
        <v>63</v>
      </c>
      <c r="AI688"/>
      <c r="AJ688"/>
      <c r="AK688"/>
      <c r="AL688" s="1">
        <v>45490</v>
      </c>
      <c r="AM688" t="s">
        <v>65</v>
      </c>
      <c r="AN688"/>
      <c r="AO688"/>
      <c r="AP688" t="s">
        <v>64</v>
      </c>
      <c r="AQ688"/>
      <c r="AR688" s="5">
        <v>110010</v>
      </c>
      <c r="AU688"/>
      <c r="AV688"/>
      <c r="AW688"/>
      <c r="AX688"/>
      <c r="AY688"/>
      <c r="AZ688"/>
      <c r="BA688" s="6" t="str">
        <f t="shared" si="20"/>
        <v>X</v>
      </c>
      <c r="BB688" s="6">
        <f t="shared" si="21"/>
        <v>642</v>
      </c>
    </row>
    <row r="689" spans="1:54" s="5" customFormat="1" x14ac:dyDescent="0.25">
      <c r="A689" s="5" t="s">
        <v>1246</v>
      </c>
      <c r="B689" s="5" t="s">
        <v>1385</v>
      </c>
      <c r="C689" s="5">
        <v>3</v>
      </c>
      <c r="D689" s="5" t="s">
        <v>1074</v>
      </c>
      <c r="F689" s="5" t="s">
        <v>82</v>
      </c>
      <c r="G689" s="5">
        <v>250</v>
      </c>
      <c r="H689" s="5" t="s">
        <v>77</v>
      </c>
      <c r="I689" s="5">
        <v>3.4284700799999999</v>
      </c>
      <c r="J689" s="5">
        <v>3.3891387000000002</v>
      </c>
      <c r="K689">
        <v>3.3891387000000002</v>
      </c>
      <c r="L689">
        <v>3.3891387000000002</v>
      </c>
      <c r="M689" s="5">
        <v>0.04</v>
      </c>
      <c r="N689">
        <v>41.406030479999998</v>
      </c>
      <c r="O689">
        <v>-82.661871730000001</v>
      </c>
      <c r="P689">
        <v>41.406484880000001</v>
      </c>
      <c r="Q689">
        <v>-82.662328709999997</v>
      </c>
      <c r="R689" s="5" t="s">
        <v>1383</v>
      </c>
      <c r="T689" s="1">
        <v>45290</v>
      </c>
      <c r="U689"/>
      <c r="V689" s="1">
        <v>45754</v>
      </c>
      <c r="W689" t="s">
        <v>1386</v>
      </c>
      <c r="X689" t="s">
        <v>79</v>
      </c>
      <c r="Y689" s="5" t="s">
        <v>102</v>
      </c>
      <c r="Z689" s="5" t="s">
        <v>61</v>
      </c>
      <c r="AA689" s="5">
        <v>642</v>
      </c>
      <c r="AB689" t="s">
        <v>62</v>
      </c>
      <c r="AC689"/>
      <c r="AD689" t="s">
        <v>64</v>
      </c>
      <c r="AE689" t="s">
        <v>64</v>
      </c>
      <c r="AF689" s="5">
        <v>2025</v>
      </c>
      <c r="AG689" s="1">
        <v>45125</v>
      </c>
      <c r="AH689" t="s">
        <v>63</v>
      </c>
      <c r="AI689"/>
      <c r="AJ689"/>
      <c r="AK689"/>
      <c r="AL689" s="1">
        <v>45490</v>
      </c>
      <c r="AM689" t="s">
        <v>65</v>
      </c>
      <c r="AN689"/>
      <c r="AO689"/>
      <c r="AP689" t="s">
        <v>64</v>
      </c>
      <c r="AQ689"/>
      <c r="AR689" s="5">
        <v>110010</v>
      </c>
      <c r="AU689"/>
      <c r="AV689"/>
      <c r="AW689"/>
      <c r="AX689"/>
      <c r="AY689"/>
      <c r="AZ689"/>
      <c r="BA689" s="6" t="str">
        <f t="shared" si="20"/>
        <v>X</v>
      </c>
      <c r="BB689" s="6">
        <f t="shared" si="21"/>
        <v>642</v>
      </c>
    </row>
    <row r="690" spans="1:54" s="5" customFormat="1" x14ac:dyDescent="0.25">
      <c r="A690" s="5" t="s">
        <v>1246</v>
      </c>
      <c r="B690" s="5" t="s">
        <v>1387</v>
      </c>
      <c r="C690" s="5">
        <v>3</v>
      </c>
      <c r="D690" s="5" t="s">
        <v>1074</v>
      </c>
      <c r="F690" s="5" t="s">
        <v>82</v>
      </c>
      <c r="G690" s="5">
        <v>250</v>
      </c>
      <c r="H690" s="5" t="s">
        <v>77</v>
      </c>
      <c r="I690" s="5">
        <v>3.4285376699999999</v>
      </c>
      <c r="J690" s="5">
        <v>3.3867375499999999</v>
      </c>
      <c r="K690">
        <v>3.3867375499999999</v>
      </c>
      <c r="L690">
        <v>3.3867375499999999</v>
      </c>
      <c r="M690" s="5">
        <v>0.04</v>
      </c>
      <c r="N690">
        <v>41.40599074</v>
      </c>
      <c r="O690">
        <v>-82.661938449999994</v>
      </c>
      <c r="P690">
        <v>41.406474070000002</v>
      </c>
      <c r="Q690">
        <v>-82.662423430000004</v>
      </c>
      <c r="R690" s="5" t="s">
        <v>1383</v>
      </c>
      <c r="T690" s="1">
        <v>45290</v>
      </c>
      <c r="U690"/>
      <c r="V690" s="1">
        <v>45754</v>
      </c>
      <c r="W690" t="s">
        <v>1388</v>
      </c>
      <c r="X690" t="s">
        <v>79</v>
      </c>
      <c r="Y690" s="5" t="s">
        <v>102</v>
      </c>
      <c r="Z690" s="5" t="s">
        <v>61</v>
      </c>
      <c r="AA690" s="5">
        <v>642</v>
      </c>
      <c r="AB690" t="s">
        <v>62</v>
      </c>
      <c r="AC690"/>
      <c r="AD690" t="s">
        <v>64</v>
      </c>
      <c r="AE690" t="s">
        <v>64</v>
      </c>
      <c r="AF690" s="5">
        <v>2025</v>
      </c>
      <c r="AG690" s="1">
        <v>45125</v>
      </c>
      <c r="AH690" t="s">
        <v>63</v>
      </c>
      <c r="AI690"/>
      <c r="AJ690"/>
      <c r="AK690"/>
      <c r="AL690" s="1">
        <v>45490</v>
      </c>
      <c r="AM690" t="s">
        <v>65</v>
      </c>
      <c r="AN690"/>
      <c r="AO690"/>
      <c r="AP690" t="s">
        <v>64</v>
      </c>
      <c r="AQ690"/>
      <c r="AR690" s="5">
        <v>110010</v>
      </c>
      <c r="AU690"/>
      <c r="AV690"/>
      <c r="AW690"/>
      <c r="AX690"/>
      <c r="AY690"/>
      <c r="AZ690"/>
      <c r="BA690" s="6" t="str">
        <f t="shared" si="20"/>
        <v>X</v>
      </c>
      <c r="BB690" s="6">
        <f t="shared" si="21"/>
        <v>642</v>
      </c>
    </row>
    <row r="691" spans="1:54" s="5" customFormat="1" x14ac:dyDescent="0.25">
      <c r="A691" s="5" t="s">
        <v>1246</v>
      </c>
      <c r="B691" s="5" t="s">
        <v>1389</v>
      </c>
      <c r="C691" s="5">
        <v>3</v>
      </c>
      <c r="D691" s="5" t="s">
        <v>1074</v>
      </c>
      <c r="F691" s="5" t="s">
        <v>82</v>
      </c>
      <c r="G691" s="5">
        <v>250</v>
      </c>
      <c r="H691" s="5" t="s">
        <v>77</v>
      </c>
      <c r="I691" s="5">
        <v>3.5088010299999999</v>
      </c>
      <c r="J691" s="5">
        <v>3.4521231999999999</v>
      </c>
      <c r="K691">
        <v>3.4521231999999999</v>
      </c>
      <c r="L691">
        <v>3.4521231999999999</v>
      </c>
      <c r="M691" s="5">
        <v>0.06</v>
      </c>
      <c r="N691">
        <v>41.405123160000002</v>
      </c>
      <c r="O691">
        <v>-82.660907309999999</v>
      </c>
      <c r="P691">
        <v>41.405775990000002</v>
      </c>
      <c r="Q691">
        <v>-82.661566460000003</v>
      </c>
      <c r="R691" s="5" t="s">
        <v>1383</v>
      </c>
      <c r="T691" s="1">
        <v>45290</v>
      </c>
      <c r="U691"/>
      <c r="V691" s="1">
        <v>45754</v>
      </c>
      <c r="W691" t="s">
        <v>1390</v>
      </c>
      <c r="X691" t="s">
        <v>79</v>
      </c>
      <c r="Y691" s="5" t="s">
        <v>102</v>
      </c>
      <c r="Z691" s="5" t="s">
        <v>61</v>
      </c>
      <c r="AA691" s="5">
        <v>642</v>
      </c>
      <c r="AB691" t="s">
        <v>62</v>
      </c>
      <c r="AC691"/>
      <c r="AD691" t="s">
        <v>64</v>
      </c>
      <c r="AE691" t="s">
        <v>64</v>
      </c>
      <c r="AF691" s="5">
        <v>2025</v>
      </c>
      <c r="AG691" s="1">
        <v>45125</v>
      </c>
      <c r="AH691" t="s">
        <v>63</v>
      </c>
      <c r="AI691"/>
      <c r="AJ691"/>
      <c r="AK691"/>
      <c r="AL691" s="1">
        <v>45490</v>
      </c>
      <c r="AM691" t="s">
        <v>65</v>
      </c>
      <c r="AN691"/>
      <c r="AO691"/>
      <c r="AP691" t="s">
        <v>64</v>
      </c>
      <c r="AQ691"/>
      <c r="AR691" s="5">
        <v>110010</v>
      </c>
      <c r="AU691"/>
      <c r="AV691"/>
      <c r="AW691"/>
      <c r="AX691"/>
      <c r="AY691"/>
      <c r="AZ691"/>
      <c r="BA691" s="6" t="str">
        <f t="shared" si="20"/>
        <v>X</v>
      </c>
      <c r="BB691" s="6">
        <f t="shared" si="21"/>
        <v>642</v>
      </c>
    </row>
    <row r="692" spans="1:54" s="5" customFormat="1" x14ac:dyDescent="0.25">
      <c r="A692" s="5" t="s">
        <v>1246</v>
      </c>
      <c r="B692" s="5" t="s">
        <v>1391</v>
      </c>
      <c r="C692" s="5">
        <v>3</v>
      </c>
      <c r="D692" s="5" t="s">
        <v>1074</v>
      </c>
      <c r="F692" s="5" t="s">
        <v>82</v>
      </c>
      <c r="G692" s="5">
        <v>250</v>
      </c>
      <c r="H692" s="5" t="s">
        <v>77</v>
      </c>
      <c r="I692" s="5">
        <v>3.5349530300000001</v>
      </c>
      <c r="J692" s="5">
        <v>3.4520139300000001</v>
      </c>
      <c r="K692">
        <v>3.4520139300000001</v>
      </c>
      <c r="L692">
        <v>3.4520139300000001</v>
      </c>
      <c r="M692" s="5">
        <v>0.08</v>
      </c>
      <c r="N692">
        <v>41.40485786</v>
      </c>
      <c r="O692">
        <v>-82.660538840000001</v>
      </c>
      <c r="P692">
        <v>41.405814460000002</v>
      </c>
      <c r="Q692">
        <v>-82.661501079999994</v>
      </c>
      <c r="R692" s="5" t="s">
        <v>1383</v>
      </c>
      <c r="T692" s="1">
        <v>45290</v>
      </c>
      <c r="U692"/>
      <c r="V692" s="1">
        <v>45754</v>
      </c>
      <c r="W692" t="s">
        <v>1392</v>
      </c>
      <c r="X692" t="s">
        <v>79</v>
      </c>
      <c r="Y692" s="5" t="s">
        <v>102</v>
      </c>
      <c r="Z692" s="5" t="s">
        <v>61</v>
      </c>
      <c r="AA692" s="5">
        <v>642</v>
      </c>
      <c r="AB692" t="s">
        <v>62</v>
      </c>
      <c r="AC692"/>
      <c r="AD692" t="s">
        <v>64</v>
      </c>
      <c r="AE692" t="s">
        <v>64</v>
      </c>
      <c r="AF692" s="5">
        <v>2025</v>
      </c>
      <c r="AG692" s="1">
        <v>45125</v>
      </c>
      <c r="AH692" t="s">
        <v>63</v>
      </c>
      <c r="AI692"/>
      <c r="AJ692"/>
      <c r="AK692"/>
      <c r="AL692" s="1">
        <v>45490</v>
      </c>
      <c r="AM692" t="s">
        <v>65</v>
      </c>
      <c r="AN692"/>
      <c r="AO692"/>
      <c r="AP692" t="s">
        <v>64</v>
      </c>
      <c r="AQ692"/>
      <c r="AR692" s="5">
        <v>110010</v>
      </c>
      <c r="AU692"/>
      <c r="AV692"/>
      <c r="AW692"/>
      <c r="AX692"/>
      <c r="AY692"/>
      <c r="AZ692"/>
      <c r="BA692" s="6" t="str">
        <f t="shared" si="20"/>
        <v>X</v>
      </c>
      <c r="BB692" s="6">
        <f t="shared" si="21"/>
        <v>642</v>
      </c>
    </row>
    <row r="693" spans="1:54" s="5" customFormat="1" x14ac:dyDescent="0.25">
      <c r="A693" s="5" t="s">
        <v>1246</v>
      </c>
      <c r="B693" s="5" t="s">
        <v>1393</v>
      </c>
      <c r="C693" s="5">
        <v>3</v>
      </c>
      <c r="D693" s="5" t="s">
        <v>1074</v>
      </c>
      <c r="F693" s="5" t="s">
        <v>82</v>
      </c>
      <c r="G693" s="5">
        <v>250</v>
      </c>
      <c r="H693" s="5" t="s">
        <v>77</v>
      </c>
      <c r="I693" s="5">
        <v>3.5448588299999999</v>
      </c>
      <c r="J693" s="5">
        <v>3.5549833400000002</v>
      </c>
      <c r="K693">
        <v>3.5549833400000002</v>
      </c>
      <c r="L693">
        <v>3.5549833400000002</v>
      </c>
      <c r="M693" s="5">
        <v>5.0000000000000001E-3</v>
      </c>
      <c r="N693">
        <v>41.40475584</v>
      </c>
      <c r="O693">
        <v>-82.660402000000005</v>
      </c>
      <c r="P693">
        <v>41.404628590000002</v>
      </c>
      <c r="Q693">
        <v>-82.660304100000005</v>
      </c>
      <c r="R693" s="5" t="s">
        <v>1394</v>
      </c>
      <c r="T693" s="1">
        <v>45290</v>
      </c>
      <c r="U693"/>
      <c r="V693" s="1">
        <v>45754</v>
      </c>
      <c r="W693" t="s">
        <v>1395</v>
      </c>
      <c r="X693" t="s">
        <v>79</v>
      </c>
      <c r="Y693" s="5" t="s">
        <v>97</v>
      </c>
      <c r="Z693" s="5" t="s">
        <v>61</v>
      </c>
      <c r="AA693" s="5">
        <v>642</v>
      </c>
      <c r="AB693" t="s">
        <v>62</v>
      </c>
      <c r="AC693"/>
      <c r="AD693" t="s">
        <v>64</v>
      </c>
      <c r="AE693" t="s">
        <v>64</v>
      </c>
      <c r="AF693" s="5">
        <v>2025</v>
      </c>
      <c r="AG693" s="1">
        <v>45125</v>
      </c>
      <c r="AH693" t="s">
        <v>63</v>
      </c>
      <c r="AI693"/>
      <c r="AJ693"/>
      <c r="AK693"/>
      <c r="AL693" s="1">
        <v>45490</v>
      </c>
      <c r="AM693" t="s">
        <v>65</v>
      </c>
      <c r="AN693"/>
      <c r="AO693"/>
      <c r="AP693" t="s">
        <v>64</v>
      </c>
      <c r="AQ693"/>
      <c r="AR693" s="5">
        <v>110010</v>
      </c>
      <c r="AU693"/>
      <c r="AV693"/>
      <c r="AW693"/>
      <c r="AX693"/>
      <c r="AY693"/>
      <c r="AZ693"/>
      <c r="BA693" s="6" t="str">
        <f t="shared" si="20"/>
        <v>X</v>
      </c>
      <c r="BB693" s="6">
        <f t="shared" si="21"/>
        <v>642</v>
      </c>
    </row>
    <row r="694" spans="1:54" s="5" customFormat="1" x14ac:dyDescent="0.25">
      <c r="A694" s="5" t="s">
        <v>1246</v>
      </c>
      <c r="B694" s="5" t="s">
        <v>1396</v>
      </c>
      <c r="C694" s="5">
        <v>3</v>
      </c>
      <c r="D694" s="5" t="s">
        <v>1074</v>
      </c>
      <c r="F694" s="5" t="s">
        <v>82</v>
      </c>
      <c r="G694" s="5">
        <v>250</v>
      </c>
      <c r="H694" s="5" t="s">
        <v>77</v>
      </c>
      <c r="I694" s="5">
        <v>3.56746959</v>
      </c>
      <c r="J694" s="5">
        <v>3.52848001</v>
      </c>
      <c r="K694">
        <v>3.52848001</v>
      </c>
      <c r="L694">
        <v>3.52848001</v>
      </c>
      <c r="M694" s="5">
        <v>0.04</v>
      </c>
      <c r="N694">
        <v>41.404427200000001</v>
      </c>
      <c r="O694">
        <v>-82.660260559999998</v>
      </c>
      <c r="P694">
        <v>41.404877470000002</v>
      </c>
      <c r="Q694">
        <v>-82.660712509999996</v>
      </c>
      <c r="R694" s="5" t="s">
        <v>1397</v>
      </c>
      <c r="T694" s="1">
        <v>45290</v>
      </c>
      <c r="U694"/>
      <c r="V694" s="1">
        <v>45754</v>
      </c>
      <c r="W694" t="s">
        <v>1398</v>
      </c>
      <c r="X694" t="s">
        <v>79</v>
      </c>
      <c r="Y694" s="5" t="s">
        <v>102</v>
      </c>
      <c r="Z694" s="5" t="s">
        <v>61</v>
      </c>
      <c r="AA694" s="5">
        <v>642</v>
      </c>
      <c r="AB694" t="s">
        <v>62</v>
      </c>
      <c r="AC694"/>
      <c r="AD694" t="s">
        <v>64</v>
      </c>
      <c r="AE694" t="s">
        <v>64</v>
      </c>
      <c r="AF694" s="5">
        <v>2025</v>
      </c>
      <c r="AG694" s="1">
        <v>45125</v>
      </c>
      <c r="AH694" t="s">
        <v>63</v>
      </c>
      <c r="AI694"/>
      <c r="AJ694"/>
      <c r="AK694"/>
      <c r="AL694" s="1">
        <v>45490</v>
      </c>
      <c r="AM694" t="s">
        <v>65</v>
      </c>
      <c r="AN694"/>
      <c r="AO694"/>
      <c r="AP694" t="s">
        <v>64</v>
      </c>
      <c r="AQ694"/>
      <c r="AR694" s="5">
        <v>110010</v>
      </c>
      <c r="AU694"/>
      <c r="AV694"/>
      <c r="AW694"/>
      <c r="AX694"/>
      <c r="AY694"/>
      <c r="AZ694"/>
      <c r="BA694" s="6" t="str">
        <f t="shared" si="20"/>
        <v>X</v>
      </c>
      <c r="BB694" s="6">
        <f t="shared" si="21"/>
        <v>642</v>
      </c>
    </row>
    <row r="695" spans="1:54" s="5" customFormat="1" x14ac:dyDescent="0.25">
      <c r="A695" s="5" t="s">
        <v>1246</v>
      </c>
      <c r="B695" s="5" t="s">
        <v>1399</v>
      </c>
      <c r="C695" s="5">
        <v>3</v>
      </c>
      <c r="D695" s="5" t="s">
        <v>1074</v>
      </c>
      <c r="F695" s="5" t="s">
        <v>82</v>
      </c>
      <c r="G695" s="5">
        <v>250</v>
      </c>
      <c r="H695" s="5" t="s">
        <v>77</v>
      </c>
      <c r="I695" s="5">
        <v>3.5675610199999999</v>
      </c>
      <c r="J695" s="5">
        <v>3.5250254600000002</v>
      </c>
      <c r="K695">
        <v>3.5250254600000002</v>
      </c>
      <c r="L695">
        <v>3.5250254600000002</v>
      </c>
      <c r="M695" s="5">
        <v>0.04</v>
      </c>
      <c r="N695">
        <v>41.404388099999998</v>
      </c>
      <c r="O695">
        <v>-82.660326819999995</v>
      </c>
      <c r="P695">
        <v>41.404879479999998</v>
      </c>
      <c r="Q695">
        <v>-82.660820349999995</v>
      </c>
      <c r="R695" s="5" t="s">
        <v>1397</v>
      </c>
      <c r="T695" s="1">
        <v>45290</v>
      </c>
      <c r="U695"/>
      <c r="V695" s="1">
        <v>45754</v>
      </c>
      <c r="W695" t="s">
        <v>1400</v>
      </c>
      <c r="X695" t="s">
        <v>79</v>
      </c>
      <c r="Y695" s="5" t="s">
        <v>102</v>
      </c>
      <c r="Z695" s="5" t="s">
        <v>61</v>
      </c>
      <c r="AA695" s="5">
        <v>642</v>
      </c>
      <c r="AB695" t="s">
        <v>62</v>
      </c>
      <c r="AC695"/>
      <c r="AD695" t="s">
        <v>64</v>
      </c>
      <c r="AE695" t="s">
        <v>64</v>
      </c>
      <c r="AF695" s="5">
        <v>2025</v>
      </c>
      <c r="AG695" s="1">
        <v>45125</v>
      </c>
      <c r="AH695" t="s">
        <v>63</v>
      </c>
      <c r="AI695"/>
      <c r="AJ695"/>
      <c r="AK695"/>
      <c r="AL695" s="1">
        <v>45490</v>
      </c>
      <c r="AM695" t="s">
        <v>65</v>
      </c>
      <c r="AN695"/>
      <c r="AO695"/>
      <c r="AP695" t="s">
        <v>64</v>
      </c>
      <c r="AQ695"/>
      <c r="AR695" s="5">
        <v>110010</v>
      </c>
      <c r="AU695"/>
      <c r="AV695"/>
      <c r="AW695"/>
      <c r="AX695"/>
      <c r="AY695"/>
      <c r="AZ695"/>
      <c r="BA695" s="6" t="str">
        <f t="shared" si="20"/>
        <v>X</v>
      </c>
      <c r="BB695" s="6">
        <f t="shared" si="21"/>
        <v>642</v>
      </c>
    </row>
    <row r="696" spans="1:54" s="5" customFormat="1" x14ac:dyDescent="0.25">
      <c r="A696" s="5" t="s">
        <v>1246</v>
      </c>
      <c r="B696" s="5" t="s">
        <v>1401</v>
      </c>
      <c r="C696" s="5">
        <v>3</v>
      </c>
      <c r="D696" s="5" t="s">
        <v>1074</v>
      </c>
      <c r="F696" s="5" t="s">
        <v>82</v>
      </c>
      <c r="G696" s="5">
        <v>250</v>
      </c>
      <c r="H696" s="5" t="s">
        <v>77</v>
      </c>
      <c r="I696" s="5">
        <v>3.5696554900000002</v>
      </c>
      <c r="J696" s="5">
        <v>3.5561692699999998</v>
      </c>
      <c r="K696">
        <v>3.5561692699999998</v>
      </c>
      <c r="L696">
        <v>3.5561692699999998</v>
      </c>
      <c r="M696" s="5">
        <v>0.01</v>
      </c>
      <c r="N696">
        <v>41.404458509999998</v>
      </c>
      <c r="O696">
        <v>-82.660135170000004</v>
      </c>
      <c r="P696">
        <v>41.404613920000003</v>
      </c>
      <c r="Q696">
        <v>-82.660292080000005</v>
      </c>
      <c r="R696" s="5" t="s">
        <v>1397</v>
      </c>
      <c r="T696" s="1">
        <v>45290</v>
      </c>
      <c r="U696"/>
      <c r="V696" s="1">
        <v>45754</v>
      </c>
      <c r="W696" t="s">
        <v>1402</v>
      </c>
      <c r="X696" t="s">
        <v>79</v>
      </c>
      <c r="Y696" s="5" t="s">
        <v>102</v>
      </c>
      <c r="Z696" s="5" t="s">
        <v>61</v>
      </c>
      <c r="AA696" s="5">
        <v>642</v>
      </c>
      <c r="AB696" t="s">
        <v>62</v>
      </c>
      <c r="AC696"/>
      <c r="AD696" t="s">
        <v>64</v>
      </c>
      <c r="AE696" t="s">
        <v>64</v>
      </c>
      <c r="AF696" s="5">
        <v>2025</v>
      </c>
      <c r="AG696" s="1">
        <v>45125</v>
      </c>
      <c r="AH696" t="s">
        <v>63</v>
      </c>
      <c r="AI696"/>
      <c r="AJ696"/>
      <c r="AK696"/>
      <c r="AL696" s="1">
        <v>45490</v>
      </c>
      <c r="AM696" t="s">
        <v>65</v>
      </c>
      <c r="AN696"/>
      <c r="AO696"/>
      <c r="AP696" t="s">
        <v>64</v>
      </c>
      <c r="AQ696"/>
      <c r="AR696" s="5">
        <v>110010</v>
      </c>
      <c r="AU696"/>
      <c r="AV696"/>
      <c r="AW696"/>
      <c r="AX696"/>
      <c r="AY696"/>
      <c r="AZ696"/>
      <c r="BA696" s="6" t="str">
        <f t="shared" si="20"/>
        <v>X</v>
      </c>
      <c r="BB696" s="6">
        <f t="shared" si="21"/>
        <v>642</v>
      </c>
    </row>
    <row r="697" spans="1:54" s="5" customFormat="1" x14ac:dyDescent="0.25">
      <c r="A697" s="5" t="s">
        <v>1246</v>
      </c>
      <c r="B697" s="5" t="s">
        <v>1403</v>
      </c>
      <c r="C697" s="5">
        <v>3</v>
      </c>
      <c r="D697" s="5" t="s">
        <v>1074</v>
      </c>
      <c r="F697" s="5" t="s">
        <v>82</v>
      </c>
      <c r="G697" s="5">
        <v>250</v>
      </c>
      <c r="H697" s="5" t="s">
        <v>77</v>
      </c>
      <c r="I697" s="5">
        <v>3.6239866799999998</v>
      </c>
      <c r="J697" s="5">
        <v>3.5886160999999999</v>
      </c>
      <c r="K697">
        <v>3.5886160999999999</v>
      </c>
      <c r="L697">
        <v>3.5886160999999999</v>
      </c>
      <c r="M697" s="5">
        <v>0.04</v>
      </c>
      <c r="N697">
        <v>41.40382906</v>
      </c>
      <c r="O697">
        <v>-82.659503380000004</v>
      </c>
      <c r="P697">
        <v>41.404237709999997</v>
      </c>
      <c r="Q697">
        <v>-82.659917449999995</v>
      </c>
      <c r="R697" s="5" t="s">
        <v>1397</v>
      </c>
      <c r="T697" s="1">
        <v>45290</v>
      </c>
      <c r="U697"/>
      <c r="V697" s="1">
        <v>45754</v>
      </c>
      <c r="W697" t="s">
        <v>1404</v>
      </c>
      <c r="X697" t="s">
        <v>79</v>
      </c>
      <c r="Y697" s="5" t="s">
        <v>102</v>
      </c>
      <c r="Z697" s="5" t="s">
        <v>61</v>
      </c>
      <c r="AA697" s="5">
        <v>642</v>
      </c>
      <c r="AB697" t="s">
        <v>62</v>
      </c>
      <c r="AC697"/>
      <c r="AD697" t="s">
        <v>64</v>
      </c>
      <c r="AE697" t="s">
        <v>64</v>
      </c>
      <c r="AF697" s="5">
        <v>2025</v>
      </c>
      <c r="AG697" s="1">
        <v>45125</v>
      </c>
      <c r="AH697" t="s">
        <v>63</v>
      </c>
      <c r="AI697"/>
      <c r="AJ697"/>
      <c r="AK697"/>
      <c r="AL697" s="1">
        <v>45490</v>
      </c>
      <c r="AM697" t="s">
        <v>65</v>
      </c>
      <c r="AN697"/>
      <c r="AO697"/>
      <c r="AP697" t="s">
        <v>64</v>
      </c>
      <c r="AQ697"/>
      <c r="AR697" s="5">
        <v>110010</v>
      </c>
      <c r="AU697"/>
      <c r="AV697"/>
      <c r="AW697"/>
      <c r="AX697"/>
      <c r="AY697"/>
      <c r="AZ697"/>
      <c r="BA697" s="6" t="str">
        <f t="shared" si="20"/>
        <v>X</v>
      </c>
      <c r="BB697" s="6">
        <f t="shared" si="21"/>
        <v>642</v>
      </c>
    </row>
    <row r="698" spans="1:54" s="5" customFormat="1" x14ac:dyDescent="0.25">
      <c r="A698" s="5" t="s">
        <v>1246</v>
      </c>
      <c r="B698" s="5" t="s">
        <v>1405</v>
      </c>
      <c r="C698" s="5">
        <v>3</v>
      </c>
      <c r="D698" s="5" t="s">
        <v>1074</v>
      </c>
      <c r="F698" s="5" t="s">
        <v>82</v>
      </c>
      <c r="G698" s="5">
        <v>250</v>
      </c>
      <c r="H698" s="5" t="s">
        <v>77</v>
      </c>
      <c r="I698" s="5">
        <v>3.6253521499999999</v>
      </c>
      <c r="J698" s="5">
        <v>3.5888680499999999</v>
      </c>
      <c r="K698">
        <v>3.5888680499999999</v>
      </c>
      <c r="L698">
        <v>3.5888680499999999</v>
      </c>
      <c r="M698" s="5">
        <v>0.04</v>
      </c>
      <c r="N698">
        <v>41.403775250000002</v>
      </c>
      <c r="O698">
        <v>-82.659554679999999</v>
      </c>
      <c r="P698">
        <v>41.404198360000002</v>
      </c>
      <c r="Q698">
        <v>-82.659978969999997</v>
      </c>
      <c r="R698" s="5" t="s">
        <v>1397</v>
      </c>
      <c r="T698" s="1">
        <v>45290</v>
      </c>
      <c r="U698"/>
      <c r="V698" s="1">
        <v>45754</v>
      </c>
      <c r="W698" t="s">
        <v>1406</v>
      </c>
      <c r="X698" t="s">
        <v>79</v>
      </c>
      <c r="Y698" s="5" t="s">
        <v>102</v>
      </c>
      <c r="Z698" s="5" t="s">
        <v>61</v>
      </c>
      <c r="AA698" s="5">
        <v>642</v>
      </c>
      <c r="AB698" t="s">
        <v>62</v>
      </c>
      <c r="AC698"/>
      <c r="AD698" t="s">
        <v>64</v>
      </c>
      <c r="AE698" t="s">
        <v>64</v>
      </c>
      <c r="AF698" s="5">
        <v>2025</v>
      </c>
      <c r="AG698" s="1">
        <v>45125</v>
      </c>
      <c r="AH698" t="s">
        <v>63</v>
      </c>
      <c r="AI698"/>
      <c r="AJ698"/>
      <c r="AK698"/>
      <c r="AL698" s="1">
        <v>45490</v>
      </c>
      <c r="AM698" t="s">
        <v>65</v>
      </c>
      <c r="AN698"/>
      <c r="AO698"/>
      <c r="AP698" t="s">
        <v>64</v>
      </c>
      <c r="AQ698"/>
      <c r="AR698" s="5">
        <v>110010</v>
      </c>
      <c r="AU698"/>
      <c r="AV698"/>
      <c r="AW698"/>
      <c r="AX698"/>
      <c r="AY698"/>
      <c r="AZ698"/>
      <c r="BA698" s="6" t="str">
        <f t="shared" si="20"/>
        <v>X</v>
      </c>
      <c r="BB698" s="6">
        <f t="shared" si="21"/>
        <v>642</v>
      </c>
    </row>
    <row r="699" spans="1:54" s="5" customFormat="1" x14ac:dyDescent="0.25">
      <c r="A699" s="5" t="s">
        <v>1246</v>
      </c>
      <c r="B699" s="5" t="s">
        <v>1407</v>
      </c>
      <c r="C699" s="5">
        <v>3</v>
      </c>
      <c r="D699" s="5" t="s">
        <v>1074</v>
      </c>
      <c r="F699" s="5" t="s">
        <v>82</v>
      </c>
      <c r="G699" s="5">
        <v>250</v>
      </c>
      <c r="H699" s="5" t="s">
        <v>77</v>
      </c>
      <c r="I699" s="5">
        <v>3.6540110399999999</v>
      </c>
      <c r="J699" s="5">
        <v>3.66396196</v>
      </c>
      <c r="K699">
        <v>3.66396196</v>
      </c>
      <c r="L699">
        <v>3.66396196</v>
      </c>
      <c r="M699" s="5">
        <v>0.01</v>
      </c>
      <c r="N699">
        <v>41.403496189999998</v>
      </c>
      <c r="O699">
        <v>-82.65912711</v>
      </c>
      <c r="P699">
        <v>41.40336843</v>
      </c>
      <c r="Q699">
        <v>-82.659033239999999</v>
      </c>
      <c r="R699" s="5" t="s">
        <v>1408</v>
      </c>
      <c r="T699" s="1">
        <v>45290</v>
      </c>
      <c r="U699"/>
      <c r="V699" s="1">
        <v>45754</v>
      </c>
      <c r="W699" t="s">
        <v>1409</v>
      </c>
      <c r="X699" t="s">
        <v>59</v>
      </c>
      <c r="Y699" s="5" t="s">
        <v>97</v>
      </c>
      <c r="Z699" s="5" t="s">
        <v>416</v>
      </c>
      <c r="AA699" s="5">
        <v>642</v>
      </c>
      <c r="AB699" t="s">
        <v>62</v>
      </c>
      <c r="AC699"/>
      <c r="AD699" t="s">
        <v>64</v>
      </c>
      <c r="AE699" t="s">
        <v>64</v>
      </c>
      <c r="AF699" s="5">
        <v>2025</v>
      </c>
      <c r="AG699"/>
      <c r="AH699" t="s">
        <v>63</v>
      </c>
      <c r="AI699"/>
      <c r="AJ699"/>
      <c r="AK699"/>
      <c r="AL699"/>
      <c r="AM699" t="s">
        <v>65</v>
      </c>
      <c r="AN699"/>
      <c r="AO699"/>
      <c r="AP699" t="s">
        <v>64</v>
      </c>
      <c r="AQ699"/>
      <c r="AR699" s="5">
        <v>110010</v>
      </c>
      <c r="AU699"/>
      <c r="AV699"/>
      <c r="AW699"/>
      <c r="AX699"/>
      <c r="AY699"/>
      <c r="AZ699"/>
      <c r="BA699" s="6" t="str">
        <f t="shared" si="20"/>
        <v>X</v>
      </c>
      <c r="BB699" s="6">
        <f t="shared" si="21"/>
        <v>642</v>
      </c>
    </row>
    <row r="700" spans="1:54" s="5" customFormat="1" x14ac:dyDescent="0.25">
      <c r="A700" s="5" t="s">
        <v>1246</v>
      </c>
      <c r="B700" s="5" t="s">
        <v>1410</v>
      </c>
      <c r="C700" s="5">
        <v>3</v>
      </c>
      <c r="D700" s="5" t="s">
        <v>1074</v>
      </c>
      <c r="F700" s="5" t="s">
        <v>82</v>
      </c>
      <c r="G700" s="5">
        <v>250</v>
      </c>
      <c r="H700" s="5" t="s">
        <v>77</v>
      </c>
      <c r="I700" s="5">
        <v>3.6901883099999999</v>
      </c>
      <c r="J700" s="5">
        <v>3.6945999</v>
      </c>
      <c r="K700">
        <v>3.6945999</v>
      </c>
      <c r="L700">
        <v>3.6945999</v>
      </c>
      <c r="M700" s="5">
        <v>3.0000000000000001E-3</v>
      </c>
      <c r="N700">
        <v>41.403064639999997</v>
      </c>
      <c r="O700">
        <v>-82.658727459999994</v>
      </c>
      <c r="P700">
        <v>41.403023900000001</v>
      </c>
      <c r="Q700">
        <v>-82.658657730000002</v>
      </c>
      <c r="R700" s="5" t="s">
        <v>1411</v>
      </c>
      <c r="T700" s="1">
        <v>45290</v>
      </c>
      <c r="U700"/>
      <c r="V700" s="1">
        <v>45754</v>
      </c>
      <c r="W700" t="s">
        <v>1412</v>
      </c>
      <c r="X700" t="s">
        <v>59</v>
      </c>
      <c r="Y700" s="5" t="s">
        <v>97</v>
      </c>
      <c r="Z700" s="5" t="s">
        <v>416</v>
      </c>
      <c r="AA700" s="5">
        <v>642</v>
      </c>
      <c r="AB700" t="s">
        <v>62</v>
      </c>
      <c r="AC700"/>
      <c r="AD700" t="s">
        <v>64</v>
      </c>
      <c r="AE700" t="s">
        <v>64</v>
      </c>
      <c r="AF700" s="5">
        <v>2025</v>
      </c>
      <c r="AG700"/>
      <c r="AH700" t="s">
        <v>63</v>
      </c>
      <c r="AI700"/>
      <c r="AJ700"/>
      <c r="AK700"/>
      <c r="AL700"/>
      <c r="AM700" t="s">
        <v>65</v>
      </c>
      <c r="AN700"/>
      <c r="AO700"/>
      <c r="AP700" t="s">
        <v>64</v>
      </c>
      <c r="AQ700"/>
      <c r="AR700" s="5">
        <v>110010</v>
      </c>
      <c r="AU700"/>
      <c r="AV700"/>
      <c r="AW700"/>
      <c r="AX700"/>
      <c r="AY700"/>
      <c r="AZ700"/>
      <c r="BA700" s="6" t="str">
        <f t="shared" si="20"/>
        <v>X</v>
      </c>
      <c r="BB700" s="6">
        <f t="shared" si="21"/>
        <v>642</v>
      </c>
    </row>
    <row r="701" spans="1:54" s="5" customFormat="1" x14ac:dyDescent="0.25">
      <c r="A701" s="5" t="s">
        <v>1246</v>
      </c>
      <c r="B701" s="5" t="s">
        <v>1413</v>
      </c>
      <c r="C701" s="5">
        <v>3</v>
      </c>
      <c r="D701" s="5" t="s">
        <v>1074</v>
      </c>
      <c r="F701" s="5" t="s">
        <v>82</v>
      </c>
      <c r="G701" s="5">
        <v>250</v>
      </c>
      <c r="H701" s="5" t="s">
        <v>77</v>
      </c>
      <c r="I701" s="5">
        <v>3.6940086499999998</v>
      </c>
      <c r="J701" s="5">
        <v>3.64996578</v>
      </c>
      <c r="K701">
        <v>3.64996578</v>
      </c>
      <c r="L701">
        <v>3.64996578</v>
      </c>
      <c r="M701" s="5">
        <v>0.04</v>
      </c>
      <c r="N701">
        <v>41.402963020000001</v>
      </c>
      <c r="O701">
        <v>-82.658783700000001</v>
      </c>
      <c r="P701">
        <v>41.403473269999999</v>
      </c>
      <c r="Q701">
        <v>-82.659297679999995</v>
      </c>
      <c r="S701" s="5" t="s">
        <v>1411</v>
      </c>
      <c r="T701" s="1">
        <v>45290</v>
      </c>
      <c r="U701"/>
      <c r="V701" s="1">
        <v>45754</v>
      </c>
      <c r="W701" t="s">
        <v>1414</v>
      </c>
      <c r="X701" t="s">
        <v>59</v>
      </c>
      <c r="Y701" s="5" t="s">
        <v>102</v>
      </c>
      <c r="Z701" s="5" t="s">
        <v>416</v>
      </c>
      <c r="AA701" s="5">
        <v>642</v>
      </c>
      <c r="AB701" t="s">
        <v>62</v>
      </c>
      <c r="AC701"/>
      <c r="AD701" t="s">
        <v>64</v>
      </c>
      <c r="AE701" t="s">
        <v>64</v>
      </c>
      <c r="AF701" s="5">
        <v>2025</v>
      </c>
      <c r="AG701"/>
      <c r="AH701" t="s">
        <v>63</v>
      </c>
      <c r="AI701"/>
      <c r="AJ701"/>
      <c r="AK701"/>
      <c r="AL701"/>
      <c r="AM701" t="s">
        <v>65</v>
      </c>
      <c r="AN701"/>
      <c r="AO701"/>
      <c r="AP701" t="s">
        <v>64</v>
      </c>
      <c r="AQ701"/>
      <c r="AR701" s="5">
        <v>110010</v>
      </c>
      <c r="AU701"/>
      <c r="AV701"/>
      <c r="AW701"/>
      <c r="AX701"/>
      <c r="AY701"/>
      <c r="AZ701"/>
      <c r="BA701" s="6" t="str">
        <f t="shared" si="20"/>
        <v>X</v>
      </c>
      <c r="BB701" s="6">
        <f t="shared" si="21"/>
        <v>642</v>
      </c>
    </row>
    <row r="702" spans="1:54" s="5" customFormat="1" x14ac:dyDescent="0.25">
      <c r="A702" s="5" t="s">
        <v>1246</v>
      </c>
      <c r="B702" s="5" t="s">
        <v>1415</v>
      </c>
      <c r="C702" s="5">
        <v>3</v>
      </c>
      <c r="D702" s="5" t="s">
        <v>1074</v>
      </c>
      <c r="F702" s="5" t="s">
        <v>82</v>
      </c>
      <c r="G702" s="5">
        <v>250</v>
      </c>
      <c r="H702" s="5" t="s">
        <v>77</v>
      </c>
      <c r="I702" s="5">
        <v>3.7164058</v>
      </c>
      <c r="J702" s="5">
        <v>3.7083485299999999</v>
      </c>
      <c r="K702">
        <v>3.7083485299999999</v>
      </c>
      <c r="L702">
        <v>3.7083485299999999</v>
      </c>
      <c r="M702" s="5">
        <v>5.0000000000000001E-3</v>
      </c>
      <c r="N702">
        <v>41.402763120000003</v>
      </c>
      <c r="O702">
        <v>-82.65841666</v>
      </c>
      <c r="P702">
        <v>41.402865720000001</v>
      </c>
      <c r="Q702">
        <v>-82.658495119999998</v>
      </c>
      <c r="T702" s="1">
        <v>45290</v>
      </c>
      <c r="U702"/>
      <c r="V702" s="1">
        <v>45754</v>
      </c>
      <c r="W702" t="s">
        <v>1416</v>
      </c>
      <c r="X702" t="s">
        <v>59</v>
      </c>
      <c r="Y702" s="5" t="s">
        <v>97</v>
      </c>
      <c r="Z702" s="5" t="s">
        <v>416</v>
      </c>
      <c r="AA702" s="5">
        <v>642</v>
      </c>
      <c r="AB702" t="s">
        <v>62</v>
      </c>
      <c r="AC702"/>
      <c r="AD702" t="s">
        <v>64</v>
      </c>
      <c r="AE702" t="s">
        <v>64</v>
      </c>
      <c r="AF702" s="5">
        <v>2025</v>
      </c>
      <c r="AG702"/>
      <c r="AH702" t="s">
        <v>63</v>
      </c>
      <c r="AI702"/>
      <c r="AJ702"/>
      <c r="AK702"/>
      <c r="AL702"/>
      <c r="AM702" t="s">
        <v>65</v>
      </c>
      <c r="AN702"/>
      <c r="AO702"/>
      <c r="AP702" t="s">
        <v>64</v>
      </c>
      <c r="AQ702"/>
      <c r="AR702" s="5">
        <v>110010</v>
      </c>
      <c r="AU702"/>
      <c r="AV702"/>
      <c r="AW702"/>
      <c r="AX702"/>
      <c r="AY702"/>
      <c r="AZ702"/>
      <c r="BA702" s="6" t="str">
        <f t="shared" si="20"/>
        <v>X</v>
      </c>
      <c r="BB702" s="6">
        <f t="shared" si="21"/>
        <v>642</v>
      </c>
    </row>
    <row r="703" spans="1:54" hidden="1" x14ac:dyDescent="0.25">
      <c r="A703" t="s">
        <v>1620</v>
      </c>
      <c r="B703" t="s">
        <v>1625</v>
      </c>
      <c r="C703">
        <v>3</v>
      </c>
      <c r="D703" t="s">
        <v>1074</v>
      </c>
      <c r="F703" t="s">
        <v>82</v>
      </c>
      <c r="G703">
        <v>6</v>
      </c>
      <c r="H703" t="s">
        <v>54</v>
      </c>
      <c r="I703">
        <v>11.309520259999999</v>
      </c>
      <c r="J703">
        <v>15.19998665</v>
      </c>
      <c r="K703">
        <v>125.28198664999999</v>
      </c>
      <c r="L703">
        <v>125.28198664999999</v>
      </c>
      <c r="M703">
        <v>3.89</v>
      </c>
      <c r="N703">
        <v>41.43241536</v>
      </c>
      <c r="O703">
        <v>-82.659293300000002</v>
      </c>
      <c r="P703">
        <v>41.407163070000003</v>
      </c>
      <c r="Q703">
        <v>-82.593642259999996</v>
      </c>
      <c r="R703" t="s">
        <v>1141</v>
      </c>
      <c r="S703" t="s">
        <v>1626</v>
      </c>
      <c r="T703" s="1">
        <v>45290</v>
      </c>
      <c r="V703" s="1">
        <v>45754</v>
      </c>
      <c r="W703" t="s">
        <v>1627</v>
      </c>
      <c r="X703" t="s">
        <v>79</v>
      </c>
      <c r="Y703" t="s">
        <v>60</v>
      </c>
      <c r="Z703" t="s">
        <v>61</v>
      </c>
      <c r="AA703">
        <v>642</v>
      </c>
      <c r="AB703" t="s">
        <v>62</v>
      </c>
      <c r="AF703">
        <v>2026</v>
      </c>
      <c r="AH703" t="s">
        <v>63</v>
      </c>
      <c r="AL703" s="1">
        <v>46236</v>
      </c>
      <c r="AM703" t="s">
        <v>65</v>
      </c>
      <c r="AP703" t="s">
        <v>64</v>
      </c>
      <c r="AR703">
        <v>110010</v>
      </c>
      <c r="AS703">
        <v>116570</v>
      </c>
      <c r="BA703" s="4" t="str">
        <f t="shared" si="20"/>
        <v/>
      </c>
      <c r="BB703" s="4" t="str">
        <f t="shared" si="21"/>
        <v/>
      </c>
    </row>
    <row r="704" spans="1:54" hidden="1" x14ac:dyDescent="0.25">
      <c r="A704" t="s">
        <v>1620</v>
      </c>
      <c r="B704" t="s">
        <v>1625</v>
      </c>
      <c r="C704">
        <v>3</v>
      </c>
      <c r="D704" t="s">
        <v>1074</v>
      </c>
      <c r="F704" t="s">
        <v>82</v>
      </c>
      <c r="G704">
        <v>6</v>
      </c>
      <c r="H704" t="s">
        <v>54</v>
      </c>
      <c r="I704">
        <v>11.309520259999999</v>
      </c>
      <c r="J704">
        <v>15.19998665</v>
      </c>
      <c r="K704">
        <v>125.28198664999999</v>
      </c>
      <c r="L704">
        <v>125.28198664999999</v>
      </c>
      <c r="M704">
        <v>3.89</v>
      </c>
      <c r="N704">
        <v>41.43241536</v>
      </c>
      <c r="O704">
        <v>-82.659293300000002</v>
      </c>
      <c r="P704">
        <v>41.407163070000003</v>
      </c>
      <c r="Q704">
        <v>-82.593642259999996</v>
      </c>
      <c r="R704" t="s">
        <v>1141</v>
      </c>
      <c r="S704" t="s">
        <v>1626</v>
      </c>
      <c r="T704" s="1">
        <v>45290</v>
      </c>
      <c r="V704" s="1">
        <v>45754</v>
      </c>
      <c r="W704" t="s">
        <v>1628</v>
      </c>
      <c r="X704" t="s">
        <v>79</v>
      </c>
      <c r="Y704" t="s">
        <v>68</v>
      </c>
      <c r="Z704" t="s">
        <v>61</v>
      </c>
      <c r="AA704">
        <v>642</v>
      </c>
      <c r="AB704" t="s">
        <v>69</v>
      </c>
      <c r="AF704">
        <v>2026</v>
      </c>
      <c r="AH704" t="s">
        <v>63</v>
      </c>
      <c r="AL704" s="1">
        <v>46236</v>
      </c>
      <c r="AM704" t="s">
        <v>65</v>
      </c>
      <c r="AP704" t="s">
        <v>64</v>
      </c>
      <c r="AR704">
        <v>110010</v>
      </c>
      <c r="AS704">
        <v>116570</v>
      </c>
      <c r="BA704" s="4" t="str">
        <f t="shared" si="20"/>
        <v/>
      </c>
      <c r="BB704" s="4" t="str">
        <f t="shared" si="21"/>
        <v/>
      </c>
    </row>
    <row r="705" spans="1:54" hidden="1" x14ac:dyDescent="0.25">
      <c r="A705" t="s">
        <v>1620</v>
      </c>
      <c r="B705" t="s">
        <v>1625</v>
      </c>
      <c r="C705">
        <v>3</v>
      </c>
      <c r="D705" t="s">
        <v>1074</v>
      </c>
      <c r="F705" t="s">
        <v>82</v>
      </c>
      <c r="G705">
        <v>6</v>
      </c>
      <c r="H705" t="s">
        <v>77</v>
      </c>
      <c r="I705">
        <v>11.3095245</v>
      </c>
      <c r="J705">
        <v>15.199963260000001</v>
      </c>
      <c r="K705">
        <v>125.28196326</v>
      </c>
      <c r="L705">
        <v>125.28196326</v>
      </c>
      <c r="M705">
        <v>3.89</v>
      </c>
      <c r="N705">
        <v>41.432415200000001</v>
      </c>
      <c r="O705">
        <v>-82.659293340000005</v>
      </c>
      <c r="P705">
        <v>41.407163019999999</v>
      </c>
      <c r="Q705">
        <v>-82.593642720000005</v>
      </c>
      <c r="R705" t="s">
        <v>1141</v>
      </c>
      <c r="S705" t="s">
        <v>1626</v>
      </c>
      <c r="T705" s="1">
        <v>45290</v>
      </c>
      <c r="V705" s="1">
        <v>45754</v>
      </c>
      <c r="W705" t="s">
        <v>1629</v>
      </c>
      <c r="X705" t="s">
        <v>79</v>
      </c>
      <c r="Y705" t="s">
        <v>60</v>
      </c>
      <c r="Z705" t="s">
        <v>61</v>
      </c>
      <c r="AA705">
        <v>642</v>
      </c>
      <c r="AB705" t="s">
        <v>62</v>
      </c>
      <c r="AD705" t="s">
        <v>64</v>
      </c>
      <c r="AE705" t="s">
        <v>64</v>
      </c>
      <c r="AF705">
        <v>2026</v>
      </c>
      <c r="AH705" t="s">
        <v>63</v>
      </c>
      <c r="AL705" s="1">
        <v>46236</v>
      </c>
      <c r="AM705" t="s">
        <v>65</v>
      </c>
      <c r="AP705" t="s">
        <v>64</v>
      </c>
      <c r="AR705">
        <v>110010</v>
      </c>
      <c r="AS705">
        <v>116570</v>
      </c>
      <c r="BA705" s="4" t="str">
        <f t="shared" si="20"/>
        <v/>
      </c>
      <c r="BB705" s="4" t="str">
        <f t="shared" si="21"/>
        <v/>
      </c>
    </row>
    <row r="706" spans="1:54" hidden="1" x14ac:dyDescent="0.25">
      <c r="A706" t="s">
        <v>1620</v>
      </c>
      <c r="B706" t="s">
        <v>1630</v>
      </c>
      <c r="C706">
        <v>3</v>
      </c>
      <c r="D706" t="s">
        <v>1074</v>
      </c>
      <c r="F706" t="s">
        <v>82</v>
      </c>
      <c r="G706">
        <v>6</v>
      </c>
      <c r="H706" t="s">
        <v>77</v>
      </c>
      <c r="I706">
        <v>11.51622253</v>
      </c>
      <c r="J706">
        <v>11.62786118</v>
      </c>
      <c r="K706">
        <v>121.70986118</v>
      </c>
      <c r="L706">
        <v>121.70986118</v>
      </c>
      <c r="M706">
        <v>2.7E-2</v>
      </c>
      <c r="N706">
        <v>41.430832780000003</v>
      </c>
      <c r="O706">
        <v>-82.655912209999997</v>
      </c>
      <c r="P706">
        <v>41.43000198</v>
      </c>
      <c r="Q706">
        <v>-82.654066520000001</v>
      </c>
      <c r="T706" s="1">
        <v>45290</v>
      </c>
      <c r="V706" s="1">
        <v>45754</v>
      </c>
      <c r="W706" t="s">
        <v>1631</v>
      </c>
      <c r="X706" t="s">
        <v>79</v>
      </c>
      <c r="Y706" t="s">
        <v>97</v>
      </c>
      <c r="Z706" t="s">
        <v>61</v>
      </c>
      <c r="AA706">
        <v>642</v>
      </c>
      <c r="AB706" t="s">
        <v>62</v>
      </c>
      <c r="AD706" t="s">
        <v>64</v>
      </c>
      <c r="AE706" t="s">
        <v>64</v>
      </c>
      <c r="AF706">
        <v>2026</v>
      </c>
      <c r="AH706" t="s">
        <v>63</v>
      </c>
      <c r="AL706" s="1">
        <v>46236</v>
      </c>
      <c r="AM706" t="s">
        <v>65</v>
      </c>
      <c r="AP706" t="s">
        <v>64</v>
      </c>
      <c r="AR706">
        <v>110010</v>
      </c>
      <c r="AS706">
        <v>116570</v>
      </c>
      <c r="BA706" s="4" t="str">
        <f t="shared" ref="BA706:BA769" si="22">IF(AND(AA706=642,AF706&lt;2026,AS706=""),"X",IF(AND(AA706=643,AF706&lt;2025,AS706=""),"X",IF(AND(AA706=644,AF706&lt;2023,AS706=""),"X",IF(AND(AA706=807,AF706&lt;2022,AS706=""),"X",IF(AND(AA706=642,AF706=2025,AS706&gt;0),"X","")))))</f>
        <v/>
      </c>
      <c r="BB706" s="4" t="str">
        <f t="shared" ref="BB706:BB769" si="23">IF(AND(BA706="X",AS706&gt;0,AF706=2025,AA706=642),643,IF(BA706="X",642,""))</f>
        <v/>
      </c>
    </row>
    <row r="707" spans="1:54" hidden="1" x14ac:dyDescent="0.25">
      <c r="A707" t="s">
        <v>1620</v>
      </c>
      <c r="B707" t="s">
        <v>1632</v>
      </c>
      <c r="C707">
        <v>3</v>
      </c>
      <c r="D707" t="s">
        <v>1074</v>
      </c>
      <c r="F707" t="s">
        <v>82</v>
      </c>
      <c r="G707">
        <v>6</v>
      </c>
      <c r="H707" t="s">
        <v>77</v>
      </c>
      <c r="I707">
        <v>11.688324919999999</v>
      </c>
      <c r="J707">
        <v>11.629436800000001</v>
      </c>
      <c r="K707">
        <v>121.7114368</v>
      </c>
      <c r="L707">
        <v>121.7114368</v>
      </c>
      <c r="M707">
        <v>0.06</v>
      </c>
      <c r="N707">
        <v>41.429514679999997</v>
      </c>
      <c r="O707">
        <v>-82.653097399999993</v>
      </c>
      <c r="P707">
        <v>41.429963149999999</v>
      </c>
      <c r="Q707">
        <v>-82.654062999999994</v>
      </c>
      <c r="R707" t="s">
        <v>1633</v>
      </c>
      <c r="T707" s="1">
        <v>45290</v>
      </c>
      <c r="V707" s="1">
        <v>45754</v>
      </c>
      <c r="W707" t="s">
        <v>1634</v>
      </c>
      <c r="X707" t="s">
        <v>79</v>
      </c>
      <c r="Y707" t="s">
        <v>102</v>
      </c>
      <c r="Z707" t="s">
        <v>61</v>
      </c>
      <c r="AA707">
        <v>642</v>
      </c>
      <c r="AB707" t="s">
        <v>62</v>
      </c>
      <c r="AD707" t="s">
        <v>64</v>
      </c>
      <c r="AE707" t="s">
        <v>64</v>
      </c>
      <c r="AF707">
        <v>2026</v>
      </c>
      <c r="AH707" t="s">
        <v>63</v>
      </c>
      <c r="AL707" s="1">
        <v>46236</v>
      </c>
      <c r="AM707" t="s">
        <v>65</v>
      </c>
      <c r="AP707" t="s">
        <v>64</v>
      </c>
      <c r="AR707">
        <v>110010</v>
      </c>
      <c r="AS707">
        <v>116570</v>
      </c>
      <c r="BA707" s="4" t="str">
        <f t="shared" si="22"/>
        <v/>
      </c>
      <c r="BB707" s="4" t="str">
        <f t="shared" si="23"/>
        <v/>
      </c>
    </row>
    <row r="708" spans="1:54" hidden="1" x14ac:dyDescent="0.25">
      <c r="A708" t="s">
        <v>1620</v>
      </c>
      <c r="B708" t="s">
        <v>1635</v>
      </c>
      <c r="C708">
        <v>3</v>
      </c>
      <c r="D708" t="s">
        <v>1074</v>
      </c>
      <c r="F708" t="s">
        <v>82</v>
      </c>
      <c r="G708">
        <v>6</v>
      </c>
      <c r="H708" t="s">
        <v>77</v>
      </c>
      <c r="I708">
        <v>11.705237240000001</v>
      </c>
      <c r="J708">
        <v>11.76351609</v>
      </c>
      <c r="K708">
        <v>121.84551609</v>
      </c>
      <c r="L708">
        <v>121.84551609</v>
      </c>
      <c r="M708">
        <v>0.06</v>
      </c>
      <c r="N708">
        <v>41.42944258</v>
      </c>
      <c r="O708">
        <v>-82.652773120000006</v>
      </c>
      <c r="P708">
        <v>41.428991609999997</v>
      </c>
      <c r="Q708">
        <v>-82.651823620000002</v>
      </c>
      <c r="R708" t="s">
        <v>1633</v>
      </c>
      <c r="T708" s="1">
        <v>45290</v>
      </c>
      <c r="V708" s="1">
        <v>45754</v>
      </c>
      <c r="W708" t="s">
        <v>1636</v>
      </c>
      <c r="X708" t="s">
        <v>79</v>
      </c>
      <c r="Y708" t="s">
        <v>102</v>
      </c>
      <c r="Z708" t="s">
        <v>61</v>
      </c>
      <c r="AA708">
        <v>642</v>
      </c>
      <c r="AB708" t="s">
        <v>62</v>
      </c>
      <c r="AD708" t="s">
        <v>64</v>
      </c>
      <c r="AE708" t="s">
        <v>64</v>
      </c>
      <c r="AF708">
        <v>2026</v>
      </c>
      <c r="AH708" t="s">
        <v>63</v>
      </c>
      <c r="AL708" s="1">
        <v>46236</v>
      </c>
      <c r="AM708" t="s">
        <v>65</v>
      </c>
      <c r="AP708" t="s">
        <v>64</v>
      </c>
      <c r="AR708">
        <v>110010</v>
      </c>
      <c r="AS708">
        <v>116570</v>
      </c>
      <c r="BA708" s="4" t="str">
        <f t="shared" si="22"/>
        <v/>
      </c>
      <c r="BB708" s="4" t="str">
        <f t="shared" si="23"/>
        <v/>
      </c>
    </row>
    <row r="709" spans="1:54" hidden="1" x14ac:dyDescent="0.25">
      <c r="A709" t="s">
        <v>1620</v>
      </c>
      <c r="B709" t="s">
        <v>1637</v>
      </c>
      <c r="C709">
        <v>3</v>
      </c>
      <c r="D709" t="s">
        <v>1074</v>
      </c>
      <c r="F709" t="s">
        <v>82</v>
      </c>
      <c r="G709">
        <v>6</v>
      </c>
      <c r="H709" t="s">
        <v>77</v>
      </c>
      <c r="I709">
        <v>11.70601647</v>
      </c>
      <c r="J709">
        <v>11.84528091</v>
      </c>
      <c r="K709">
        <v>121.92728090999999</v>
      </c>
      <c r="L709">
        <v>121.92728090999999</v>
      </c>
      <c r="M709">
        <v>0.04</v>
      </c>
      <c r="N709">
        <v>41.429394019999997</v>
      </c>
      <c r="O709">
        <v>-82.652795650000002</v>
      </c>
      <c r="P709">
        <v>41.428321869999998</v>
      </c>
      <c r="Q709">
        <v>-82.650522820000006</v>
      </c>
      <c r="R709" t="s">
        <v>1633</v>
      </c>
      <c r="T709" s="1">
        <v>45290</v>
      </c>
      <c r="V709" s="1">
        <v>45754</v>
      </c>
      <c r="W709" t="s">
        <v>1638</v>
      </c>
      <c r="X709" t="s">
        <v>79</v>
      </c>
      <c r="Y709" t="s">
        <v>97</v>
      </c>
      <c r="Z709" t="s">
        <v>61</v>
      </c>
      <c r="AA709">
        <v>642</v>
      </c>
      <c r="AB709" t="s">
        <v>62</v>
      </c>
      <c r="AD709" t="s">
        <v>64</v>
      </c>
      <c r="AE709" t="s">
        <v>64</v>
      </c>
      <c r="AF709">
        <v>2026</v>
      </c>
      <c r="AH709" t="s">
        <v>63</v>
      </c>
      <c r="AL709" s="1">
        <v>46236</v>
      </c>
      <c r="AM709" t="s">
        <v>65</v>
      </c>
      <c r="AP709" t="s">
        <v>64</v>
      </c>
      <c r="AR709">
        <v>110010</v>
      </c>
      <c r="AS709">
        <v>116570</v>
      </c>
      <c r="BA709" s="4" t="str">
        <f t="shared" si="22"/>
        <v/>
      </c>
      <c r="BB709" s="4" t="str">
        <f t="shared" si="23"/>
        <v/>
      </c>
    </row>
    <row r="710" spans="1:54" hidden="1" x14ac:dyDescent="0.25">
      <c r="A710" t="s">
        <v>1620</v>
      </c>
      <c r="B710" t="s">
        <v>1639</v>
      </c>
      <c r="C710">
        <v>3</v>
      </c>
      <c r="D710" t="s">
        <v>1074</v>
      </c>
      <c r="F710" t="s">
        <v>82</v>
      </c>
      <c r="G710">
        <v>6</v>
      </c>
      <c r="I710">
        <v>13.37296984</v>
      </c>
      <c r="J710">
        <v>13.218359120000001</v>
      </c>
      <c r="K710">
        <v>123.30035912</v>
      </c>
      <c r="L710">
        <v>123.30035912</v>
      </c>
      <c r="N710">
        <v>41.416710940000002</v>
      </c>
      <c r="O710">
        <v>-82.625484819999997</v>
      </c>
      <c r="P710">
        <v>41.417896390000003</v>
      </c>
      <c r="Q710">
        <v>-82.628007859999997</v>
      </c>
      <c r="T710" s="1">
        <v>45290</v>
      </c>
      <c r="V710" s="1">
        <v>45754</v>
      </c>
      <c r="W710" t="s">
        <v>1640</v>
      </c>
      <c r="X710" t="s">
        <v>79</v>
      </c>
      <c r="Y710" t="s">
        <v>97</v>
      </c>
      <c r="Z710" t="s">
        <v>61</v>
      </c>
      <c r="AA710">
        <v>642</v>
      </c>
      <c r="AB710" t="s">
        <v>69</v>
      </c>
      <c r="AD710" t="s">
        <v>64</v>
      </c>
      <c r="AE710" t="s">
        <v>64</v>
      </c>
      <c r="AF710">
        <v>2026</v>
      </c>
      <c r="AH710" t="s">
        <v>63</v>
      </c>
      <c r="AL710" s="1">
        <v>46236</v>
      </c>
      <c r="AM710" t="s">
        <v>65</v>
      </c>
      <c r="AP710" t="s">
        <v>64</v>
      </c>
      <c r="AR710">
        <v>110010</v>
      </c>
      <c r="AS710">
        <v>116570</v>
      </c>
      <c r="BA710" s="4" t="str">
        <f t="shared" si="22"/>
        <v/>
      </c>
      <c r="BB710" s="4" t="str">
        <f t="shared" si="23"/>
        <v/>
      </c>
    </row>
    <row r="711" spans="1:54" hidden="1" x14ac:dyDescent="0.25">
      <c r="A711" t="s">
        <v>1620</v>
      </c>
      <c r="B711" t="s">
        <v>1641</v>
      </c>
      <c r="C711">
        <v>3</v>
      </c>
      <c r="D711" t="s">
        <v>1074</v>
      </c>
      <c r="F711" t="s">
        <v>82</v>
      </c>
      <c r="G711">
        <v>6</v>
      </c>
      <c r="I711">
        <v>13.53164714</v>
      </c>
      <c r="J711">
        <v>13.403</v>
      </c>
      <c r="K711">
        <v>123.485</v>
      </c>
      <c r="L711">
        <v>123.485</v>
      </c>
      <c r="N711">
        <v>41.415440250000003</v>
      </c>
      <c r="O711">
        <v>-82.622923810000003</v>
      </c>
      <c r="P711">
        <v>41.416446290000003</v>
      </c>
      <c r="Q711">
        <v>-82.625037699999993</v>
      </c>
      <c r="T711" s="1">
        <v>45290</v>
      </c>
      <c r="V711" s="1">
        <v>45754</v>
      </c>
      <c r="W711" t="s">
        <v>1642</v>
      </c>
      <c r="X711" t="s">
        <v>79</v>
      </c>
      <c r="Y711" t="s">
        <v>97</v>
      </c>
      <c r="Z711" t="s">
        <v>61</v>
      </c>
      <c r="AA711">
        <v>642</v>
      </c>
      <c r="AB711" t="s">
        <v>69</v>
      </c>
      <c r="AD711" t="s">
        <v>64</v>
      </c>
      <c r="AE711" t="s">
        <v>64</v>
      </c>
      <c r="AF711">
        <v>2026</v>
      </c>
      <c r="AH711" t="s">
        <v>63</v>
      </c>
      <c r="AL711" s="1">
        <v>46236</v>
      </c>
      <c r="AM711" t="s">
        <v>65</v>
      </c>
      <c r="AP711" t="s">
        <v>64</v>
      </c>
      <c r="AR711">
        <v>110010</v>
      </c>
      <c r="AS711">
        <v>116570</v>
      </c>
      <c r="BA711" s="4" t="str">
        <f t="shared" si="22"/>
        <v/>
      </c>
      <c r="BB711" s="4" t="str">
        <f t="shared" si="23"/>
        <v/>
      </c>
    </row>
    <row r="712" spans="1:54" hidden="1" x14ac:dyDescent="0.25">
      <c r="A712" t="s">
        <v>1620</v>
      </c>
      <c r="B712" t="s">
        <v>1643</v>
      </c>
      <c r="C712">
        <v>3</v>
      </c>
      <c r="D712" t="s">
        <v>1074</v>
      </c>
      <c r="F712" t="s">
        <v>82</v>
      </c>
      <c r="G712">
        <v>6</v>
      </c>
      <c r="H712" t="s">
        <v>77</v>
      </c>
      <c r="I712">
        <v>15.1348229</v>
      </c>
      <c r="J712">
        <v>15.20910057</v>
      </c>
      <c r="K712">
        <v>125.29110057</v>
      </c>
      <c r="L712">
        <v>125.29110057</v>
      </c>
      <c r="M712">
        <v>0.02</v>
      </c>
      <c r="N712">
        <v>41.406844839999998</v>
      </c>
      <c r="O712">
        <v>-82.59482165</v>
      </c>
      <c r="P712">
        <v>41.40719387</v>
      </c>
      <c r="Q712">
        <v>-82.593470490000001</v>
      </c>
      <c r="R712" t="s">
        <v>1282</v>
      </c>
      <c r="T712" s="1">
        <v>45290</v>
      </c>
      <c r="V712" s="1">
        <v>45754</v>
      </c>
      <c r="W712" t="s">
        <v>1644</v>
      </c>
      <c r="X712" t="s">
        <v>79</v>
      </c>
      <c r="Y712" t="s">
        <v>97</v>
      </c>
      <c r="Z712" t="s">
        <v>61</v>
      </c>
      <c r="AA712">
        <v>642</v>
      </c>
      <c r="AB712" t="s">
        <v>62</v>
      </c>
      <c r="AD712" t="s">
        <v>64</v>
      </c>
      <c r="AE712" t="s">
        <v>64</v>
      </c>
      <c r="AF712">
        <v>2026</v>
      </c>
      <c r="AH712" t="s">
        <v>63</v>
      </c>
      <c r="AL712" s="1">
        <v>46236</v>
      </c>
      <c r="AM712" t="s">
        <v>65</v>
      </c>
      <c r="AO712" t="s">
        <v>1114</v>
      </c>
      <c r="AP712" t="s">
        <v>64</v>
      </c>
      <c r="AR712">
        <v>110010</v>
      </c>
      <c r="AS712">
        <v>116570</v>
      </c>
      <c r="BA712" s="4" t="str">
        <f t="shared" si="22"/>
        <v/>
      </c>
      <c r="BB712" s="4" t="str">
        <f t="shared" si="23"/>
        <v/>
      </c>
    </row>
    <row r="713" spans="1:54" hidden="1" x14ac:dyDescent="0.25">
      <c r="A713" t="s">
        <v>1620</v>
      </c>
      <c r="B713" t="s">
        <v>1645</v>
      </c>
      <c r="C713">
        <v>3</v>
      </c>
      <c r="D713" t="s">
        <v>1074</v>
      </c>
      <c r="F713" t="s">
        <v>82</v>
      </c>
      <c r="G713">
        <v>6</v>
      </c>
      <c r="H713" t="s">
        <v>54</v>
      </c>
      <c r="I713">
        <v>15.19998665</v>
      </c>
      <c r="J713">
        <v>15.319986630000001</v>
      </c>
      <c r="K713">
        <v>125.40198663</v>
      </c>
      <c r="L713">
        <v>125.40198663</v>
      </c>
      <c r="M713">
        <v>0.12</v>
      </c>
      <c r="N713">
        <v>41.407163070000003</v>
      </c>
      <c r="O713">
        <v>-82.593642259999996</v>
      </c>
      <c r="P713">
        <v>41.407758450000003</v>
      </c>
      <c r="Q713">
        <v>-82.591473179999994</v>
      </c>
      <c r="R713" t="s">
        <v>1626</v>
      </c>
      <c r="S713" t="s">
        <v>1646</v>
      </c>
      <c r="T713" s="1">
        <v>45290</v>
      </c>
      <c r="V713" s="1">
        <v>45754</v>
      </c>
      <c r="W713" t="s">
        <v>1647</v>
      </c>
      <c r="X713" t="s">
        <v>79</v>
      </c>
      <c r="Y713" t="s">
        <v>60</v>
      </c>
      <c r="Z713" t="s">
        <v>61</v>
      </c>
      <c r="AA713">
        <v>642</v>
      </c>
      <c r="AB713" t="s">
        <v>62</v>
      </c>
      <c r="AF713">
        <v>2026</v>
      </c>
      <c r="AH713" t="s">
        <v>63</v>
      </c>
      <c r="AL713" s="1">
        <v>46236</v>
      </c>
      <c r="AM713" t="s">
        <v>65</v>
      </c>
      <c r="AP713" t="s">
        <v>64</v>
      </c>
      <c r="AR713">
        <v>110010</v>
      </c>
      <c r="AS713">
        <v>116570</v>
      </c>
      <c r="BA713" s="4" t="str">
        <f t="shared" si="22"/>
        <v/>
      </c>
      <c r="BB713" s="4" t="str">
        <f t="shared" si="23"/>
        <v/>
      </c>
    </row>
    <row r="714" spans="1:54" hidden="1" x14ac:dyDescent="0.25">
      <c r="A714" t="s">
        <v>1620</v>
      </c>
      <c r="B714" t="s">
        <v>1645</v>
      </c>
      <c r="C714">
        <v>3</v>
      </c>
      <c r="D714" t="s">
        <v>1074</v>
      </c>
      <c r="F714" t="s">
        <v>82</v>
      </c>
      <c r="G714">
        <v>6</v>
      </c>
      <c r="H714" t="s">
        <v>54</v>
      </c>
      <c r="I714">
        <v>15.19998665</v>
      </c>
      <c r="J714">
        <v>15.319986630000001</v>
      </c>
      <c r="K714">
        <v>125.40198663</v>
      </c>
      <c r="L714">
        <v>125.40198663</v>
      </c>
      <c r="M714">
        <v>0.12</v>
      </c>
      <c r="N714">
        <v>41.407163070000003</v>
      </c>
      <c r="O714">
        <v>-82.593642259999996</v>
      </c>
      <c r="P714">
        <v>41.407758450000003</v>
      </c>
      <c r="Q714">
        <v>-82.591473179999994</v>
      </c>
      <c r="R714" t="s">
        <v>1626</v>
      </c>
      <c r="S714" t="s">
        <v>1646</v>
      </c>
      <c r="T714" s="1">
        <v>45290</v>
      </c>
      <c r="V714" s="1">
        <v>45754</v>
      </c>
      <c r="W714" t="s">
        <v>1648</v>
      </c>
      <c r="X714" t="s">
        <v>79</v>
      </c>
      <c r="Y714" t="s">
        <v>68</v>
      </c>
      <c r="Z714" t="s">
        <v>61</v>
      </c>
      <c r="AA714">
        <v>642</v>
      </c>
      <c r="AB714" t="s">
        <v>69</v>
      </c>
      <c r="AF714">
        <v>2026</v>
      </c>
      <c r="AH714" t="s">
        <v>63</v>
      </c>
      <c r="AL714" s="1">
        <v>46236</v>
      </c>
      <c r="AM714" t="s">
        <v>65</v>
      </c>
      <c r="AP714" t="s">
        <v>64</v>
      </c>
      <c r="AR714">
        <v>110010</v>
      </c>
      <c r="AS714">
        <v>116570</v>
      </c>
      <c r="BA714" s="4" t="str">
        <f t="shared" si="22"/>
        <v/>
      </c>
      <c r="BB714" s="4" t="str">
        <f t="shared" si="23"/>
        <v/>
      </c>
    </row>
    <row r="715" spans="1:54" hidden="1" x14ac:dyDescent="0.25">
      <c r="A715" t="s">
        <v>1620</v>
      </c>
      <c r="B715" t="s">
        <v>1645</v>
      </c>
      <c r="C715">
        <v>3</v>
      </c>
      <c r="D715" t="s">
        <v>1074</v>
      </c>
      <c r="F715" t="s">
        <v>82</v>
      </c>
      <c r="G715">
        <v>6</v>
      </c>
      <c r="H715" t="s">
        <v>77</v>
      </c>
      <c r="I715">
        <v>15.200138109999999</v>
      </c>
      <c r="J715">
        <v>15.319894870000001</v>
      </c>
      <c r="K715">
        <v>125.40189487000001</v>
      </c>
      <c r="L715">
        <v>125.40189487000001</v>
      </c>
      <c r="M715">
        <v>0.12</v>
      </c>
      <c r="N715">
        <v>41.407163760000003</v>
      </c>
      <c r="O715">
        <v>-82.593639499999995</v>
      </c>
      <c r="P715">
        <v>41.407758229999999</v>
      </c>
      <c r="Q715">
        <v>-82.591474950000006</v>
      </c>
      <c r="R715" t="s">
        <v>1626</v>
      </c>
      <c r="S715" t="s">
        <v>1646</v>
      </c>
      <c r="T715" s="1">
        <v>45290</v>
      </c>
      <c r="V715" s="1">
        <v>45754</v>
      </c>
      <c r="W715" t="s">
        <v>1649</v>
      </c>
      <c r="X715" t="s">
        <v>79</v>
      </c>
      <c r="Y715" t="s">
        <v>60</v>
      </c>
      <c r="Z715" t="s">
        <v>61</v>
      </c>
      <c r="AA715">
        <v>642</v>
      </c>
      <c r="AB715" t="s">
        <v>62</v>
      </c>
      <c r="AD715" t="s">
        <v>64</v>
      </c>
      <c r="AE715" t="s">
        <v>64</v>
      </c>
      <c r="AF715">
        <v>2026</v>
      </c>
      <c r="AH715" t="s">
        <v>63</v>
      </c>
      <c r="AL715" s="1">
        <v>46236</v>
      </c>
      <c r="AM715" t="s">
        <v>65</v>
      </c>
      <c r="AP715" t="s">
        <v>64</v>
      </c>
      <c r="AR715">
        <v>110010</v>
      </c>
      <c r="AS715">
        <v>116570</v>
      </c>
      <c r="BA715" s="4" t="str">
        <f t="shared" si="22"/>
        <v/>
      </c>
      <c r="BB715" s="4" t="str">
        <f t="shared" si="23"/>
        <v/>
      </c>
    </row>
    <row r="716" spans="1:54" hidden="1" x14ac:dyDescent="0.25">
      <c r="A716" t="s">
        <v>1620</v>
      </c>
      <c r="B716" t="s">
        <v>1645</v>
      </c>
      <c r="C716">
        <v>3</v>
      </c>
      <c r="D716" t="s">
        <v>1074</v>
      </c>
      <c r="F716" t="s">
        <v>82</v>
      </c>
      <c r="G716">
        <v>6</v>
      </c>
      <c r="H716" t="s">
        <v>77</v>
      </c>
      <c r="I716">
        <v>15.199828480000001</v>
      </c>
      <c r="J716">
        <v>15.319870939999999</v>
      </c>
      <c r="K716">
        <v>125.40187093999999</v>
      </c>
      <c r="L716">
        <v>125.40187093999999</v>
      </c>
      <c r="M716">
        <v>0.12</v>
      </c>
      <c r="N716">
        <v>41.40716175</v>
      </c>
      <c r="O716">
        <v>-82.593644859999998</v>
      </c>
      <c r="P716">
        <v>41.407757220000001</v>
      </c>
      <c r="Q716">
        <v>-82.591474950000006</v>
      </c>
      <c r="R716" t="s">
        <v>1650</v>
      </c>
      <c r="T716" s="1">
        <v>45290</v>
      </c>
      <c r="V716" s="1">
        <v>45754</v>
      </c>
      <c r="W716" t="s">
        <v>1651</v>
      </c>
      <c r="X716" t="s">
        <v>79</v>
      </c>
      <c r="Y716" t="s">
        <v>146</v>
      </c>
      <c r="Z716" t="s">
        <v>61</v>
      </c>
      <c r="AA716">
        <v>642</v>
      </c>
      <c r="AB716" t="s">
        <v>62</v>
      </c>
      <c r="AD716" t="s">
        <v>64</v>
      </c>
      <c r="AE716" t="s">
        <v>64</v>
      </c>
      <c r="AF716">
        <v>2026</v>
      </c>
      <c r="AH716" t="s">
        <v>63</v>
      </c>
      <c r="AL716" s="1">
        <v>46236</v>
      </c>
      <c r="AM716" t="s">
        <v>65</v>
      </c>
      <c r="AP716" t="s">
        <v>64</v>
      </c>
      <c r="AR716">
        <v>110010</v>
      </c>
      <c r="AS716">
        <v>116570</v>
      </c>
      <c r="BA716" s="4" t="str">
        <f t="shared" si="22"/>
        <v/>
      </c>
      <c r="BB716" s="4" t="str">
        <f t="shared" si="23"/>
        <v/>
      </c>
    </row>
    <row r="717" spans="1:54" hidden="1" x14ac:dyDescent="0.25">
      <c r="A717" t="s">
        <v>1620</v>
      </c>
      <c r="B717" t="s">
        <v>1645</v>
      </c>
      <c r="C717">
        <v>3</v>
      </c>
      <c r="D717" t="s">
        <v>1074</v>
      </c>
      <c r="F717" t="s">
        <v>82</v>
      </c>
      <c r="G717">
        <v>6</v>
      </c>
      <c r="H717" t="s">
        <v>77</v>
      </c>
      <c r="I717">
        <v>15.20020995</v>
      </c>
      <c r="J717">
        <v>15.31997786</v>
      </c>
      <c r="K717">
        <v>125.40197786</v>
      </c>
      <c r="L717">
        <v>125.40197786</v>
      </c>
      <c r="M717">
        <v>0.12</v>
      </c>
      <c r="N717">
        <v>41.407166779999997</v>
      </c>
      <c r="O717">
        <v>-82.593639499999995</v>
      </c>
      <c r="P717">
        <v>41.407756210000002</v>
      </c>
      <c r="Q717">
        <v>-82.591472269999997</v>
      </c>
      <c r="R717" t="s">
        <v>1650</v>
      </c>
      <c r="T717" s="1">
        <v>45290</v>
      </c>
      <c r="V717" s="1">
        <v>45754</v>
      </c>
      <c r="W717" t="s">
        <v>1652</v>
      </c>
      <c r="X717" t="s">
        <v>79</v>
      </c>
      <c r="Y717" t="s">
        <v>146</v>
      </c>
      <c r="Z717" t="s">
        <v>61</v>
      </c>
      <c r="AA717">
        <v>642</v>
      </c>
      <c r="AB717" t="s">
        <v>62</v>
      </c>
      <c r="AD717" t="s">
        <v>64</v>
      </c>
      <c r="AE717" t="s">
        <v>64</v>
      </c>
      <c r="AF717">
        <v>2026</v>
      </c>
      <c r="AH717" t="s">
        <v>63</v>
      </c>
      <c r="AL717" s="1">
        <v>46236</v>
      </c>
      <c r="AM717" t="s">
        <v>65</v>
      </c>
      <c r="AP717" t="s">
        <v>64</v>
      </c>
      <c r="AR717">
        <v>110010</v>
      </c>
      <c r="AS717">
        <v>116570</v>
      </c>
      <c r="BA717" s="4" t="str">
        <f t="shared" si="22"/>
        <v/>
      </c>
      <c r="BB717" s="4" t="str">
        <f t="shared" si="23"/>
        <v/>
      </c>
    </row>
    <row r="718" spans="1:54" hidden="1" x14ac:dyDescent="0.25">
      <c r="A718" t="s">
        <v>1620</v>
      </c>
      <c r="B718" t="s">
        <v>1653</v>
      </c>
      <c r="C718">
        <v>3</v>
      </c>
      <c r="D718" t="s">
        <v>1074</v>
      </c>
      <c r="F718" t="s">
        <v>82</v>
      </c>
      <c r="G718">
        <v>6</v>
      </c>
      <c r="H718" t="s">
        <v>54</v>
      </c>
      <c r="I718">
        <v>15.319986630000001</v>
      </c>
      <c r="J718">
        <v>15.449440279999999</v>
      </c>
      <c r="K718">
        <v>125.53144028</v>
      </c>
      <c r="L718">
        <v>125.53144028</v>
      </c>
      <c r="M718">
        <v>0.13</v>
      </c>
      <c r="N718">
        <v>41.407758450000003</v>
      </c>
      <c r="O718">
        <v>-82.591473179999994</v>
      </c>
      <c r="P718">
        <v>41.40599443</v>
      </c>
      <c r="Q718">
        <v>-82.591310239999999</v>
      </c>
      <c r="R718" t="s">
        <v>1654</v>
      </c>
      <c r="S718" t="s">
        <v>1108</v>
      </c>
      <c r="T718" s="1">
        <v>45290</v>
      </c>
      <c r="V718" s="1">
        <v>45754</v>
      </c>
      <c r="W718" t="s">
        <v>1655</v>
      </c>
      <c r="X718" t="s">
        <v>79</v>
      </c>
      <c r="Y718" t="s">
        <v>68</v>
      </c>
      <c r="Z718" t="s">
        <v>61</v>
      </c>
      <c r="AA718">
        <v>642</v>
      </c>
      <c r="AB718" t="s">
        <v>69</v>
      </c>
      <c r="AF718">
        <v>2026</v>
      </c>
      <c r="AH718" t="s">
        <v>63</v>
      </c>
      <c r="AL718" s="1">
        <v>46236</v>
      </c>
      <c r="AM718" t="s">
        <v>65</v>
      </c>
      <c r="AP718" t="s">
        <v>64</v>
      </c>
      <c r="AR718">
        <v>110010</v>
      </c>
      <c r="AS718">
        <v>116570</v>
      </c>
      <c r="BA718" s="4" t="str">
        <f t="shared" si="22"/>
        <v/>
      </c>
      <c r="BB718" s="4" t="str">
        <f t="shared" si="23"/>
        <v/>
      </c>
    </row>
    <row r="719" spans="1:54" hidden="1" x14ac:dyDescent="0.25">
      <c r="A719" t="s">
        <v>1620</v>
      </c>
      <c r="B719" t="s">
        <v>1653</v>
      </c>
      <c r="C719">
        <v>3</v>
      </c>
      <c r="D719" t="s">
        <v>1074</v>
      </c>
      <c r="F719" t="s">
        <v>82</v>
      </c>
      <c r="G719">
        <v>6</v>
      </c>
      <c r="H719" t="s">
        <v>54</v>
      </c>
      <c r="I719">
        <v>15.319986630000001</v>
      </c>
      <c r="J719">
        <v>15.449440279999999</v>
      </c>
      <c r="K719">
        <v>125.53144028</v>
      </c>
      <c r="L719">
        <v>125.53144028</v>
      </c>
      <c r="M719">
        <v>0.13</v>
      </c>
      <c r="N719">
        <v>41.407758450000003</v>
      </c>
      <c r="O719">
        <v>-82.591473179999994</v>
      </c>
      <c r="P719">
        <v>41.40599443</v>
      </c>
      <c r="Q719">
        <v>-82.591310239999999</v>
      </c>
      <c r="R719" t="s">
        <v>1654</v>
      </c>
      <c r="S719" t="s">
        <v>1108</v>
      </c>
      <c r="T719" s="1">
        <v>45290</v>
      </c>
      <c r="V719" s="1">
        <v>45754</v>
      </c>
      <c r="W719" t="s">
        <v>1656</v>
      </c>
      <c r="X719" t="s">
        <v>79</v>
      </c>
      <c r="Y719" t="s">
        <v>60</v>
      </c>
      <c r="Z719" t="s">
        <v>61</v>
      </c>
      <c r="AA719">
        <v>642</v>
      </c>
      <c r="AB719" t="s">
        <v>62</v>
      </c>
      <c r="AF719">
        <v>2026</v>
      </c>
      <c r="AH719" t="s">
        <v>63</v>
      </c>
      <c r="AL719" s="1">
        <v>46236</v>
      </c>
      <c r="AM719" t="s">
        <v>65</v>
      </c>
      <c r="AP719" t="s">
        <v>64</v>
      </c>
      <c r="AR719">
        <v>110010</v>
      </c>
      <c r="AS719">
        <v>116570</v>
      </c>
      <c r="BA719" s="4" t="str">
        <f t="shared" si="22"/>
        <v/>
      </c>
      <c r="BB719" s="4" t="str">
        <f t="shared" si="23"/>
        <v/>
      </c>
    </row>
    <row r="720" spans="1:54" hidden="1" x14ac:dyDescent="0.25">
      <c r="A720" t="s">
        <v>1620</v>
      </c>
      <c r="B720" t="s">
        <v>1653</v>
      </c>
      <c r="C720">
        <v>3</v>
      </c>
      <c r="D720" t="s">
        <v>1074</v>
      </c>
      <c r="F720" t="s">
        <v>82</v>
      </c>
      <c r="G720">
        <v>6</v>
      </c>
      <c r="H720" t="s">
        <v>54</v>
      </c>
      <c r="I720">
        <v>15.319986630000001</v>
      </c>
      <c r="J720">
        <v>15.449440279999999</v>
      </c>
      <c r="K720">
        <v>125.53144028</v>
      </c>
      <c r="L720">
        <v>125.53144028</v>
      </c>
      <c r="M720">
        <v>0.13</v>
      </c>
      <c r="N720">
        <v>41.407758450000003</v>
      </c>
      <c r="O720">
        <v>-82.591473179999994</v>
      </c>
      <c r="P720">
        <v>41.40599443</v>
      </c>
      <c r="Q720">
        <v>-82.591310239999999</v>
      </c>
      <c r="R720" t="s">
        <v>1654</v>
      </c>
      <c r="S720" t="s">
        <v>1108</v>
      </c>
      <c r="T720" s="1">
        <v>45290</v>
      </c>
      <c r="V720" s="1">
        <v>45754</v>
      </c>
      <c r="W720" t="s">
        <v>1657</v>
      </c>
      <c r="X720" t="s">
        <v>79</v>
      </c>
      <c r="Y720" t="s">
        <v>146</v>
      </c>
      <c r="Z720" t="s">
        <v>61</v>
      </c>
      <c r="AA720">
        <v>642</v>
      </c>
      <c r="AB720" t="s">
        <v>62</v>
      </c>
      <c r="AF720">
        <v>2026</v>
      </c>
      <c r="AH720" t="s">
        <v>63</v>
      </c>
      <c r="AL720" s="1">
        <v>46236</v>
      </c>
      <c r="AM720" t="s">
        <v>65</v>
      </c>
      <c r="AP720" t="s">
        <v>64</v>
      </c>
      <c r="AR720">
        <v>110010</v>
      </c>
      <c r="AS720">
        <v>116570</v>
      </c>
      <c r="BA720" s="4" t="str">
        <f t="shared" si="22"/>
        <v/>
      </c>
      <c r="BB720" s="4" t="str">
        <f t="shared" si="23"/>
        <v/>
      </c>
    </row>
    <row r="721" spans="1:54" hidden="1" x14ac:dyDescent="0.25">
      <c r="A721" t="s">
        <v>1620</v>
      </c>
      <c r="B721" t="s">
        <v>1653</v>
      </c>
      <c r="C721">
        <v>3</v>
      </c>
      <c r="D721" t="s">
        <v>1074</v>
      </c>
      <c r="F721" t="s">
        <v>82</v>
      </c>
      <c r="G721">
        <v>6</v>
      </c>
      <c r="H721" t="s">
        <v>77</v>
      </c>
      <c r="I721">
        <v>15.319928839999999</v>
      </c>
      <c r="J721">
        <v>15.449422909999999</v>
      </c>
      <c r="K721">
        <v>125.53142291</v>
      </c>
      <c r="L721">
        <v>125.53142291</v>
      </c>
      <c r="M721">
        <v>0.13</v>
      </c>
      <c r="N721">
        <v>41.407756970000001</v>
      </c>
      <c r="O721">
        <v>-82.591473640000004</v>
      </c>
      <c r="P721">
        <v>41.405994679999999</v>
      </c>
      <c r="Q721">
        <v>-82.591310030000002</v>
      </c>
      <c r="R721" t="s">
        <v>1654</v>
      </c>
      <c r="S721" t="s">
        <v>1108</v>
      </c>
      <c r="T721" s="1">
        <v>45290</v>
      </c>
      <c r="V721" s="1">
        <v>45754</v>
      </c>
      <c r="W721" t="s">
        <v>1658</v>
      </c>
      <c r="X721" t="s">
        <v>79</v>
      </c>
      <c r="Y721" t="s">
        <v>146</v>
      </c>
      <c r="Z721" t="s">
        <v>61</v>
      </c>
      <c r="AA721">
        <v>642</v>
      </c>
      <c r="AB721" t="s">
        <v>62</v>
      </c>
      <c r="AD721" t="s">
        <v>64</v>
      </c>
      <c r="AE721" t="s">
        <v>64</v>
      </c>
      <c r="AF721">
        <v>2026</v>
      </c>
      <c r="AH721" t="s">
        <v>63</v>
      </c>
      <c r="AL721" s="1">
        <v>46236</v>
      </c>
      <c r="AM721" t="s">
        <v>65</v>
      </c>
      <c r="AP721" t="s">
        <v>64</v>
      </c>
      <c r="AR721">
        <v>110010</v>
      </c>
      <c r="AS721">
        <v>116570</v>
      </c>
      <c r="BA721" s="4" t="str">
        <f t="shared" si="22"/>
        <v/>
      </c>
      <c r="BB721" s="4" t="str">
        <f t="shared" si="23"/>
        <v/>
      </c>
    </row>
    <row r="722" spans="1:54" hidden="1" x14ac:dyDescent="0.25">
      <c r="A722" t="s">
        <v>1620</v>
      </c>
      <c r="B722" t="s">
        <v>1653</v>
      </c>
      <c r="C722">
        <v>3</v>
      </c>
      <c r="D722" t="s">
        <v>1074</v>
      </c>
      <c r="F722" t="s">
        <v>82</v>
      </c>
      <c r="G722">
        <v>6</v>
      </c>
      <c r="H722" t="s">
        <v>77</v>
      </c>
      <c r="I722">
        <v>15.31997033</v>
      </c>
      <c r="J722">
        <v>15.44942329</v>
      </c>
      <c r="K722">
        <v>125.53142329000001</v>
      </c>
      <c r="L722">
        <v>125.53142329000001</v>
      </c>
      <c r="M722">
        <v>0.13</v>
      </c>
      <c r="N722">
        <v>41.407755960000003</v>
      </c>
      <c r="O722">
        <v>-82.591472300000007</v>
      </c>
      <c r="P722">
        <v>41.405994679999999</v>
      </c>
      <c r="Q722">
        <v>-82.591309690000003</v>
      </c>
      <c r="R722" t="s">
        <v>1654</v>
      </c>
      <c r="S722" t="s">
        <v>1108</v>
      </c>
      <c r="T722" s="1">
        <v>45290</v>
      </c>
      <c r="V722" s="1">
        <v>45754</v>
      </c>
      <c r="W722" t="s">
        <v>1659</v>
      </c>
      <c r="X722" t="s">
        <v>79</v>
      </c>
      <c r="Y722" t="s">
        <v>60</v>
      </c>
      <c r="Z722" t="s">
        <v>61</v>
      </c>
      <c r="AA722">
        <v>642</v>
      </c>
      <c r="AB722" t="s">
        <v>62</v>
      </c>
      <c r="AD722" t="s">
        <v>64</v>
      </c>
      <c r="AE722" t="s">
        <v>64</v>
      </c>
      <c r="AF722">
        <v>2026</v>
      </c>
      <c r="AH722" t="s">
        <v>63</v>
      </c>
      <c r="AL722" s="1">
        <v>46236</v>
      </c>
      <c r="AM722" t="s">
        <v>65</v>
      </c>
      <c r="AP722" t="s">
        <v>64</v>
      </c>
      <c r="AR722">
        <v>110010</v>
      </c>
      <c r="AS722">
        <v>116570</v>
      </c>
      <c r="BA722" s="4" t="str">
        <f t="shared" si="22"/>
        <v/>
      </c>
      <c r="BB722" s="4" t="str">
        <f t="shared" si="23"/>
        <v/>
      </c>
    </row>
    <row r="723" spans="1:54" hidden="1" x14ac:dyDescent="0.25">
      <c r="A723" t="s">
        <v>1620</v>
      </c>
      <c r="B723" t="s">
        <v>1660</v>
      </c>
      <c r="C723">
        <v>3</v>
      </c>
      <c r="D723" t="s">
        <v>1074</v>
      </c>
      <c r="F723" t="s">
        <v>82</v>
      </c>
      <c r="G723">
        <v>6</v>
      </c>
      <c r="H723" t="s">
        <v>54</v>
      </c>
      <c r="I723">
        <v>15.449440279999999</v>
      </c>
      <c r="J723">
        <v>15.639440889999999</v>
      </c>
      <c r="K723">
        <v>125.72144089</v>
      </c>
      <c r="L723">
        <v>125.72144089</v>
      </c>
      <c r="M723">
        <v>0.19</v>
      </c>
      <c r="N723">
        <v>41.40599443</v>
      </c>
      <c r="O723">
        <v>-82.591310239999999</v>
      </c>
      <c r="P723">
        <v>41.403239820000003</v>
      </c>
      <c r="Q723">
        <v>-82.591244509999996</v>
      </c>
      <c r="R723" t="s">
        <v>1108</v>
      </c>
      <c r="S723" t="s">
        <v>1086</v>
      </c>
      <c r="T723" s="1">
        <v>45290</v>
      </c>
      <c r="V723" s="1">
        <v>45754</v>
      </c>
      <c r="W723" t="s">
        <v>1661</v>
      </c>
      <c r="X723" t="s">
        <v>79</v>
      </c>
      <c r="Y723" t="s">
        <v>146</v>
      </c>
      <c r="Z723" t="s">
        <v>61</v>
      </c>
      <c r="AA723">
        <v>642</v>
      </c>
      <c r="AB723" t="s">
        <v>62</v>
      </c>
      <c r="AF723">
        <v>2026</v>
      </c>
      <c r="AH723" t="s">
        <v>63</v>
      </c>
      <c r="AL723" s="1">
        <v>46228</v>
      </c>
      <c r="AM723" t="s">
        <v>65</v>
      </c>
      <c r="AP723" t="s">
        <v>64</v>
      </c>
      <c r="AS723">
        <v>116570</v>
      </c>
      <c r="BA723" s="4" t="str">
        <f t="shared" si="22"/>
        <v/>
      </c>
      <c r="BB723" s="4" t="str">
        <f t="shared" si="23"/>
        <v/>
      </c>
    </row>
    <row r="724" spans="1:54" hidden="1" x14ac:dyDescent="0.25">
      <c r="A724" t="s">
        <v>1620</v>
      </c>
      <c r="B724" t="s">
        <v>1660</v>
      </c>
      <c r="C724">
        <v>3</v>
      </c>
      <c r="D724" t="s">
        <v>1074</v>
      </c>
      <c r="F724" t="s">
        <v>82</v>
      </c>
      <c r="G724">
        <v>6</v>
      </c>
      <c r="H724" t="s">
        <v>54</v>
      </c>
      <c r="I724">
        <v>15.449440279999999</v>
      </c>
      <c r="J724">
        <v>15.639440889999999</v>
      </c>
      <c r="K724">
        <v>125.72144089</v>
      </c>
      <c r="L724">
        <v>125.72144089</v>
      </c>
      <c r="M724">
        <v>0.19</v>
      </c>
      <c r="N724">
        <v>41.40599443</v>
      </c>
      <c r="O724">
        <v>-82.591310239999999</v>
      </c>
      <c r="P724">
        <v>41.403239820000003</v>
      </c>
      <c r="Q724">
        <v>-82.591244509999996</v>
      </c>
      <c r="R724" t="s">
        <v>1108</v>
      </c>
      <c r="S724" t="s">
        <v>1086</v>
      </c>
      <c r="T724" s="1">
        <v>45290</v>
      </c>
      <c r="V724" s="1">
        <v>45754</v>
      </c>
      <c r="W724" t="s">
        <v>1662</v>
      </c>
      <c r="X724" t="s">
        <v>79</v>
      </c>
      <c r="Y724" t="s">
        <v>68</v>
      </c>
      <c r="Z724" t="s">
        <v>61</v>
      </c>
      <c r="AA724">
        <v>642</v>
      </c>
      <c r="AB724" t="s">
        <v>69</v>
      </c>
      <c r="AF724">
        <v>2026</v>
      </c>
      <c r="AH724" t="s">
        <v>63</v>
      </c>
      <c r="AL724" s="1">
        <v>46228</v>
      </c>
      <c r="AM724" t="s">
        <v>65</v>
      </c>
      <c r="AP724" t="s">
        <v>64</v>
      </c>
      <c r="AS724">
        <v>116570</v>
      </c>
      <c r="BA724" s="4" t="str">
        <f t="shared" si="22"/>
        <v/>
      </c>
      <c r="BB724" s="4" t="str">
        <f t="shared" si="23"/>
        <v/>
      </c>
    </row>
    <row r="725" spans="1:54" hidden="1" x14ac:dyDescent="0.25">
      <c r="A725" t="s">
        <v>1620</v>
      </c>
      <c r="B725" t="s">
        <v>1660</v>
      </c>
      <c r="C725">
        <v>3</v>
      </c>
      <c r="D725" t="s">
        <v>1074</v>
      </c>
      <c r="F725" t="s">
        <v>82</v>
      </c>
      <c r="G725">
        <v>6</v>
      </c>
      <c r="H725" t="s">
        <v>54</v>
      </c>
      <c r="I725">
        <v>15.449440279999999</v>
      </c>
      <c r="J725">
        <v>15.639440889999999</v>
      </c>
      <c r="K725">
        <v>125.72144089</v>
      </c>
      <c r="L725">
        <v>125.72144089</v>
      </c>
      <c r="M725">
        <v>0.19</v>
      </c>
      <c r="N725">
        <v>41.40599443</v>
      </c>
      <c r="O725">
        <v>-82.591310239999999</v>
      </c>
      <c r="P725">
        <v>41.403239820000003</v>
      </c>
      <c r="Q725">
        <v>-82.591244509999996</v>
      </c>
      <c r="R725" t="s">
        <v>1108</v>
      </c>
      <c r="S725" t="s">
        <v>1086</v>
      </c>
      <c r="T725" s="1">
        <v>45290</v>
      </c>
      <c r="V725" s="1">
        <v>45754</v>
      </c>
      <c r="W725" t="s">
        <v>1663</v>
      </c>
      <c r="X725" t="s">
        <v>79</v>
      </c>
      <c r="Y725" t="s">
        <v>60</v>
      </c>
      <c r="Z725" t="s">
        <v>61</v>
      </c>
      <c r="AA725">
        <v>642</v>
      </c>
      <c r="AB725" t="s">
        <v>62</v>
      </c>
      <c r="AF725">
        <v>2026</v>
      </c>
      <c r="AH725" t="s">
        <v>63</v>
      </c>
      <c r="AL725" s="1">
        <v>46228</v>
      </c>
      <c r="AM725" t="s">
        <v>65</v>
      </c>
      <c r="AP725" t="s">
        <v>64</v>
      </c>
      <c r="AS725">
        <v>116570</v>
      </c>
      <c r="BA725" s="4" t="str">
        <f t="shared" si="22"/>
        <v/>
      </c>
      <c r="BB725" s="4" t="str">
        <f t="shared" si="23"/>
        <v/>
      </c>
    </row>
    <row r="726" spans="1:54" hidden="1" x14ac:dyDescent="0.25">
      <c r="A726" t="s">
        <v>1620</v>
      </c>
      <c r="B726" t="s">
        <v>1664</v>
      </c>
      <c r="C726">
        <v>3</v>
      </c>
      <c r="D726" t="s">
        <v>1074</v>
      </c>
      <c r="F726" t="s">
        <v>82</v>
      </c>
      <c r="G726">
        <v>6</v>
      </c>
      <c r="H726" t="s">
        <v>77</v>
      </c>
      <c r="I726">
        <v>15.46664758</v>
      </c>
      <c r="J726">
        <v>15.63547457</v>
      </c>
      <c r="K726">
        <v>125.71747456999999</v>
      </c>
      <c r="L726">
        <v>125.71747456999999</v>
      </c>
      <c r="M726">
        <v>0.05</v>
      </c>
      <c r="N726">
        <v>41.405746100000002</v>
      </c>
      <c r="O726">
        <v>-82.591218159999997</v>
      </c>
      <c r="P726">
        <v>41.403298730000003</v>
      </c>
      <c r="Q726">
        <v>-82.591180609999995</v>
      </c>
      <c r="R726" t="s">
        <v>1108</v>
      </c>
      <c r="S726" t="s">
        <v>1086</v>
      </c>
      <c r="T726" s="1">
        <v>45290</v>
      </c>
      <c r="V726" s="1">
        <v>45754</v>
      </c>
      <c r="W726" t="s">
        <v>1665</v>
      </c>
      <c r="X726" t="s">
        <v>79</v>
      </c>
      <c r="Y726" t="s">
        <v>97</v>
      </c>
      <c r="Z726" t="s">
        <v>61</v>
      </c>
      <c r="AA726">
        <v>642</v>
      </c>
      <c r="AB726" t="s">
        <v>62</v>
      </c>
      <c r="AD726" t="s">
        <v>64</v>
      </c>
      <c r="AE726" t="s">
        <v>64</v>
      </c>
      <c r="AF726">
        <v>2026</v>
      </c>
      <c r="AH726" t="s">
        <v>63</v>
      </c>
      <c r="AL726" s="1">
        <v>46228</v>
      </c>
      <c r="AM726" t="s">
        <v>65</v>
      </c>
      <c r="AP726" t="s">
        <v>64</v>
      </c>
      <c r="AS726">
        <v>116570</v>
      </c>
      <c r="BA726" s="4" t="str">
        <f t="shared" si="22"/>
        <v/>
      </c>
      <c r="BB726" s="4" t="str">
        <f t="shared" si="23"/>
        <v/>
      </c>
    </row>
    <row r="727" spans="1:54" hidden="1" x14ac:dyDescent="0.25">
      <c r="A727" t="s">
        <v>1620</v>
      </c>
      <c r="B727" t="s">
        <v>1666</v>
      </c>
      <c r="C727">
        <v>3</v>
      </c>
      <c r="D727" t="s">
        <v>1074</v>
      </c>
      <c r="F727" t="s">
        <v>82</v>
      </c>
      <c r="G727">
        <v>6</v>
      </c>
      <c r="H727" t="s">
        <v>77</v>
      </c>
      <c r="I727">
        <v>15.468591780000001</v>
      </c>
      <c r="J727">
        <v>15.633664</v>
      </c>
      <c r="K727">
        <v>125.715664</v>
      </c>
      <c r="L727">
        <v>125.715664</v>
      </c>
      <c r="M727">
        <v>0.03</v>
      </c>
      <c r="N727">
        <v>41.405716429999998</v>
      </c>
      <c r="O727">
        <v>-82.591390829999995</v>
      </c>
      <c r="P727">
        <v>41.40332136</v>
      </c>
      <c r="Q727">
        <v>-82.591356630000007</v>
      </c>
      <c r="R727" t="s">
        <v>1212</v>
      </c>
      <c r="T727" s="1">
        <v>45290</v>
      </c>
      <c r="V727" s="1">
        <v>45754</v>
      </c>
      <c r="W727" t="s">
        <v>1667</v>
      </c>
      <c r="X727" t="s">
        <v>79</v>
      </c>
      <c r="Y727" t="s">
        <v>97</v>
      </c>
      <c r="Z727" t="s">
        <v>61</v>
      </c>
      <c r="AA727">
        <v>642</v>
      </c>
      <c r="AB727" t="s">
        <v>62</v>
      </c>
      <c r="AD727" t="s">
        <v>64</v>
      </c>
      <c r="AE727" t="s">
        <v>64</v>
      </c>
      <c r="AF727">
        <v>2026</v>
      </c>
      <c r="AH727" t="s">
        <v>63</v>
      </c>
      <c r="AL727" s="1">
        <v>46228</v>
      </c>
      <c r="AM727" t="s">
        <v>65</v>
      </c>
      <c r="AP727" t="s">
        <v>64</v>
      </c>
      <c r="AS727">
        <v>116570</v>
      </c>
      <c r="BA727" s="4" t="str">
        <f t="shared" si="22"/>
        <v/>
      </c>
      <c r="BB727" s="4" t="str">
        <f t="shared" si="23"/>
        <v/>
      </c>
    </row>
    <row r="728" spans="1:54" s="5" customFormat="1" x14ac:dyDescent="0.25">
      <c r="A728" s="5" t="s">
        <v>1246</v>
      </c>
      <c r="B728" s="5" t="s">
        <v>1417</v>
      </c>
      <c r="C728" s="5">
        <v>3</v>
      </c>
      <c r="D728" s="5" t="s">
        <v>1074</v>
      </c>
      <c r="F728" s="5" t="s">
        <v>82</v>
      </c>
      <c r="G728" s="5">
        <v>250</v>
      </c>
      <c r="H728" s="5" t="s">
        <v>77</v>
      </c>
      <c r="I728" s="5">
        <v>3.7345793899999999</v>
      </c>
      <c r="J728" s="5">
        <v>3.7179250700000002</v>
      </c>
      <c r="K728">
        <v>3.7179250700000002</v>
      </c>
      <c r="L728">
        <v>3.7179250700000002</v>
      </c>
      <c r="M728" s="5">
        <v>0.02</v>
      </c>
      <c r="N728">
        <v>41.40254934</v>
      </c>
      <c r="O728">
        <v>-82.658205890000005</v>
      </c>
      <c r="P728">
        <v>41.402743489999999</v>
      </c>
      <c r="Q728">
        <v>-82.658402359999997</v>
      </c>
      <c r="R728" s="5" t="s">
        <v>1411</v>
      </c>
      <c r="S728" s="5" t="s">
        <v>1418</v>
      </c>
      <c r="T728" s="1">
        <v>45290</v>
      </c>
      <c r="U728"/>
      <c r="V728" s="1">
        <v>45754</v>
      </c>
      <c r="W728" t="s">
        <v>1419</v>
      </c>
      <c r="X728" t="s">
        <v>59</v>
      </c>
      <c r="Y728" s="5" t="s">
        <v>102</v>
      </c>
      <c r="Z728" s="5" t="s">
        <v>416</v>
      </c>
      <c r="AA728" s="5">
        <v>642</v>
      </c>
      <c r="AB728" t="s">
        <v>62</v>
      </c>
      <c r="AC728"/>
      <c r="AD728" t="s">
        <v>64</v>
      </c>
      <c r="AE728" t="s">
        <v>64</v>
      </c>
      <c r="AF728" s="5">
        <v>2025</v>
      </c>
      <c r="AG728"/>
      <c r="AH728" t="s">
        <v>63</v>
      </c>
      <c r="AI728"/>
      <c r="AJ728"/>
      <c r="AK728"/>
      <c r="AL728"/>
      <c r="AM728" t="s">
        <v>65</v>
      </c>
      <c r="AN728"/>
      <c r="AO728"/>
      <c r="AP728" t="s">
        <v>64</v>
      </c>
      <c r="AQ728"/>
      <c r="AR728" s="5">
        <v>110010</v>
      </c>
      <c r="AU728"/>
      <c r="AV728"/>
      <c r="AW728"/>
      <c r="AX728"/>
      <c r="AY728"/>
      <c r="AZ728"/>
      <c r="BA728" s="6" t="str">
        <f t="shared" si="22"/>
        <v>X</v>
      </c>
      <c r="BB728" s="6">
        <f t="shared" si="23"/>
        <v>642</v>
      </c>
    </row>
    <row r="729" spans="1:54" s="5" customFormat="1" x14ac:dyDescent="0.25">
      <c r="A729" s="5" t="s">
        <v>1246</v>
      </c>
      <c r="B729" s="5" t="s">
        <v>1420</v>
      </c>
      <c r="C729" s="5">
        <v>3</v>
      </c>
      <c r="D729" s="5" t="s">
        <v>1074</v>
      </c>
      <c r="F729" s="5" t="s">
        <v>82</v>
      </c>
      <c r="G729" s="5">
        <v>250</v>
      </c>
      <c r="H729" s="5" t="s">
        <v>77</v>
      </c>
      <c r="I729" s="5">
        <v>3.7410000000000001</v>
      </c>
      <c r="J729" s="5">
        <v>3.7118803900000001</v>
      </c>
      <c r="K729">
        <v>3.7118803900000001</v>
      </c>
      <c r="L729">
        <v>3.7118803900000001</v>
      </c>
      <c r="M729" s="5">
        <v>0.03</v>
      </c>
      <c r="N729">
        <v>41.402445980000003</v>
      </c>
      <c r="O729">
        <v>-82.658207899999994</v>
      </c>
      <c r="P729">
        <v>41.402773670000002</v>
      </c>
      <c r="Q729">
        <v>-82.658543510000001</v>
      </c>
      <c r="R729" s="5" t="s">
        <v>1411</v>
      </c>
      <c r="S729" s="5" t="s">
        <v>1418</v>
      </c>
      <c r="T729" s="1">
        <v>45290</v>
      </c>
      <c r="U729"/>
      <c r="V729" s="1">
        <v>45754</v>
      </c>
      <c r="W729" t="s">
        <v>1421</v>
      </c>
      <c r="X729" t="s">
        <v>59</v>
      </c>
      <c r="Y729" s="5" t="s">
        <v>102</v>
      </c>
      <c r="Z729" s="5" t="s">
        <v>416</v>
      </c>
      <c r="AA729" s="5">
        <v>642</v>
      </c>
      <c r="AB729" t="s">
        <v>62</v>
      </c>
      <c r="AC729"/>
      <c r="AD729" t="s">
        <v>64</v>
      </c>
      <c r="AE729" t="s">
        <v>64</v>
      </c>
      <c r="AF729" s="5">
        <v>2025</v>
      </c>
      <c r="AG729"/>
      <c r="AH729" t="s">
        <v>63</v>
      </c>
      <c r="AI729"/>
      <c r="AJ729"/>
      <c r="AK729"/>
      <c r="AL729"/>
      <c r="AM729" t="s">
        <v>65</v>
      </c>
      <c r="AN729"/>
      <c r="AO729"/>
      <c r="AP729" t="s">
        <v>64</v>
      </c>
      <c r="AQ729"/>
      <c r="AR729" s="5">
        <v>110010</v>
      </c>
      <c r="AU729"/>
      <c r="AV729"/>
      <c r="AW729"/>
      <c r="AX729"/>
      <c r="AY729"/>
      <c r="AZ729"/>
      <c r="BA729" s="6" t="str">
        <f t="shared" si="22"/>
        <v>X</v>
      </c>
      <c r="BB729" s="6">
        <f t="shared" si="23"/>
        <v>642</v>
      </c>
    </row>
    <row r="730" spans="1:54" s="5" customFormat="1" x14ac:dyDescent="0.25">
      <c r="A730" s="5" t="s">
        <v>1246</v>
      </c>
      <c r="B730" s="5" t="s">
        <v>1422</v>
      </c>
      <c r="C730" s="5">
        <v>3</v>
      </c>
      <c r="D730" s="5" t="s">
        <v>1074</v>
      </c>
      <c r="F730" s="5" t="s">
        <v>82</v>
      </c>
      <c r="G730" s="5">
        <v>250</v>
      </c>
      <c r="H730" s="5" t="s">
        <v>448</v>
      </c>
      <c r="I730" s="5">
        <v>3.7503000000000002</v>
      </c>
      <c r="J730" s="5">
        <v>4.0394765799999997</v>
      </c>
      <c r="K730">
        <v>4.0394765799999997</v>
      </c>
      <c r="L730">
        <v>4.0394765799999997</v>
      </c>
      <c r="M730" s="5">
        <v>0.28999999999999998</v>
      </c>
      <c r="N730">
        <v>41.402333749999997</v>
      </c>
      <c r="O730">
        <v>-82.658100289999993</v>
      </c>
      <c r="P730">
        <v>41.39897689</v>
      </c>
      <c r="Q730">
        <v>-82.654792229999998</v>
      </c>
      <c r="R730" s="5" t="s">
        <v>1249</v>
      </c>
      <c r="S730" s="5" t="s">
        <v>1086</v>
      </c>
      <c r="T730" s="1">
        <v>45290</v>
      </c>
      <c r="U730" t="s">
        <v>1182</v>
      </c>
      <c r="V730" s="1">
        <v>45754</v>
      </c>
      <c r="W730" t="s">
        <v>1423</v>
      </c>
      <c r="X730" t="s">
        <v>79</v>
      </c>
      <c r="Y730" s="5" t="s">
        <v>68</v>
      </c>
      <c r="Z730" s="5" t="s">
        <v>61</v>
      </c>
      <c r="AA730" s="5">
        <v>642</v>
      </c>
      <c r="AB730" t="s">
        <v>69</v>
      </c>
      <c r="AC730"/>
      <c r="AD730"/>
      <c r="AE730"/>
      <c r="AF730" s="5">
        <v>2025</v>
      </c>
      <c r="AG730" s="1">
        <v>45127</v>
      </c>
      <c r="AH730" t="s">
        <v>63</v>
      </c>
      <c r="AI730"/>
      <c r="AJ730"/>
      <c r="AK730"/>
      <c r="AL730" s="1">
        <v>45504</v>
      </c>
      <c r="AM730" t="s">
        <v>65</v>
      </c>
      <c r="AN730"/>
      <c r="AO730"/>
      <c r="AP730" t="s">
        <v>64</v>
      </c>
      <c r="AQ730"/>
      <c r="AR730" s="5">
        <v>110010</v>
      </c>
      <c r="AT730" s="5">
        <v>110010</v>
      </c>
      <c r="AU730"/>
      <c r="AV730"/>
      <c r="AW730"/>
      <c r="AX730"/>
      <c r="AY730"/>
      <c r="AZ730"/>
      <c r="BA730" s="6" t="str">
        <f t="shared" si="22"/>
        <v>X</v>
      </c>
      <c r="BB730" s="6">
        <f t="shared" si="23"/>
        <v>642</v>
      </c>
    </row>
    <row r="731" spans="1:54" s="5" customFormat="1" x14ac:dyDescent="0.25">
      <c r="A731" s="5" t="s">
        <v>1246</v>
      </c>
      <c r="B731" s="5" t="s">
        <v>1422</v>
      </c>
      <c r="C731" s="5">
        <v>3</v>
      </c>
      <c r="D731" s="5" t="s">
        <v>1074</v>
      </c>
      <c r="F731" s="5" t="s">
        <v>82</v>
      </c>
      <c r="G731" s="5">
        <v>250</v>
      </c>
      <c r="H731" s="5" t="s">
        <v>448</v>
      </c>
      <c r="I731" s="5">
        <v>3.7503000000000002</v>
      </c>
      <c r="J731" s="5">
        <v>4.0394765799999997</v>
      </c>
      <c r="K731">
        <v>4.0394765799999997</v>
      </c>
      <c r="L731">
        <v>4.0394765799999997</v>
      </c>
      <c r="M731" s="5">
        <v>0.28999999999999998</v>
      </c>
      <c r="N731">
        <v>41.402333749999997</v>
      </c>
      <c r="O731">
        <v>-82.658100289999993</v>
      </c>
      <c r="P731">
        <v>41.39897689</v>
      </c>
      <c r="Q731">
        <v>-82.654792229999998</v>
      </c>
      <c r="R731" s="5" t="s">
        <v>1249</v>
      </c>
      <c r="S731" s="5" t="s">
        <v>1086</v>
      </c>
      <c r="T731" s="1">
        <v>45290</v>
      </c>
      <c r="U731" t="s">
        <v>1182</v>
      </c>
      <c r="V731" s="1">
        <v>45754</v>
      </c>
      <c r="W731" t="s">
        <v>1424</v>
      </c>
      <c r="X731" t="s">
        <v>79</v>
      </c>
      <c r="Y731" s="5" t="s">
        <v>60</v>
      </c>
      <c r="Z731" s="5" t="s">
        <v>61</v>
      </c>
      <c r="AA731" s="5">
        <v>642</v>
      </c>
      <c r="AB731" t="s">
        <v>62</v>
      </c>
      <c r="AC731"/>
      <c r="AD731"/>
      <c r="AE731"/>
      <c r="AF731" s="5">
        <v>2025</v>
      </c>
      <c r="AG731" s="1">
        <v>45127</v>
      </c>
      <c r="AH731" t="s">
        <v>63</v>
      </c>
      <c r="AI731"/>
      <c r="AJ731"/>
      <c r="AK731"/>
      <c r="AL731" s="1">
        <v>45504</v>
      </c>
      <c r="AM731" t="s">
        <v>65</v>
      </c>
      <c r="AN731"/>
      <c r="AO731"/>
      <c r="AP731" t="s">
        <v>64</v>
      </c>
      <c r="AQ731"/>
      <c r="AR731" s="5">
        <v>110010</v>
      </c>
      <c r="AT731" s="5">
        <v>110010</v>
      </c>
      <c r="AU731"/>
      <c r="AV731"/>
      <c r="AW731"/>
      <c r="AX731"/>
      <c r="AY731"/>
      <c r="AZ731"/>
      <c r="BA731" s="6" t="str">
        <f t="shared" si="22"/>
        <v>X</v>
      </c>
      <c r="BB731" s="6">
        <f t="shared" si="23"/>
        <v>642</v>
      </c>
    </row>
    <row r="732" spans="1:54" s="5" customFormat="1" x14ac:dyDescent="0.25">
      <c r="A732" s="5" t="s">
        <v>1246</v>
      </c>
      <c r="B732" s="5" t="s">
        <v>1422</v>
      </c>
      <c r="C732" s="5">
        <v>3</v>
      </c>
      <c r="D732" s="5" t="s">
        <v>1074</v>
      </c>
      <c r="F732" s="5" t="s">
        <v>82</v>
      </c>
      <c r="G732" s="5">
        <v>250</v>
      </c>
      <c r="H732" s="5" t="s">
        <v>448</v>
      </c>
      <c r="I732" s="5">
        <v>3.7503000000000002</v>
      </c>
      <c r="J732" s="5">
        <v>4.0394765799999997</v>
      </c>
      <c r="K732">
        <v>4.0394765799999997</v>
      </c>
      <c r="L732">
        <v>4.0394765799999997</v>
      </c>
      <c r="M732" s="5">
        <v>0.28999999999999998</v>
      </c>
      <c r="N732">
        <v>41.402333749999997</v>
      </c>
      <c r="O732">
        <v>-82.658100289999993</v>
      </c>
      <c r="P732">
        <v>41.39897689</v>
      </c>
      <c r="Q732">
        <v>-82.654792229999998</v>
      </c>
      <c r="R732" s="5" t="s">
        <v>1249</v>
      </c>
      <c r="S732" s="5" t="s">
        <v>1086</v>
      </c>
      <c r="T732" s="1">
        <v>45290</v>
      </c>
      <c r="U732" t="s">
        <v>1182</v>
      </c>
      <c r="V732" s="1">
        <v>45754</v>
      </c>
      <c r="W732" t="s">
        <v>1425</v>
      </c>
      <c r="X732" t="s">
        <v>79</v>
      </c>
      <c r="Y732" s="5" t="s">
        <v>146</v>
      </c>
      <c r="Z732" s="5" t="s">
        <v>61</v>
      </c>
      <c r="AA732" s="5">
        <v>642</v>
      </c>
      <c r="AB732" t="s">
        <v>62</v>
      </c>
      <c r="AC732"/>
      <c r="AD732"/>
      <c r="AE732"/>
      <c r="AF732" s="5">
        <v>2025</v>
      </c>
      <c r="AG732" s="1">
        <v>45127</v>
      </c>
      <c r="AH732" t="s">
        <v>63</v>
      </c>
      <c r="AI732"/>
      <c r="AJ732"/>
      <c r="AK732"/>
      <c r="AL732" s="1">
        <v>45504</v>
      </c>
      <c r="AM732" t="s">
        <v>65</v>
      </c>
      <c r="AN732"/>
      <c r="AO732"/>
      <c r="AP732" t="s">
        <v>64</v>
      </c>
      <c r="AQ732"/>
      <c r="AR732" s="5">
        <v>110010</v>
      </c>
      <c r="AT732" s="5">
        <v>110010</v>
      </c>
      <c r="AU732"/>
      <c r="AV732"/>
      <c r="AW732"/>
      <c r="AX732"/>
      <c r="AY732"/>
      <c r="AZ732"/>
      <c r="BA732" s="6" t="str">
        <f t="shared" si="22"/>
        <v>X</v>
      </c>
      <c r="BB732" s="6">
        <f t="shared" si="23"/>
        <v>642</v>
      </c>
    </row>
    <row r="733" spans="1:54" s="5" customFormat="1" x14ac:dyDescent="0.25">
      <c r="A733" s="5" t="s">
        <v>1246</v>
      </c>
      <c r="B733" s="5" t="s">
        <v>1422</v>
      </c>
      <c r="C733" s="5">
        <v>3</v>
      </c>
      <c r="D733" s="5" t="s">
        <v>1074</v>
      </c>
      <c r="F733" s="5" t="s">
        <v>82</v>
      </c>
      <c r="G733" s="5">
        <v>250</v>
      </c>
      <c r="H733" s="5" t="s">
        <v>77</v>
      </c>
      <c r="I733" s="5">
        <v>3.7503000000000002</v>
      </c>
      <c r="J733" s="5">
        <v>1.1394262399999999</v>
      </c>
      <c r="K733">
        <v>1.1394262500000001</v>
      </c>
      <c r="L733">
        <v>1.1394262500000001</v>
      </c>
      <c r="M733" s="5">
        <v>2.61</v>
      </c>
      <c r="N733">
        <v>41.4023343</v>
      </c>
      <c r="O733">
        <v>-82.658100840000003</v>
      </c>
      <c r="P733">
        <v>41.432617890000003</v>
      </c>
      <c r="Q733">
        <v>-82.688216679999996</v>
      </c>
      <c r="R733" s="5" t="s">
        <v>1248</v>
      </c>
      <c r="S733" s="5" t="s">
        <v>1249</v>
      </c>
      <c r="T733" s="1">
        <v>45290</v>
      </c>
      <c r="U733"/>
      <c r="V733" s="1">
        <v>45754</v>
      </c>
      <c r="W733" t="s">
        <v>1426</v>
      </c>
      <c r="X733" t="s">
        <v>79</v>
      </c>
      <c r="Y733" s="5" t="s">
        <v>146</v>
      </c>
      <c r="Z733" s="5" t="s">
        <v>61</v>
      </c>
      <c r="AA733" s="5">
        <v>642</v>
      </c>
      <c r="AB733" t="s">
        <v>62</v>
      </c>
      <c r="AC733"/>
      <c r="AD733" t="s">
        <v>64</v>
      </c>
      <c r="AE733" t="s">
        <v>64</v>
      </c>
      <c r="AF733" s="5">
        <v>2025</v>
      </c>
      <c r="AG733" s="1">
        <v>45125</v>
      </c>
      <c r="AH733" t="s">
        <v>63</v>
      </c>
      <c r="AI733"/>
      <c r="AJ733"/>
      <c r="AK733"/>
      <c r="AL733" s="1">
        <v>45490</v>
      </c>
      <c r="AM733" t="s">
        <v>65</v>
      </c>
      <c r="AN733"/>
      <c r="AO733"/>
      <c r="AP733" t="s">
        <v>64</v>
      </c>
      <c r="AQ733"/>
      <c r="AR733" s="5">
        <v>110010</v>
      </c>
      <c r="AT733" s="5">
        <v>110010</v>
      </c>
      <c r="AU733"/>
      <c r="AV733"/>
      <c r="AW733"/>
      <c r="AX733"/>
      <c r="AY733"/>
      <c r="AZ733"/>
      <c r="BA733" s="6" t="str">
        <f t="shared" si="22"/>
        <v>X</v>
      </c>
      <c r="BB733" s="6">
        <f t="shared" si="23"/>
        <v>642</v>
      </c>
    </row>
    <row r="734" spans="1:54" s="5" customFormat="1" x14ac:dyDescent="0.25">
      <c r="A734" s="5" t="s">
        <v>1246</v>
      </c>
      <c r="B734" s="5" t="s">
        <v>1427</v>
      </c>
      <c r="C734" s="5">
        <v>3</v>
      </c>
      <c r="D734" s="5" t="s">
        <v>1074</v>
      </c>
      <c r="F734" s="5" t="s">
        <v>82</v>
      </c>
      <c r="G734" s="5">
        <v>250</v>
      </c>
      <c r="H734" s="5" t="s">
        <v>288</v>
      </c>
      <c r="I734" s="5">
        <v>3.7869999999999999</v>
      </c>
      <c r="J734" s="5">
        <v>4.0414000000000003</v>
      </c>
      <c r="K734">
        <v>4.0431999999999997</v>
      </c>
      <c r="L734">
        <v>4.0431999999999997</v>
      </c>
      <c r="M734" s="5">
        <v>0.29099999999999998</v>
      </c>
      <c r="N734">
        <v>41.401918119999998</v>
      </c>
      <c r="O734">
        <v>-82.657669179999999</v>
      </c>
      <c r="P734">
        <v>41.399006880000002</v>
      </c>
      <c r="Q734">
        <v>-82.654676249999994</v>
      </c>
      <c r="R734" s="5" t="s">
        <v>1249</v>
      </c>
      <c r="S734" s="5" t="s">
        <v>1086</v>
      </c>
      <c r="T734" s="1">
        <v>45290</v>
      </c>
      <c r="U734" t="s">
        <v>1182</v>
      </c>
      <c r="V734" s="1">
        <v>45754</v>
      </c>
      <c r="W734" t="s">
        <v>1428</v>
      </c>
      <c r="X734" t="s">
        <v>79</v>
      </c>
      <c r="Y734" s="5" t="s">
        <v>60</v>
      </c>
      <c r="Z734" s="5" t="s">
        <v>61</v>
      </c>
      <c r="AA734" s="5">
        <v>642</v>
      </c>
      <c r="AB734" t="s">
        <v>62</v>
      </c>
      <c r="AC734"/>
      <c r="AD734"/>
      <c r="AE734"/>
      <c r="AF734" s="5">
        <v>2025</v>
      </c>
      <c r="AG734" s="1">
        <v>45127</v>
      </c>
      <c r="AH734" t="s">
        <v>63</v>
      </c>
      <c r="AI734"/>
      <c r="AJ734"/>
      <c r="AK734"/>
      <c r="AL734" s="1">
        <v>45511</v>
      </c>
      <c r="AM734" t="s">
        <v>65</v>
      </c>
      <c r="AN734"/>
      <c r="AO734"/>
      <c r="AP734" t="s">
        <v>64</v>
      </c>
      <c r="AQ734"/>
      <c r="AR734" s="5">
        <v>110010</v>
      </c>
      <c r="AT734" s="5">
        <v>110010</v>
      </c>
      <c r="AU734"/>
      <c r="AV734"/>
      <c r="AW734"/>
      <c r="AX734"/>
      <c r="AY734"/>
      <c r="AZ734"/>
      <c r="BA734" s="6" t="str">
        <f t="shared" si="22"/>
        <v>X</v>
      </c>
      <c r="BB734" s="6">
        <f t="shared" si="23"/>
        <v>642</v>
      </c>
    </row>
    <row r="735" spans="1:54" s="5" customFormat="1" x14ac:dyDescent="0.25">
      <c r="A735" s="5" t="s">
        <v>1246</v>
      </c>
      <c r="B735" s="5" t="s">
        <v>1427</v>
      </c>
      <c r="C735" s="5">
        <v>3</v>
      </c>
      <c r="D735" s="5" t="s">
        <v>1074</v>
      </c>
      <c r="F735" s="5" t="s">
        <v>82</v>
      </c>
      <c r="G735" s="5">
        <v>250</v>
      </c>
      <c r="H735" s="5" t="s">
        <v>288</v>
      </c>
      <c r="I735" s="5">
        <v>3.7869999999999999</v>
      </c>
      <c r="J735" s="5">
        <v>4.0414000000000003</v>
      </c>
      <c r="K735">
        <v>4.0431999999999997</v>
      </c>
      <c r="L735">
        <v>4.0431999999999997</v>
      </c>
      <c r="M735" s="5">
        <v>0.29099999999999998</v>
      </c>
      <c r="N735">
        <v>41.401918119999998</v>
      </c>
      <c r="O735">
        <v>-82.657669179999999</v>
      </c>
      <c r="P735">
        <v>41.399006880000002</v>
      </c>
      <c r="Q735">
        <v>-82.654676249999994</v>
      </c>
      <c r="R735" s="5" t="s">
        <v>1249</v>
      </c>
      <c r="S735" s="5" t="s">
        <v>1086</v>
      </c>
      <c r="T735" s="1">
        <v>45290</v>
      </c>
      <c r="U735" t="s">
        <v>1182</v>
      </c>
      <c r="V735" s="1">
        <v>45754</v>
      </c>
      <c r="W735" t="s">
        <v>1429</v>
      </c>
      <c r="X735" t="s">
        <v>79</v>
      </c>
      <c r="Y735" s="5" t="s">
        <v>68</v>
      </c>
      <c r="Z735" s="5" t="s">
        <v>61</v>
      </c>
      <c r="AA735" s="5">
        <v>642</v>
      </c>
      <c r="AB735" t="s">
        <v>69</v>
      </c>
      <c r="AC735"/>
      <c r="AD735"/>
      <c r="AE735"/>
      <c r="AF735" s="5">
        <v>2025</v>
      </c>
      <c r="AG735" s="1">
        <v>45127</v>
      </c>
      <c r="AH735" t="s">
        <v>63</v>
      </c>
      <c r="AI735"/>
      <c r="AJ735"/>
      <c r="AK735"/>
      <c r="AL735" s="1">
        <v>45511</v>
      </c>
      <c r="AM735" t="s">
        <v>65</v>
      </c>
      <c r="AN735"/>
      <c r="AO735"/>
      <c r="AP735" t="s">
        <v>64</v>
      </c>
      <c r="AQ735"/>
      <c r="AR735" s="5">
        <v>110010</v>
      </c>
      <c r="AT735" s="5">
        <v>110010</v>
      </c>
      <c r="AU735"/>
      <c r="AV735"/>
      <c r="AW735"/>
      <c r="AX735"/>
      <c r="AY735"/>
      <c r="AZ735"/>
      <c r="BA735" s="6" t="str">
        <f t="shared" si="22"/>
        <v>X</v>
      </c>
      <c r="BB735" s="6">
        <f t="shared" si="23"/>
        <v>642</v>
      </c>
    </row>
    <row r="736" spans="1:54" s="5" customFormat="1" x14ac:dyDescent="0.25">
      <c r="A736" s="5" t="s">
        <v>1246</v>
      </c>
      <c r="B736" s="5" t="s">
        <v>1427</v>
      </c>
      <c r="C736" s="5">
        <v>3</v>
      </c>
      <c r="D736" s="5" t="s">
        <v>1074</v>
      </c>
      <c r="F736" s="5" t="s">
        <v>82</v>
      </c>
      <c r="G736" s="5">
        <v>250</v>
      </c>
      <c r="H736" s="5" t="s">
        <v>288</v>
      </c>
      <c r="I736" s="5">
        <v>3.7869999999999999</v>
      </c>
      <c r="J736" s="5">
        <v>4.0414000000000003</v>
      </c>
      <c r="K736">
        <v>4.0431999999999997</v>
      </c>
      <c r="L736">
        <v>4.0431999999999997</v>
      </c>
      <c r="M736" s="5">
        <v>0.29099999999999998</v>
      </c>
      <c r="N736">
        <v>41.401918119999998</v>
      </c>
      <c r="O736">
        <v>-82.657669179999999</v>
      </c>
      <c r="P736">
        <v>41.399006880000002</v>
      </c>
      <c r="Q736">
        <v>-82.654676249999994</v>
      </c>
      <c r="R736" s="5" t="s">
        <v>1249</v>
      </c>
      <c r="S736" s="5" t="s">
        <v>1086</v>
      </c>
      <c r="T736" s="1">
        <v>45290</v>
      </c>
      <c r="U736" t="s">
        <v>1182</v>
      </c>
      <c r="V736" s="1">
        <v>45754</v>
      </c>
      <c r="W736" t="s">
        <v>1430</v>
      </c>
      <c r="X736" t="s">
        <v>79</v>
      </c>
      <c r="Y736" s="5" t="s">
        <v>146</v>
      </c>
      <c r="Z736" s="5" t="s">
        <v>61</v>
      </c>
      <c r="AA736" s="5">
        <v>642</v>
      </c>
      <c r="AB736" t="s">
        <v>62</v>
      </c>
      <c r="AC736"/>
      <c r="AD736"/>
      <c r="AE736"/>
      <c r="AF736" s="5">
        <v>2025</v>
      </c>
      <c r="AG736" s="1">
        <v>45127</v>
      </c>
      <c r="AH736" t="s">
        <v>63</v>
      </c>
      <c r="AI736"/>
      <c r="AJ736"/>
      <c r="AK736"/>
      <c r="AL736" s="1">
        <v>45511</v>
      </c>
      <c r="AM736" t="s">
        <v>65</v>
      </c>
      <c r="AN736"/>
      <c r="AO736"/>
      <c r="AP736" t="s">
        <v>64</v>
      </c>
      <c r="AQ736"/>
      <c r="AR736" s="5">
        <v>110010</v>
      </c>
      <c r="AT736" s="5">
        <v>110010</v>
      </c>
      <c r="AU736"/>
      <c r="AV736"/>
      <c r="AW736"/>
      <c r="AX736"/>
      <c r="AY736"/>
      <c r="AZ736"/>
      <c r="BA736" s="6" t="str">
        <f t="shared" si="22"/>
        <v>X</v>
      </c>
      <c r="BB736" s="6">
        <f t="shared" si="23"/>
        <v>642</v>
      </c>
    </row>
    <row r="737" spans="1:54" s="5" customFormat="1" x14ac:dyDescent="0.25">
      <c r="A737" s="5" t="s">
        <v>1246</v>
      </c>
      <c r="B737" s="5" t="s">
        <v>1431</v>
      </c>
      <c r="C737" s="5">
        <v>3</v>
      </c>
      <c r="D737" s="5" t="s">
        <v>1074</v>
      </c>
      <c r="F737" s="5" t="s">
        <v>82</v>
      </c>
      <c r="G737" s="5">
        <v>250</v>
      </c>
      <c r="H737" s="5" t="s">
        <v>448</v>
      </c>
      <c r="I737" s="5">
        <v>3.8217421699999998</v>
      </c>
      <c r="J737" s="5">
        <v>3.7446321999999999</v>
      </c>
      <c r="K737">
        <v>3.7446321999999999</v>
      </c>
      <c r="L737">
        <v>3.7446321999999999</v>
      </c>
      <c r="M737" s="5">
        <v>0.08</v>
      </c>
      <c r="N737">
        <v>41.40146283</v>
      </c>
      <c r="O737">
        <v>-82.657361789999996</v>
      </c>
      <c r="P737">
        <v>41.402339009999999</v>
      </c>
      <c r="Q737">
        <v>-82.658252279999999</v>
      </c>
      <c r="R737" s="5" t="s">
        <v>1240</v>
      </c>
      <c r="T737" s="1">
        <v>45290</v>
      </c>
      <c r="U737"/>
      <c r="V737" s="1">
        <v>45754</v>
      </c>
      <c r="W737" t="s">
        <v>1432</v>
      </c>
      <c r="X737" t="s">
        <v>79</v>
      </c>
      <c r="Y737" s="5" t="s">
        <v>102</v>
      </c>
      <c r="Z737" s="5" t="s">
        <v>61</v>
      </c>
      <c r="AA737" s="5">
        <v>642</v>
      </c>
      <c r="AB737" t="s">
        <v>62</v>
      </c>
      <c r="AC737"/>
      <c r="AD737" t="s">
        <v>64</v>
      </c>
      <c r="AE737" t="s">
        <v>64</v>
      </c>
      <c r="AF737" s="5">
        <v>2025</v>
      </c>
      <c r="AG737" s="1">
        <v>45127</v>
      </c>
      <c r="AH737" t="s">
        <v>63</v>
      </c>
      <c r="AI737"/>
      <c r="AJ737"/>
      <c r="AK737"/>
      <c r="AL737" s="1">
        <v>45504</v>
      </c>
      <c r="AM737" t="s">
        <v>65</v>
      </c>
      <c r="AN737"/>
      <c r="AO737"/>
      <c r="AP737" t="s">
        <v>64</v>
      </c>
      <c r="AQ737"/>
      <c r="AR737" s="5">
        <v>110010</v>
      </c>
      <c r="AU737"/>
      <c r="AV737"/>
      <c r="AW737"/>
      <c r="AX737"/>
      <c r="AY737"/>
      <c r="AZ737"/>
      <c r="BA737" s="6" t="str">
        <f t="shared" si="22"/>
        <v>X</v>
      </c>
      <c r="BB737" s="6">
        <f t="shared" si="23"/>
        <v>642</v>
      </c>
    </row>
    <row r="738" spans="1:54" s="5" customFormat="1" x14ac:dyDescent="0.25">
      <c r="A738" s="5" t="s">
        <v>1246</v>
      </c>
      <c r="B738" s="5" t="s">
        <v>1433</v>
      </c>
      <c r="C738" s="5">
        <v>3</v>
      </c>
      <c r="D738" s="5" t="s">
        <v>1074</v>
      </c>
      <c r="F738" s="5" t="s">
        <v>82</v>
      </c>
      <c r="G738" s="5">
        <v>250</v>
      </c>
      <c r="H738" s="5" t="s">
        <v>448</v>
      </c>
      <c r="I738" s="5">
        <v>3.8319724900000001</v>
      </c>
      <c r="J738" s="5">
        <v>3.8245852</v>
      </c>
      <c r="K738">
        <v>3.8245852</v>
      </c>
      <c r="L738">
        <v>3.8245852</v>
      </c>
      <c r="M738" s="5">
        <v>0.01</v>
      </c>
      <c r="N738">
        <v>41.40133093</v>
      </c>
      <c r="O738">
        <v>-82.657265730000006</v>
      </c>
      <c r="P738">
        <v>41.401427499999997</v>
      </c>
      <c r="Q738">
        <v>-82.657332789999998</v>
      </c>
      <c r="R738" s="5" t="s">
        <v>1240</v>
      </c>
      <c r="T738" s="1">
        <v>45290</v>
      </c>
      <c r="U738" t="s">
        <v>1182</v>
      </c>
      <c r="V738" s="1">
        <v>45754</v>
      </c>
      <c r="W738" t="s">
        <v>1434</v>
      </c>
      <c r="X738" t="s">
        <v>79</v>
      </c>
      <c r="Y738" s="5" t="s">
        <v>97</v>
      </c>
      <c r="Z738" s="5" t="s">
        <v>61</v>
      </c>
      <c r="AA738" s="5">
        <v>642</v>
      </c>
      <c r="AB738" t="s">
        <v>62</v>
      </c>
      <c r="AC738"/>
      <c r="AD738" t="s">
        <v>64</v>
      </c>
      <c r="AE738" t="s">
        <v>64</v>
      </c>
      <c r="AF738" s="5">
        <v>2025</v>
      </c>
      <c r="AG738" s="1">
        <v>45127</v>
      </c>
      <c r="AH738" t="s">
        <v>63</v>
      </c>
      <c r="AI738"/>
      <c r="AJ738"/>
      <c r="AK738"/>
      <c r="AL738" s="1">
        <v>45504</v>
      </c>
      <c r="AM738" t="s">
        <v>65</v>
      </c>
      <c r="AN738"/>
      <c r="AO738"/>
      <c r="AP738" t="s">
        <v>64</v>
      </c>
      <c r="AQ738"/>
      <c r="AR738" s="5">
        <v>110010</v>
      </c>
      <c r="AU738"/>
      <c r="AV738"/>
      <c r="AW738"/>
      <c r="AX738"/>
      <c r="AY738"/>
      <c r="AZ738"/>
      <c r="BA738" s="6" t="str">
        <f t="shared" si="22"/>
        <v>X</v>
      </c>
      <c r="BB738" s="6">
        <f t="shared" si="23"/>
        <v>642</v>
      </c>
    </row>
    <row r="739" spans="1:54" s="5" customFormat="1" x14ac:dyDescent="0.25">
      <c r="A739" s="5" t="s">
        <v>1246</v>
      </c>
      <c r="B739" s="5" t="s">
        <v>1435</v>
      </c>
      <c r="C739" s="5">
        <v>3</v>
      </c>
      <c r="D739" s="5" t="s">
        <v>1074</v>
      </c>
      <c r="F739" s="5" t="s">
        <v>82</v>
      </c>
      <c r="G739" s="5">
        <v>250</v>
      </c>
      <c r="H739" s="5" t="s">
        <v>448</v>
      </c>
      <c r="I739" s="5">
        <v>4.0196761199999997</v>
      </c>
      <c r="J739" s="5">
        <v>4.0270049300000004</v>
      </c>
      <c r="K739">
        <v>4.0270049300000004</v>
      </c>
      <c r="L739">
        <v>4.0270049300000004</v>
      </c>
      <c r="M739" s="5">
        <v>7.0000000000000001E-3</v>
      </c>
      <c r="N739">
        <v>41.39922945</v>
      </c>
      <c r="O739">
        <v>-82.654979920000002</v>
      </c>
      <c r="P739">
        <v>41.399140920000001</v>
      </c>
      <c r="Q739">
        <v>-82.654903140000002</v>
      </c>
      <c r="R739" s="5" t="s">
        <v>1244</v>
      </c>
      <c r="T739" s="1">
        <v>45290</v>
      </c>
      <c r="U739"/>
      <c r="V739" s="1">
        <v>45754</v>
      </c>
      <c r="W739" t="s">
        <v>1436</v>
      </c>
      <c r="X739" t="s">
        <v>79</v>
      </c>
      <c r="Y739" s="5" t="s">
        <v>97</v>
      </c>
      <c r="Z739" s="5" t="s">
        <v>61</v>
      </c>
      <c r="AA739" s="5">
        <v>642</v>
      </c>
      <c r="AB739" t="s">
        <v>62</v>
      </c>
      <c r="AC739"/>
      <c r="AD739" t="s">
        <v>64</v>
      </c>
      <c r="AE739" t="s">
        <v>64</v>
      </c>
      <c r="AF739" s="5">
        <v>2025</v>
      </c>
      <c r="AG739" s="1">
        <v>45127</v>
      </c>
      <c r="AH739" t="s">
        <v>63</v>
      </c>
      <c r="AI739"/>
      <c r="AJ739"/>
      <c r="AK739"/>
      <c r="AL739" s="1">
        <v>45504</v>
      </c>
      <c r="AM739" t="s">
        <v>65</v>
      </c>
      <c r="AN739"/>
      <c r="AO739" t="s">
        <v>1114</v>
      </c>
      <c r="AP739" t="s">
        <v>64</v>
      </c>
      <c r="AQ739"/>
      <c r="AR739" s="5">
        <v>110010</v>
      </c>
      <c r="AU739"/>
      <c r="AV739"/>
      <c r="AW739"/>
      <c r="AX739"/>
      <c r="AY739"/>
      <c r="AZ739"/>
      <c r="BA739" s="6" t="str">
        <f t="shared" si="22"/>
        <v>X</v>
      </c>
      <c r="BB739" s="6">
        <f t="shared" si="23"/>
        <v>642</v>
      </c>
    </row>
    <row r="740" spans="1:54" s="5" customFormat="1" x14ac:dyDescent="0.25">
      <c r="A740" s="5" t="s">
        <v>1246</v>
      </c>
      <c r="B740" s="5" t="s">
        <v>1437</v>
      </c>
      <c r="C740" s="5">
        <v>3</v>
      </c>
      <c r="D740" s="5" t="s">
        <v>1074</v>
      </c>
      <c r="F740" s="5" t="s">
        <v>82</v>
      </c>
      <c r="G740" s="5">
        <v>250</v>
      </c>
      <c r="H740" s="5" t="s">
        <v>54</v>
      </c>
      <c r="I740" s="5">
        <v>4.0394765799999997</v>
      </c>
      <c r="J740" s="5">
        <v>4.4294069599999997</v>
      </c>
      <c r="K740">
        <v>4.4294069199999999</v>
      </c>
      <c r="L740">
        <v>4.4294069199999999</v>
      </c>
      <c r="M740" s="5">
        <v>0.39</v>
      </c>
      <c r="N740">
        <v>41.39897689</v>
      </c>
      <c r="O740">
        <v>-82.654792229999998</v>
      </c>
      <c r="P740">
        <v>41.39422716</v>
      </c>
      <c r="Q740">
        <v>-82.650873140000002</v>
      </c>
      <c r="R740" s="5" t="s">
        <v>1086</v>
      </c>
      <c r="S740" s="5" t="s">
        <v>402</v>
      </c>
      <c r="T740" s="1">
        <v>45290</v>
      </c>
      <c r="U740"/>
      <c r="V740" s="1">
        <v>45754</v>
      </c>
      <c r="W740" t="s">
        <v>1438</v>
      </c>
      <c r="X740" t="s">
        <v>79</v>
      </c>
      <c r="Y740" s="5" t="s">
        <v>60</v>
      </c>
      <c r="Z740" s="5" t="s">
        <v>61</v>
      </c>
      <c r="AA740" s="5">
        <v>642</v>
      </c>
      <c r="AB740" t="s">
        <v>62</v>
      </c>
      <c r="AC740"/>
      <c r="AD740"/>
      <c r="AE740"/>
      <c r="AF740" s="5">
        <v>2025</v>
      </c>
      <c r="AG740" s="1">
        <v>45127</v>
      </c>
      <c r="AH740" t="s">
        <v>63</v>
      </c>
      <c r="AI740"/>
      <c r="AJ740"/>
      <c r="AK740"/>
      <c r="AL740" s="1">
        <v>45492</v>
      </c>
      <c r="AM740" t="s">
        <v>65</v>
      </c>
      <c r="AN740"/>
      <c r="AO740"/>
      <c r="AP740" t="s">
        <v>64</v>
      </c>
      <c r="AQ740"/>
      <c r="AR740" s="5">
        <v>110010</v>
      </c>
      <c r="AT740" s="5">
        <v>110010</v>
      </c>
      <c r="AU740"/>
      <c r="AV740"/>
      <c r="AW740"/>
      <c r="AX740"/>
      <c r="AY740"/>
      <c r="AZ740"/>
      <c r="BA740" s="6" t="str">
        <f t="shared" si="22"/>
        <v>X</v>
      </c>
      <c r="BB740" s="6">
        <f t="shared" si="23"/>
        <v>642</v>
      </c>
    </row>
    <row r="741" spans="1:54" s="5" customFormat="1" x14ac:dyDescent="0.25">
      <c r="A741" s="5" t="s">
        <v>1246</v>
      </c>
      <c r="B741" s="5" t="s">
        <v>1437</v>
      </c>
      <c r="C741" s="5">
        <v>3</v>
      </c>
      <c r="D741" s="5" t="s">
        <v>1074</v>
      </c>
      <c r="F741" s="5" t="s">
        <v>82</v>
      </c>
      <c r="G741" s="5">
        <v>250</v>
      </c>
      <c r="H741" s="5" t="s">
        <v>54</v>
      </c>
      <c r="I741" s="5">
        <v>4.0394765799999997</v>
      </c>
      <c r="J741" s="5">
        <v>4.4294069599999997</v>
      </c>
      <c r="K741">
        <v>4.4294069199999999</v>
      </c>
      <c r="L741">
        <v>4.4294069199999999</v>
      </c>
      <c r="M741" s="5">
        <v>0.39</v>
      </c>
      <c r="N741">
        <v>41.39897689</v>
      </c>
      <c r="O741">
        <v>-82.654792229999998</v>
      </c>
      <c r="P741">
        <v>41.39422716</v>
      </c>
      <c r="Q741">
        <v>-82.650873140000002</v>
      </c>
      <c r="R741" s="5" t="s">
        <v>1086</v>
      </c>
      <c r="S741" s="5" t="s">
        <v>402</v>
      </c>
      <c r="T741" s="1">
        <v>45290</v>
      </c>
      <c r="U741"/>
      <c r="V741" s="1">
        <v>45754</v>
      </c>
      <c r="W741" t="s">
        <v>1439</v>
      </c>
      <c r="X741" t="s">
        <v>79</v>
      </c>
      <c r="Y741" s="5" t="s">
        <v>146</v>
      </c>
      <c r="Z741" s="5" t="s">
        <v>61</v>
      </c>
      <c r="AA741" s="5">
        <v>642</v>
      </c>
      <c r="AB741" t="s">
        <v>62</v>
      </c>
      <c r="AC741"/>
      <c r="AD741"/>
      <c r="AE741"/>
      <c r="AF741" s="5">
        <v>2025</v>
      </c>
      <c r="AG741" s="1">
        <v>45127</v>
      </c>
      <c r="AH741" t="s">
        <v>63</v>
      </c>
      <c r="AI741"/>
      <c r="AJ741"/>
      <c r="AK741"/>
      <c r="AL741" s="1">
        <v>45492</v>
      </c>
      <c r="AM741" t="s">
        <v>65</v>
      </c>
      <c r="AN741"/>
      <c r="AO741"/>
      <c r="AP741" t="s">
        <v>64</v>
      </c>
      <c r="AQ741"/>
      <c r="AR741" s="5">
        <v>110010</v>
      </c>
      <c r="AT741" s="5">
        <v>110010</v>
      </c>
      <c r="AU741"/>
      <c r="AV741"/>
      <c r="AW741"/>
      <c r="AX741"/>
      <c r="AY741"/>
      <c r="AZ741"/>
      <c r="BA741" s="6" t="str">
        <f t="shared" si="22"/>
        <v>X</v>
      </c>
      <c r="BB741" s="6">
        <f t="shared" si="23"/>
        <v>642</v>
      </c>
    </row>
    <row r="742" spans="1:54" s="5" customFormat="1" x14ac:dyDescent="0.25">
      <c r="A742" s="5" t="s">
        <v>1246</v>
      </c>
      <c r="B742" s="5" t="s">
        <v>1437</v>
      </c>
      <c r="C742" s="5">
        <v>3</v>
      </c>
      <c r="D742" s="5" t="s">
        <v>1074</v>
      </c>
      <c r="F742" s="5" t="s">
        <v>82</v>
      </c>
      <c r="G742" s="5">
        <v>250</v>
      </c>
      <c r="H742" s="5" t="s">
        <v>54</v>
      </c>
      <c r="I742" s="5">
        <v>4.0394765799999997</v>
      </c>
      <c r="J742" s="5">
        <v>4.4294069599999997</v>
      </c>
      <c r="K742">
        <v>4.4294069199999999</v>
      </c>
      <c r="L742">
        <v>4.4294069199999999</v>
      </c>
      <c r="M742" s="5">
        <v>0.39</v>
      </c>
      <c r="N742">
        <v>41.39897689</v>
      </c>
      <c r="O742">
        <v>-82.654792229999998</v>
      </c>
      <c r="P742">
        <v>41.39422716</v>
      </c>
      <c r="Q742">
        <v>-82.650873140000002</v>
      </c>
      <c r="R742" s="5" t="s">
        <v>1086</v>
      </c>
      <c r="S742" s="5" t="s">
        <v>402</v>
      </c>
      <c r="T742" s="1">
        <v>45290</v>
      </c>
      <c r="U742"/>
      <c r="V742" s="1">
        <v>45754</v>
      </c>
      <c r="W742" t="s">
        <v>1440</v>
      </c>
      <c r="X742" t="s">
        <v>79</v>
      </c>
      <c r="Y742" s="5" t="s">
        <v>68</v>
      </c>
      <c r="Z742" s="5" t="s">
        <v>61</v>
      </c>
      <c r="AA742" s="5">
        <v>642</v>
      </c>
      <c r="AB742" t="s">
        <v>69</v>
      </c>
      <c r="AC742"/>
      <c r="AD742"/>
      <c r="AE742"/>
      <c r="AF742" s="5">
        <v>2025</v>
      </c>
      <c r="AG742" s="1">
        <v>45127</v>
      </c>
      <c r="AH742" t="s">
        <v>63</v>
      </c>
      <c r="AI742"/>
      <c r="AJ742"/>
      <c r="AK742"/>
      <c r="AL742" s="1">
        <v>45492</v>
      </c>
      <c r="AM742" t="s">
        <v>65</v>
      </c>
      <c r="AN742"/>
      <c r="AO742"/>
      <c r="AP742" t="s">
        <v>64</v>
      </c>
      <c r="AQ742"/>
      <c r="AR742" s="5">
        <v>110010</v>
      </c>
      <c r="AT742" s="5">
        <v>110010</v>
      </c>
      <c r="AU742"/>
      <c r="AV742"/>
      <c r="AW742"/>
      <c r="AX742"/>
      <c r="AY742"/>
      <c r="AZ742"/>
      <c r="BA742" s="6" t="str">
        <f t="shared" si="22"/>
        <v>X</v>
      </c>
      <c r="BB742" s="6">
        <f t="shared" si="23"/>
        <v>642</v>
      </c>
    </row>
    <row r="743" spans="1:54" s="5" customFormat="1" x14ac:dyDescent="0.25">
      <c r="A743" s="5" t="s">
        <v>1246</v>
      </c>
      <c r="B743" s="5" t="s">
        <v>1437</v>
      </c>
      <c r="C743" s="5">
        <v>3</v>
      </c>
      <c r="D743" s="5" t="s">
        <v>1074</v>
      </c>
      <c r="F743" s="5" t="s">
        <v>82</v>
      </c>
      <c r="G743" s="5">
        <v>250</v>
      </c>
      <c r="H743" s="5" t="s">
        <v>54</v>
      </c>
      <c r="I743" s="5">
        <v>4.0394765799999997</v>
      </c>
      <c r="J743" s="5">
        <v>4.4294069599999997</v>
      </c>
      <c r="K743">
        <v>4.4294069199999999</v>
      </c>
      <c r="L743">
        <v>4.4294069199999999</v>
      </c>
      <c r="M743" s="5">
        <v>0.39</v>
      </c>
      <c r="N743">
        <v>41.39897689</v>
      </c>
      <c r="O743">
        <v>-82.654792229999998</v>
      </c>
      <c r="P743">
        <v>41.39422716</v>
      </c>
      <c r="Q743">
        <v>-82.650873140000002</v>
      </c>
      <c r="R743" s="5" t="s">
        <v>1086</v>
      </c>
      <c r="S743" s="5" t="s">
        <v>402</v>
      </c>
      <c r="T743" s="1">
        <v>45290</v>
      </c>
      <c r="U743"/>
      <c r="V743" s="1">
        <v>45754</v>
      </c>
      <c r="W743" t="s">
        <v>1441</v>
      </c>
      <c r="X743" t="s">
        <v>79</v>
      </c>
      <c r="Y743" s="5" t="s">
        <v>102</v>
      </c>
      <c r="Z743" s="5" t="s">
        <v>61</v>
      </c>
      <c r="AA743" s="5">
        <v>642</v>
      </c>
      <c r="AB743" t="s">
        <v>69</v>
      </c>
      <c r="AC743"/>
      <c r="AD743"/>
      <c r="AE743"/>
      <c r="AF743" s="5">
        <v>2025</v>
      </c>
      <c r="AG743" s="1">
        <v>45127</v>
      </c>
      <c r="AH743" t="s">
        <v>63</v>
      </c>
      <c r="AI743"/>
      <c r="AJ743"/>
      <c r="AK743"/>
      <c r="AL743" s="1">
        <v>45492</v>
      </c>
      <c r="AM743" t="s">
        <v>65</v>
      </c>
      <c r="AN743"/>
      <c r="AO743"/>
      <c r="AP743" t="s">
        <v>64</v>
      </c>
      <c r="AQ743"/>
      <c r="AR743" s="5">
        <v>110010</v>
      </c>
      <c r="AT743" s="5">
        <v>110010</v>
      </c>
      <c r="AU743"/>
      <c r="AV743"/>
      <c r="AW743"/>
      <c r="AX743"/>
      <c r="AY743"/>
      <c r="AZ743"/>
      <c r="BA743" s="6" t="str">
        <f t="shared" si="22"/>
        <v>X</v>
      </c>
      <c r="BB743" s="6">
        <f t="shared" si="23"/>
        <v>642</v>
      </c>
    </row>
    <row r="744" spans="1:54" s="5" customFormat="1" x14ac:dyDescent="0.25">
      <c r="A744" s="5" t="s">
        <v>1246</v>
      </c>
      <c r="B744" s="5" t="s">
        <v>1442</v>
      </c>
      <c r="C744" s="5">
        <v>3</v>
      </c>
      <c r="D744" s="5" t="s">
        <v>1074</v>
      </c>
      <c r="F744" s="5" t="s">
        <v>82</v>
      </c>
      <c r="G744" s="5">
        <v>250</v>
      </c>
      <c r="H744" s="5" t="s">
        <v>77</v>
      </c>
      <c r="I744" s="5">
        <v>4.0396268500000003</v>
      </c>
      <c r="J744" s="5">
        <v>4.42939053</v>
      </c>
      <c r="K744">
        <v>4.4293904800000004</v>
      </c>
      <c r="L744">
        <v>4.4293904800000004</v>
      </c>
      <c r="M744" s="5">
        <v>0.39</v>
      </c>
      <c r="N744">
        <v>41.398976189999999</v>
      </c>
      <c r="O744">
        <v>-82.654788980000006</v>
      </c>
      <c r="P744">
        <v>41.39422742</v>
      </c>
      <c r="Q744">
        <v>-82.650873070000003</v>
      </c>
      <c r="R744" s="5" t="s">
        <v>1086</v>
      </c>
      <c r="S744" s="5" t="s">
        <v>402</v>
      </c>
      <c r="T744" s="1">
        <v>45290</v>
      </c>
      <c r="U744"/>
      <c r="V744" s="1">
        <v>45754</v>
      </c>
      <c r="W744" t="s">
        <v>1443</v>
      </c>
      <c r="X744" t="s">
        <v>79</v>
      </c>
      <c r="Y744" s="5" t="s">
        <v>146</v>
      </c>
      <c r="Z744" s="5" t="s">
        <v>61</v>
      </c>
      <c r="AA744" s="5">
        <v>642</v>
      </c>
      <c r="AB744" t="s">
        <v>62</v>
      </c>
      <c r="AC744"/>
      <c r="AD744" t="s">
        <v>64</v>
      </c>
      <c r="AE744" t="s">
        <v>64</v>
      </c>
      <c r="AF744" s="5">
        <v>2025</v>
      </c>
      <c r="AG744" s="1">
        <v>45127</v>
      </c>
      <c r="AH744" t="s">
        <v>63</v>
      </c>
      <c r="AI744"/>
      <c r="AJ744"/>
      <c r="AK744"/>
      <c r="AL744" s="1">
        <v>45492</v>
      </c>
      <c r="AM744" t="s">
        <v>65</v>
      </c>
      <c r="AN744"/>
      <c r="AO744"/>
      <c r="AP744" t="s">
        <v>64</v>
      </c>
      <c r="AQ744"/>
      <c r="AR744" s="5">
        <v>110010</v>
      </c>
      <c r="AT744" s="5">
        <v>110010</v>
      </c>
      <c r="AU744"/>
      <c r="AV744"/>
      <c r="AW744"/>
      <c r="AX744"/>
      <c r="AY744"/>
      <c r="AZ744"/>
      <c r="BA744" s="6" t="str">
        <f t="shared" si="22"/>
        <v>X</v>
      </c>
      <c r="BB744" s="6">
        <f t="shared" si="23"/>
        <v>642</v>
      </c>
    </row>
    <row r="745" spans="1:54" s="5" customFormat="1" x14ac:dyDescent="0.25">
      <c r="A745" s="5" t="s">
        <v>1246</v>
      </c>
      <c r="B745" s="5" t="s">
        <v>1444</v>
      </c>
      <c r="C745" s="5">
        <v>3</v>
      </c>
      <c r="D745" s="5" t="s">
        <v>1074</v>
      </c>
      <c r="F745" s="5" t="s">
        <v>82</v>
      </c>
      <c r="G745" s="5">
        <v>250</v>
      </c>
      <c r="H745" s="5" t="s">
        <v>77</v>
      </c>
      <c r="I745" s="5">
        <v>4.0533440699999996</v>
      </c>
      <c r="J745" s="5">
        <v>4.0595198899999998</v>
      </c>
      <c r="K745">
        <v>4.0595198899999998</v>
      </c>
      <c r="L745">
        <v>4.0595198899999998</v>
      </c>
      <c r="M745" s="5">
        <v>0.01</v>
      </c>
      <c r="N745">
        <v>41.398835550000001</v>
      </c>
      <c r="O745">
        <v>-82.654603859999995</v>
      </c>
      <c r="P745">
        <v>41.398775690000001</v>
      </c>
      <c r="Q745">
        <v>-82.654511319999997</v>
      </c>
      <c r="R745" s="5" t="s">
        <v>1236</v>
      </c>
      <c r="T745" s="1">
        <v>45290</v>
      </c>
      <c r="U745"/>
      <c r="V745" s="1">
        <v>45754</v>
      </c>
      <c r="W745" t="s">
        <v>1445</v>
      </c>
      <c r="X745" t="s">
        <v>79</v>
      </c>
      <c r="Y745" s="5" t="s">
        <v>97</v>
      </c>
      <c r="Z745" s="5" t="s">
        <v>61</v>
      </c>
      <c r="AA745" s="5">
        <v>642</v>
      </c>
      <c r="AB745" t="s">
        <v>62</v>
      </c>
      <c r="AC745"/>
      <c r="AD745" t="s">
        <v>64</v>
      </c>
      <c r="AE745" t="s">
        <v>64</v>
      </c>
      <c r="AF745" s="5">
        <v>2025</v>
      </c>
      <c r="AG745" s="1">
        <v>45127</v>
      </c>
      <c r="AH745" t="s">
        <v>63</v>
      </c>
      <c r="AI745"/>
      <c r="AJ745"/>
      <c r="AK745"/>
      <c r="AL745" s="1">
        <v>45492</v>
      </c>
      <c r="AM745" t="s">
        <v>65</v>
      </c>
      <c r="AN745"/>
      <c r="AO745"/>
      <c r="AP745" t="s">
        <v>64</v>
      </c>
      <c r="AQ745"/>
      <c r="AR745" s="5">
        <v>110010</v>
      </c>
      <c r="AT745" s="5">
        <v>110010</v>
      </c>
      <c r="AU745"/>
      <c r="AV745"/>
      <c r="AW745"/>
      <c r="AX745"/>
      <c r="AY745"/>
      <c r="AZ745"/>
      <c r="BA745" s="6" t="str">
        <f t="shared" si="22"/>
        <v>X</v>
      </c>
      <c r="BB745" s="6">
        <f t="shared" si="23"/>
        <v>642</v>
      </c>
    </row>
    <row r="746" spans="1:54" s="5" customFormat="1" x14ac:dyDescent="0.25">
      <c r="A746" s="5" t="s">
        <v>1246</v>
      </c>
      <c r="B746" s="5" t="s">
        <v>1446</v>
      </c>
      <c r="C746" s="5">
        <v>3</v>
      </c>
      <c r="D746" s="5" t="s">
        <v>1074</v>
      </c>
      <c r="F746" s="5" t="s">
        <v>82</v>
      </c>
      <c r="G746" s="5">
        <v>250</v>
      </c>
      <c r="H746" s="5" t="s">
        <v>77</v>
      </c>
      <c r="I746" s="5">
        <v>4.3021802400000002</v>
      </c>
      <c r="J746" s="5">
        <v>4.2046369099999996</v>
      </c>
      <c r="K746">
        <v>4.2046369099999996</v>
      </c>
      <c r="L746">
        <v>4.2046369099999996</v>
      </c>
      <c r="M746" s="5">
        <v>0.1</v>
      </c>
      <c r="N746">
        <v>41.395920869999998</v>
      </c>
      <c r="O746">
        <v>-82.651803130000005</v>
      </c>
      <c r="P746">
        <v>41.397086360000003</v>
      </c>
      <c r="Q746">
        <v>-82.652845170000006</v>
      </c>
      <c r="R746" s="5" t="s">
        <v>1447</v>
      </c>
      <c r="T746" s="1">
        <v>45290</v>
      </c>
      <c r="U746"/>
      <c r="V746" s="1">
        <v>45754</v>
      </c>
      <c r="W746" t="s">
        <v>1448</v>
      </c>
      <c r="X746" t="s">
        <v>79</v>
      </c>
      <c r="Y746" s="5" t="s">
        <v>102</v>
      </c>
      <c r="Z746" s="5" t="s">
        <v>61</v>
      </c>
      <c r="AA746" s="5">
        <v>642</v>
      </c>
      <c r="AB746" t="s">
        <v>62</v>
      </c>
      <c r="AC746"/>
      <c r="AD746" t="s">
        <v>64</v>
      </c>
      <c r="AE746" t="s">
        <v>64</v>
      </c>
      <c r="AF746" s="5">
        <v>2025</v>
      </c>
      <c r="AG746" s="1">
        <v>45127</v>
      </c>
      <c r="AH746" t="s">
        <v>63</v>
      </c>
      <c r="AI746"/>
      <c r="AJ746"/>
      <c r="AK746"/>
      <c r="AL746" s="1">
        <v>45492</v>
      </c>
      <c r="AM746" t="s">
        <v>65</v>
      </c>
      <c r="AN746"/>
      <c r="AO746"/>
      <c r="AP746" t="s">
        <v>64</v>
      </c>
      <c r="AQ746"/>
      <c r="AR746" s="5">
        <v>110010</v>
      </c>
      <c r="AU746"/>
      <c r="AV746"/>
      <c r="AW746"/>
      <c r="AX746"/>
      <c r="AY746"/>
      <c r="AZ746"/>
      <c r="BA746" s="6" t="str">
        <f t="shared" si="22"/>
        <v>X</v>
      </c>
      <c r="BB746" s="6">
        <f t="shared" si="23"/>
        <v>642</v>
      </c>
    </row>
    <row r="747" spans="1:54" s="5" customFormat="1" x14ac:dyDescent="0.25">
      <c r="A747" s="5" t="s">
        <v>1246</v>
      </c>
      <c r="B747" s="5" t="s">
        <v>1449</v>
      </c>
      <c r="C747" s="5">
        <v>3</v>
      </c>
      <c r="D747" s="5" t="s">
        <v>1074</v>
      </c>
      <c r="F747" s="5" t="s">
        <v>82</v>
      </c>
      <c r="G747" s="5">
        <v>250</v>
      </c>
      <c r="H747" s="5" t="s">
        <v>77</v>
      </c>
      <c r="I747" s="5">
        <v>4.3244171400000004</v>
      </c>
      <c r="J747" s="5">
        <v>4.3821972499999999</v>
      </c>
      <c r="K747">
        <v>4.3821972499999999</v>
      </c>
      <c r="L747">
        <v>4.3821972499999999</v>
      </c>
      <c r="M747" s="5">
        <v>0.06</v>
      </c>
      <c r="N747">
        <v>41.395653009999997</v>
      </c>
      <c r="O747">
        <v>-82.651569780000003</v>
      </c>
      <c r="P747">
        <v>41.39488489</v>
      </c>
      <c r="Q747">
        <v>-82.651126540000007</v>
      </c>
      <c r="R747" s="5" t="s">
        <v>1447</v>
      </c>
      <c r="T747" s="1">
        <v>45290</v>
      </c>
      <c r="U747"/>
      <c r="V747" s="1">
        <v>45754</v>
      </c>
      <c r="W747" t="s">
        <v>1450</v>
      </c>
      <c r="X747" t="s">
        <v>79</v>
      </c>
      <c r="Y747" s="5" t="s">
        <v>102</v>
      </c>
      <c r="Z747" s="5" t="s">
        <v>61</v>
      </c>
      <c r="AA747" s="5">
        <v>642</v>
      </c>
      <c r="AB747" t="s">
        <v>62</v>
      </c>
      <c r="AC747"/>
      <c r="AD747" t="s">
        <v>64</v>
      </c>
      <c r="AE747" t="s">
        <v>64</v>
      </c>
      <c r="AF747" s="5">
        <v>2025</v>
      </c>
      <c r="AG747" s="1">
        <v>45127</v>
      </c>
      <c r="AH747" t="s">
        <v>63</v>
      </c>
      <c r="AI747"/>
      <c r="AJ747"/>
      <c r="AK747"/>
      <c r="AL747" s="1">
        <v>45492</v>
      </c>
      <c r="AM747" t="s">
        <v>65</v>
      </c>
      <c r="AN747"/>
      <c r="AO747"/>
      <c r="AP747" t="s">
        <v>64</v>
      </c>
      <c r="AQ747"/>
      <c r="AR747" s="5">
        <v>110010</v>
      </c>
      <c r="AU747"/>
      <c r="AV747"/>
      <c r="AW747"/>
      <c r="AX747"/>
      <c r="AY747"/>
      <c r="AZ747"/>
      <c r="BA747" s="6" t="str">
        <f t="shared" si="22"/>
        <v>X</v>
      </c>
      <c r="BB747" s="6">
        <f t="shared" si="23"/>
        <v>642</v>
      </c>
    </row>
    <row r="748" spans="1:54" s="5" customFormat="1" x14ac:dyDescent="0.25">
      <c r="A748" s="5" t="s">
        <v>1246</v>
      </c>
      <c r="B748" s="5" t="s">
        <v>1451</v>
      </c>
      <c r="C748" s="5">
        <v>3</v>
      </c>
      <c r="D748" s="5" t="s">
        <v>1074</v>
      </c>
      <c r="F748" s="5" t="s">
        <v>82</v>
      </c>
      <c r="G748" s="5">
        <v>250</v>
      </c>
      <c r="H748" s="5" t="s">
        <v>77</v>
      </c>
      <c r="I748" s="5">
        <v>4.4294069599999997</v>
      </c>
      <c r="J748" s="5">
        <v>9.2094145300000001</v>
      </c>
      <c r="K748">
        <v>9.2094145300000001</v>
      </c>
      <c r="L748">
        <v>9.2094145300000001</v>
      </c>
      <c r="M748" s="5">
        <v>4.78</v>
      </c>
      <c r="N748">
        <v>41.39422716</v>
      </c>
      <c r="O748">
        <v>-82.650873140000002</v>
      </c>
      <c r="P748">
        <v>41.328759779999999</v>
      </c>
      <c r="Q748">
        <v>-82.621315390000007</v>
      </c>
      <c r="R748" s="5" t="s">
        <v>402</v>
      </c>
      <c r="S748" s="5" t="s">
        <v>1452</v>
      </c>
      <c r="T748" s="1">
        <v>45290</v>
      </c>
      <c r="U748"/>
      <c r="V748" s="1">
        <v>45754</v>
      </c>
      <c r="W748" t="s">
        <v>1453</v>
      </c>
      <c r="X748" t="s">
        <v>59</v>
      </c>
      <c r="Y748" s="5" t="s">
        <v>60</v>
      </c>
      <c r="Z748" s="5" t="s">
        <v>61</v>
      </c>
      <c r="AA748" s="5">
        <v>642</v>
      </c>
      <c r="AB748" t="s">
        <v>62</v>
      </c>
      <c r="AC748"/>
      <c r="AD748"/>
      <c r="AE748"/>
      <c r="AF748" s="5">
        <v>2025</v>
      </c>
      <c r="AG748"/>
      <c r="AH748" t="s">
        <v>63</v>
      </c>
      <c r="AI748"/>
      <c r="AJ748"/>
      <c r="AK748"/>
      <c r="AL748" s="1">
        <v>2023</v>
      </c>
      <c r="AM748" t="s">
        <v>65</v>
      </c>
      <c r="AN748"/>
      <c r="AO748"/>
      <c r="AP748" t="s">
        <v>64</v>
      </c>
      <c r="AQ748"/>
      <c r="AR748" s="5">
        <v>110010</v>
      </c>
      <c r="AT748" s="5">
        <v>110010</v>
      </c>
      <c r="AU748"/>
      <c r="AV748"/>
      <c r="AW748"/>
      <c r="AX748"/>
      <c r="AY748"/>
      <c r="AZ748"/>
      <c r="BA748" s="6" t="str">
        <f t="shared" si="22"/>
        <v>X</v>
      </c>
      <c r="BB748" s="6">
        <f t="shared" si="23"/>
        <v>642</v>
      </c>
    </row>
    <row r="749" spans="1:54" s="5" customFormat="1" x14ac:dyDescent="0.25">
      <c r="A749" s="5" t="s">
        <v>1246</v>
      </c>
      <c r="B749" s="5" t="s">
        <v>1451</v>
      </c>
      <c r="C749" s="5">
        <v>3</v>
      </c>
      <c r="D749" s="5" t="s">
        <v>1074</v>
      </c>
      <c r="F749" s="5" t="s">
        <v>82</v>
      </c>
      <c r="G749" s="5">
        <v>250</v>
      </c>
      <c r="H749" s="5" t="s">
        <v>54</v>
      </c>
      <c r="I749" s="5">
        <v>4.4294069599999997</v>
      </c>
      <c r="J749" s="5">
        <v>9.2094145300000001</v>
      </c>
      <c r="K749">
        <v>9.2094145300000001</v>
      </c>
      <c r="L749">
        <v>9.2094145300000001</v>
      </c>
      <c r="M749" s="5">
        <v>4.78</v>
      </c>
      <c r="N749">
        <v>41.39422716</v>
      </c>
      <c r="O749">
        <v>-82.650873140000002</v>
      </c>
      <c r="P749">
        <v>41.328759779999999</v>
      </c>
      <c r="Q749">
        <v>-82.621315390000007</v>
      </c>
      <c r="R749" s="5" t="s">
        <v>402</v>
      </c>
      <c r="S749" s="5" t="s">
        <v>1452</v>
      </c>
      <c r="T749" s="1">
        <v>45290</v>
      </c>
      <c r="U749"/>
      <c r="V749" s="1">
        <v>45754</v>
      </c>
      <c r="W749" t="s">
        <v>1454</v>
      </c>
      <c r="X749" t="s">
        <v>59</v>
      </c>
      <c r="Y749" s="5" t="s">
        <v>146</v>
      </c>
      <c r="Z749" s="5" t="s">
        <v>61</v>
      </c>
      <c r="AA749" s="5">
        <v>642</v>
      </c>
      <c r="AB749" t="s">
        <v>62</v>
      </c>
      <c r="AC749"/>
      <c r="AD749"/>
      <c r="AE749"/>
      <c r="AF749" s="5">
        <v>2025</v>
      </c>
      <c r="AG749"/>
      <c r="AH749" t="s">
        <v>63</v>
      </c>
      <c r="AI749"/>
      <c r="AJ749"/>
      <c r="AK749"/>
      <c r="AL749" s="1">
        <v>2023</v>
      </c>
      <c r="AM749" t="s">
        <v>65</v>
      </c>
      <c r="AN749"/>
      <c r="AO749"/>
      <c r="AP749" t="s">
        <v>64</v>
      </c>
      <c r="AQ749"/>
      <c r="AR749" s="5">
        <v>110010</v>
      </c>
      <c r="AT749" s="5">
        <v>110010</v>
      </c>
      <c r="AU749"/>
      <c r="AV749"/>
      <c r="AW749"/>
      <c r="AX749"/>
      <c r="AY749"/>
      <c r="AZ749"/>
      <c r="BA749" s="6" t="str">
        <f t="shared" si="22"/>
        <v>X</v>
      </c>
      <c r="BB749" s="6">
        <f t="shared" si="23"/>
        <v>642</v>
      </c>
    </row>
    <row r="750" spans="1:54" s="5" customFormat="1" x14ac:dyDescent="0.25">
      <c r="A750" s="5" t="s">
        <v>1246</v>
      </c>
      <c r="B750" s="5" t="s">
        <v>1451</v>
      </c>
      <c r="C750" s="5">
        <v>3</v>
      </c>
      <c r="D750" s="5" t="s">
        <v>1074</v>
      </c>
      <c r="F750" s="5" t="s">
        <v>82</v>
      </c>
      <c r="G750" s="5">
        <v>250</v>
      </c>
      <c r="H750" s="5" t="s">
        <v>54</v>
      </c>
      <c r="I750" s="5">
        <v>4.4294069599999997</v>
      </c>
      <c r="J750" s="5">
        <v>9.2094145300000001</v>
      </c>
      <c r="K750">
        <v>9.2094145300000001</v>
      </c>
      <c r="L750">
        <v>9.2094145300000001</v>
      </c>
      <c r="M750" s="5">
        <v>4.78</v>
      </c>
      <c r="N750">
        <v>41.39422716</v>
      </c>
      <c r="O750">
        <v>-82.650873140000002</v>
      </c>
      <c r="P750">
        <v>41.328759779999999</v>
      </c>
      <c r="Q750">
        <v>-82.621315390000007</v>
      </c>
      <c r="R750" s="5" t="s">
        <v>402</v>
      </c>
      <c r="S750" s="5" t="s">
        <v>1452</v>
      </c>
      <c r="T750" s="1">
        <v>45290</v>
      </c>
      <c r="U750"/>
      <c r="V750" s="1">
        <v>45754</v>
      </c>
      <c r="W750" t="s">
        <v>1455</v>
      </c>
      <c r="X750" t="s">
        <v>59</v>
      </c>
      <c r="Y750" s="5" t="s">
        <v>68</v>
      </c>
      <c r="Z750" s="5" t="s">
        <v>61</v>
      </c>
      <c r="AA750" s="5">
        <v>642</v>
      </c>
      <c r="AB750" t="s">
        <v>69</v>
      </c>
      <c r="AC750"/>
      <c r="AD750"/>
      <c r="AE750"/>
      <c r="AF750" s="5">
        <v>2025</v>
      </c>
      <c r="AG750"/>
      <c r="AH750" t="s">
        <v>63</v>
      </c>
      <c r="AI750"/>
      <c r="AJ750"/>
      <c r="AK750"/>
      <c r="AL750" s="1">
        <v>2023</v>
      </c>
      <c r="AM750" t="s">
        <v>65</v>
      </c>
      <c r="AN750"/>
      <c r="AO750"/>
      <c r="AP750" t="s">
        <v>64</v>
      </c>
      <c r="AQ750"/>
      <c r="AR750" s="5">
        <v>110010</v>
      </c>
      <c r="AT750" s="5">
        <v>110010</v>
      </c>
      <c r="AU750"/>
      <c r="AV750"/>
      <c r="AW750"/>
      <c r="AX750"/>
      <c r="AY750"/>
      <c r="AZ750"/>
      <c r="BA750" s="6" t="str">
        <f t="shared" si="22"/>
        <v>X</v>
      </c>
      <c r="BB750" s="6">
        <f t="shared" si="23"/>
        <v>642</v>
      </c>
    </row>
    <row r="751" spans="1:54" s="5" customFormat="1" x14ac:dyDescent="0.25">
      <c r="A751" s="5" t="s">
        <v>1246</v>
      </c>
      <c r="B751" s="5" t="s">
        <v>1451</v>
      </c>
      <c r="C751" s="5">
        <v>3</v>
      </c>
      <c r="D751" s="5" t="s">
        <v>1074</v>
      </c>
      <c r="F751" s="5" t="s">
        <v>82</v>
      </c>
      <c r="G751" s="5">
        <v>250</v>
      </c>
      <c r="H751" s="5" t="s">
        <v>77</v>
      </c>
      <c r="I751" s="5">
        <v>4.4294080200000003</v>
      </c>
      <c r="J751" s="5">
        <v>4.03951759</v>
      </c>
      <c r="K751">
        <v>4.03951759</v>
      </c>
      <c r="L751">
        <v>4.03951759</v>
      </c>
      <c r="M751" s="5">
        <v>0.39</v>
      </c>
      <c r="N751">
        <v>41.394227039999997</v>
      </c>
      <c r="O751">
        <v>-82.650873570000002</v>
      </c>
      <c r="P751">
        <v>41.398977010000003</v>
      </c>
      <c r="Q751">
        <v>-82.654790939999998</v>
      </c>
      <c r="R751" s="5" t="s">
        <v>1086</v>
      </c>
      <c r="S751" s="5" t="s">
        <v>402</v>
      </c>
      <c r="T751" s="1">
        <v>45290</v>
      </c>
      <c r="U751"/>
      <c r="V751" s="1">
        <v>45754</v>
      </c>
      <c r="W751" t="s">
        <v>1456</v>
      </c>
      <c r="X751" t="s">
        <v>79</v>
      </c>
      <c r="Y751" s="5" t="s">
        <v>60</v>
      </c>
      <c r="Z751" s="5" t="s">
        <v>61</v>
      </c>
      <c r="AA751" s="5">
        <v>642</v>
      </c>
      <c r="AB751" t="s">
        <v>62</v>
      </c>
      <c r="AC751"/>
      <c r="AD751" t="s">
        <v>64</v>
      </c>
      <c r="AE751" t="s">
        <v>64</v>
      </c>
      <c r="AF751" s="5">
        <v>2025</v>
      </c>
      <c r="AG751" s="1">
        <v>45127</v>
      </c>
      <c r="AH751" t="s">
        <v>63</v>
      </c>
      <c r="AI751"/>
      <c r="AJ751"/>
      <c r="AK751"/>
      <c r="AL751" s="1">
        <v>45492</v>
      </c>
      <c r="AM751" t="s">
        <v>65</v>
      </c>
      <c r="AN751"/>
      <c r="AO751"/>
      <c r="AP751" t="s">
        <v>64</v>
      </c>
      <c r="AQ751"/>
      <c r="AR751" s="5">
        <v>110010</v>
      </c>
      <c r="AT751" s="5">
        <v>110010</v>
      </c>
      <c r="AU751"/>
      <c r="AV751"/>
      <c r="AW751"/>
      <c r="AX751"/>
      <c r="AY751"/>
      <c r="AZ751"/>
      <c r="BA751" s="6" t="str">
        <f t="shared" si="22"/>
        <v>X</v>
      </c>
      <c r="BB751" s="6">
        <f t="shared" si="23"/>
        <v>642</v>
      </c>
    </row>
    <row r="752" spans="1:54" s="5" customFormat="1" x14ac:dyDescent="0.25">
      <c r="A752" s="5" t="s">
        <v>1246</v>
      </c>
      <c r="B752" s="5" t="s">
        <v>1457</v>
      </c>
      <c r="C752" s="5">
        <v>3</v>
      </c>
      <c r="D752" s="5" t="s">
        <v>1074</v>
      </c>
      <c r="F752" s="5" t="s">
        <v>82</v>
      </c>
      <c r="G752" s="5">
        <v>250</v>
      </c>
      <c r="I752" s="5">
        <v>4.8049243800000001</v>
      </c>
      <c r="J752" s="5">
        <v>4.7490913900000002</v>
      </c>
      <c r="K752">
        <v>4.7490913900000002</v>
      </c>
      <c r="L752">
        <v>4.7490913900000002</v>
      </c>
      <c r="N752">
        <v>41.389014529999997</v>
      </c>
      <c r="O752">
        <v>-82.648775509999993</v>
      </c>
      <c r="P752">
        <v>41.38979294</v>
      </c>
      <c r="Q752">
        <v>-82.649072820000001</v>
      </c>
      <c r="R752" s="5" t="s">
        <v>1458</v>
      </c>
      <c r="T752" s="1">
        <v>45290</v>
      </c>
      <c r="U752"/>
      <c r="V752" s="1">
        <v>45754</v>
      </c>
      <c r="W752" t="s">
        <v>1459</v>
      </c>
      <c r="X752" t="s">
        <v>59</v>
      </c>
      <c r="Y752" s="5" t="s">
        <v>102</v>
      </c>
      <c r="Z752" s="5" t="s">
        <v>416</v>
      </c>
      <c r="AA752" s="5">
        <v>642</v>
      </c>
      <c r="AB752" t="s">
        <v>62</v>
      </c>
      <c r="AC752"/>
      <c r="AD752" t="s">
        <v>64</v>
      </c>
      <c r="AE752" t="s">
        <v>64</v>
      </c>
      <c r="AF752" s="5">
        <v>2025</v>
      </c>
      <c r="AG752"/>
      <c r="AH752" t="s">
        <v>63</v>
      </c>
      <c r="AI752"/>
      <c r="AJ752"/>
      <c r="AK752"/>
      <c r="AL752"/>
      <c r="AM752" t="s">
        <v>65</v>
      </c>
      <c r="AN752"/>
      <c r="AO752" t="s">
        <v>1114</v>
      </c>
      <c r="AP752" t="s">
        <v>64</v>
      </c>
      <c r="AQ752"/>
      <c r="AR752" s="5">
        <v>110010</v>
      </c>
      <c r="AU752"/>
      <c r="AV752"/>
      <c r="AW752"/>
      <c r="AX752"/>
      <c r="AY752"/>
      <c r="AZ752"/>
      <c r="BA752" s="6" t="str">
        <f t="shared" si="22"/>
        <v>X</v>
      </c>
      <c r="BB752" s="6">
        <f t="shared" si="23"/>
        <v>642</v>
      </c>
    </row>
    <row r="753" spans="1:54" s="5" customFormat="1" x14ac:dyDescent="0.25">
      <c r="A753" s="5" t="s">
        <v>1246</v>
      </c>
      <c r="B753" s="5" t="s">
        <v>1460</v>
      </c>
      <c r="C753" s="5">
        <v>3</v>
      </c>
      <c r="D753" s="5" t="s">
        <v>1074</v>
      </c>
      <c r="F753" s="5" t="s">
        <v>82</v>
      </c>
      <c r="G753" s="5">
        <v>250</v>
      </c>
      <c r="H753" s="5" t="s">
        <v>77</v>
      </c>
      <c r="I753" s="5">
        <v>5.0207266500000003</v>
      </c>
      <c r="J753" s="5">
        <v>5.1235552799999997</v>
      </c>
      <c r="K753">
        <v>5.1235552799999997</v>
      </c>
      <c r="L753">
        <v>5.1235552799999997</v>
      </c>
      <c r="M753" s="5">
        <v>0.17499999999999999</v>
      </c>
      <c r="N753">
        <v>41.386056680000003</v>
      </c>
      <c r="O753">
        <v>-82.647409780000004</v>
      </c>
      <c r="P753">
        <v>41.384646480000001</v>
      </c>
      <c r="Q753">
        <v>-82.646766720000002</v>
      </c>
      <c r="R753" s="5" t="s">
        <v>1461</v>
      </c>
      <c r="T753" s="1">
        <v>45290</v>
      </c>
      <c r="U753"/>
      <c r="V753" s="1">
        <v>45754</v>
      </c>
      <c r="W753" t="s">
        <v>1462</v>
      </c>
      <c r="X753" t="s">
        <v>59</v>
      </c>
      <c r="Y753" s="5" t="s">
        <v>97</v>
      </c>
      <c r="Z753" s="5" t="s">
        <v>98</v>
      </c>
      <c r="AA753" s="5">
        <v>642</v>
      </c>
      <c r="AB753" t="s">
        <v>69</v>
      </c>
      <c r="AC753"/>
      <c r="AD753" t="s">
        <v>64</v>
      </c>
      <c r="AE753" t="s">
        <v>64</v>
      </c>
      <c r="AF753" s="5">
        <v>2025</v>
      </c>
      <c r="AG753"/>
      <c r="AH753" t="s">
        <v>63</v>
      </c>
      <c r="AI753"/>
      <c r="AJ753"/>
      <c r="AK753"/>
      <c r="AL753"/>
      <c r="AM753" t="s">
        <v>65</v>
      </c>
      <c r="AN753"/>
      <c r="AO753" t="s">
        <v>1114</v>
      </c>
      <c r="AP753" t="s">
        <v>64</v>
      </c>
      <c r="AQ753"/>
      <c r="AR753" s="5">
        <v>110010</v>
      </c>
      <c r="AT753" s="5">
        <v>110010</v>
      </c>
      <c r="AU753"/>
      <c r="AV753"/>
      <c r="AW753"/>
      <c r="AX753"/>
      <c r="AY753"/>
      <c r="AZ753"/>
      <c r="BA753" s="6" t="str">
        <f t="shared" si="22"/>
        <v>X</v>
      </c>
      <c r="BB753" s="6">
        <f t="shared" si="23"/>
        <v>642</v>
      </c>
    </row>
    <row r="754" spans="1:54" s="5" customFormat="1" x14ac:dyDescent="0.25">
      <c r="A754" s="5" t="s">
        <v>1246</v>
      </c>
      <c r="B754" s="5" t="s">
        <v>1463</v>
      </c>
      <c r="C754" s="5">
        <v>3</v>
      </c>
      <c r="D754" s="5" t="s">
        <v>1074</v>
      </c>
      <c r="F754" s="5" t="s">
        <v>82</v>
      </c>
      <c r="G754" s="5">
        <v>250</v>
      </c>
      <c r="H754" s="5" t="s">
        <v>77</v>
      </c>
      <c r="I754" s="5">
        <v>5.1100551200000002</v>
      </c>
      <c r="J754" s="5">
        <v>5.22483086</v>
      </c>
      <c r="K754">
        <v>5.22483086</v>
      </c>
      <c r="L754">
        <v>5.22483086</v>
      </c>
      <c r="M754" s="5">
        <v>0.11</v>
      </c>
      <c r="N754">
        <v>41.384814159999998</v>
      </c>
      <c r="O754">
        <v>-82.646925120000006</v>
      </c>
      <c r="P754">
        <v>41.383230990000001</v>
      </c>
      <c r="Q754">
        <v>-82.64624585</v>
      </c>
      <c r="R754" s="5" t="s">
        <v>1206</v>
      </c>
      <c r="T754" s="1">
        <v>45290</v>
      </c>
      <c r="U754"/>
      <c r="V754" s="1">
        <v>45754</v>
      </c>
      <c r="W754" t="s">
        <v>1464</v>
      </c>
      <c r="X754" t="s">
        <v>59</v>
      </c>
      <c r="Y754" s="5" t="s">
        <v>102</v>
      </c>
      <c r="Z754" s="5" t="s">
        <v>416</v>
      </c>
      <c r="AA754" s="5">
        <v>642</v>
      </c>
      <c r="AB754" t="s">
        <v>62</v>
      </c>
      <c r="AC754"/>
      <c r="AD754" t="s">
        <v>64</v>
      </c>
      <c r="AE754" t="s">
        <v>64</v>
      </c>
      <c r="AF754" s="5">
        <v>2025</v>
      </c>
      <c r="AG754"/>
      <c r="AH754" t="s">
        <v>63</v>
      </c>
      <c r="AI754"/>
      <c r="AJ754"/>
      <c r="AK754"/>
      <c r="AL754"/>
      <c r="AM754" t="s">
        <v>65</v>
      </c>
      <c r="AN754"/>
      <c r="AO754"/>
      <c r="AP754" t="s">
        <v>64</v>
      </c>
      <c r="AQ754"/>
      <c r="AR754" s="5">
        <v>110010</v>
      </c>
      <c r="AU754"/>
      <c r="AV754"/>
      <c r="AW754"/>
      <c r="AX754"/>
      <c r="AY754"/>
      <c r="AZ754"/>
      <c r="BA754" s="6" t="str">
        <f t="shared" si="22"/>
        <v>X</v>
      </c>
      <c r="BB754" s="6">
        <f t="shared" si="23"/>
        <v>642</v>
      </c>
    </row>
    <row r="755" spans="1:54" s="5" customFormat="1" x14ac:dyDescent="0.25">
      <c r="A755" s="5" t="s">
        <v>1246</v>
      </c>
      <c r="B755" s="5" t="s">
        <v>1465</v>
      </c>
      <c r="C755" s="5">
        <v>3</v>
      </c>
      <c r="D755" s="5" t="s">
        <v>1074</v>
      </c>
      <c r="F755" s="5" t="s">
        <v>82</v>
      </c>
      <c r="G755" s="5">
        <v>250</v>
      </c>
      <c r="H755" s="5" t="s">
        <v>77</v>
      </c>
      <c r="I755" s="5">
        <v>5.22280313</v>
      </c>
      <c r="J755" s="5">
        <v>5.1275731000000002</v>
      </c>
      <c r="K755">
        <v>5.1275731000000002</v>
      </c>
      <c r="L755">
        <v>5.1275731000000002</v>
      </c>
      <c r="M755" s="5">
        <v>0.1</v>
      </c>
      <c r="N755">
        <v>41.383269230000003</v>
      </c>
      <c r="O755">
        <v>-82.646215839999996</v>
      </c>
      <c r="P755">
        <v>41.384582860000002</v>
      </c>
      <c r="Q755">
        <v>-82.64677777</v>
      </c>
      <c r="R755" s="5" t="s">
        <v>1206</v>
      </c>
      <c r="T755" s="1">
        <v>45290</v>
      </c>
      <c r="U755"/>
      <c r="V755" s="1">
        <v>45754</v>
      </c>
      <c r="W755" t="s">
        <v>1466</v>
      </c>
      <c r="X755" t="s">
        <v>59</v>
      </c>
      <c r="Y755" s="5" t="s">
        <v>102</v>
      </c>
      <c r="Z755" s="5" t="s">
        <v>416</v>
      </c>
      <c r="AA755" s="5">
        <v>642</v>
      </c>
      <c r="AB755" t="s">
        <v>62</v>
      </c>
      <c r="AC755"/>
      <c r="AD755" t="s">
        <v>64</v>
      </c>
      <c r="AE755" t="s">
        <v>64</v>
      </c>
      <c r="AF755" s="5">
        <v>2025</v>
      </c>
      <c r="AG755"/>
      <c r="AH755" t="s">
        <v>63</v>
      </c>
      <c r="AI755"/>
      <c r="AJ755"/>
      <c r="AK755"/>
      <c r="AL755"/>
      <c r="AM755" t="s">
        <v>65</v>
      </c>
      <c r="AN755"/>
      <c r="AO755"/>
      <c r="AP755" t="s">
        <v>64</v>
      </c>
      <c r="AQ755"/>
      <c r="AR755" s="5">
        <v>110010</v>
      </c>
      <c r="AU755"/>
      <c r="AV755"/>
      <c r="AW755"/>
      <c r="AX755"/>
      <c r="AY755"/>
      <c r="AZ755"/>
      <c r="BA755" s="6" t="str">
        <f t="shared" si="22"/>
        <v>X</v>
      </c>
      <c r="BB755" s="6">
        <f t="shared" si="23"/>
        <v>642</v>
      </c>
    </row>
    <row r="756" spans="1:54" s="5" customFormat="1" x14ac:dyDescent="0.25">
      <c r="A756" s="5" t="s">
        <v>1246</v>
      </c>
      <c r="B756" s="5" t="s">
        <v>1467</v>
      </c>
      <c r="C756" s="5">
        <v>3</v>
      </c>
      <c r="D756" s="5" t="s">
        <v>1074</v>
      </c>
      <c r="F756" s="5" t="s">
        <v>82</v>
      </c>
      <c r="G756" s="5">
        <v>250</v>
      </c>
      <c r="H756" s="5" t="s">
        <v>77</v>
      </c>
      <c r="I756" s="5">
        <v>5.2246248099999999</v>
      </c>
      <c r="J756" s="5">
        <v>5.1959016499999997</v>
      </c>
      <c r="K756">
        <v>5.1959016499999997</v>
      </c>
      <c r="L756">
        <v>5.1959016499999997</v>
      </c>
      <c r="M756" s="5">
        <v>0.03</v>
      </c>
      <c r="N756">
        <v>41.383213759999997</v>
      </c>
      <c r="O756">
        <v>-82.646328999999994</v>
      </c>
      <c r="P756">
        <v>41.383609210000003</v>
      </c>
      <c r="Q756">
        <v>-82.646500660000001</v>
      </c>
      <c r="R756" s="5" t="s">
        <v>1206</v>
      </c>
      <c r="T756" s="1">
        <v>45290</v>
      </c>
      <c r="U756"/>
      <c r="V756" s="1">
        <v>45754</v>
      </c>
      <c r="W756" t="s">
        <v>1468</v>
      </c>
      <c r="X756" t="s">
        <v>59</v>
      </c>
      <c r="Y756" s="5" t="s">
        <v>102</v>
      </c>
      <c r="Z756" s="5" t="s">
        <v>416</v>
      </c>
      <c r="AA756" s="5">
        <v>642</v>
      </c>
      <c r="AB756" t="s">
        <v>62</v>
      </c>
      <c r="AC756"/>
      <c r="AD756" t="s">
        <v>64</v>
      </c>
      <c r="AE756" t="s">
        <v>64</v>
      </c>
      <c r="AF756" s="5">
        <v>2025</v>
      </c>
      <c r="AG756"/>
      <c r="AH756" t="s">
        <v>63</v>
      </c>
      <c r="AI756"/>
      <c r="AJ756"/>
      <c r="AK756"/>
      <c r="AL756"/>
      <c r="AM756" t="s">
        <v>65</v>
      </c>
      <c r="AN756"/>
      <c r="AO756" t="s">
        <v>1469</v>
      </c>
      <c r="AP756" t="s">
        <v>64</v>
      </c>
      <c r="AQ756" t="s">
        <v>1470</v>
      </c>
      <c r="AR756" s="5">
        <v>110010</v>
      </c>
      <c r="AU756"/>
      <c r="AV756"/>
      <c r="AW756"/>
      <c r="AX756"/>
      <c r="AY756"/>
      <c r="AZ756"/>
      <c r="BA756" s="6" t="str">
        <f t="shared" si="22"/>
        <v>X</v>
      </c>
      <c r="BB756" s="6">
        <f t="shared" si="23"/>
        <v>642</v>
      </c>
    </row>
    <row r="757" spans="1:54" s="5" customFormat="1" x14ac:dyDescent="0.25">
      <c r="A757" s="5" t="s">
        <v>1246</v>
      </c>
      <c r="B757" s="5" t="s">
        <v>1471</v>
      </c>
      <c r="C757" s="5">
        <v>3</v>
      </c>
      <c r="D757" s="5" t="s">
        <v>1074</v>
      </c>
      <c r="F757" s="5" t="s">
        <v>82</v>
      </c>
      <c r="G757" s="5">
        <v>250</v>
      </c>
      <c r="H757" s="5" t="s">
        <v>77</v>
      </c>
      <c r="I757" s="5">
        <v>5.2487470800000002</v>
      </c>
      <c r="J757" s="5">
        <v>5.2947891800000004</v>
      </c>
      <c r="K757">
        <v>5.2947891800000004</v>
      </c>
      <c r="L757">
        <v>5.2947891800000004</v>
      </c>
      <c r="M757" s="5">
        <v>0.05</v>
      </c>
      <c r="N757">
        <v>41.382940290000001</v>
      </c>
      <c r="O757">
        <v>-82.645940769999996</v>
      </c>
      <c r="P757">
        <v>41.382303839999999</v>
      </c>
      <c r="Q757">
        <v>-82.645676230000007</v>
      </c>
      <c r="R757" s="5" t="s">
        <v>1206</v>
      </c>
      <c r="T757" s="1">
        <v>45290</v>
      </c>
      <c r="U757"/>
      <c r="V757" s="1">
        <v>45754</v>
      </c>
      <c r="W757" t="s">
        <v>1472</v>
      </c>
      <c r="X757" t="s">
        <v>59</v>
      </c>
      <c r="Y757" s="5" t="s">
        <v>102</v>
      </c>
      <c r="Z757" s="5" t="s">
        <v>416</v>
      </c>
      <c r="AA757" s="5">
        <v>642</v>
      </c>
      <c r="AB757" t="s">
        <v>62</v>
      </c>
      <c r="AC757"/>
      <c r="AD757" t="s">
        <v>64</v>
      </c>
      <c r="AE757" t="s">
        <v>64</v>
      </c>
      <c r="AF757" s="5">
        <v>2025</v>
      </c>
      <c r="AG757"/>
      <c r="AH757" t="s">
        <v>63</v>
      </c>
      <c r="AI757"/>
      <c r="AJ757"/>
      <c r="AK757"/>
      <c r="AL757"/>
      <c r="AM757" t="s">
        <v>65</v>
      </c>
      <c r="AN757"/>
      <c r="AO757" t="s">
        <v>1473</v>
      </c>
      <c r="AP757" t="s">
        <v>64</v>
      </c>
      <c r="AQ757" t="s">
        <v>1474</v>
      </c>
      <c r="AR757" s="5">
        <v>110010</v>
      </c>
      <c r="AU757"/>
      <c r="AV757"/>
      <c r="AW757"/>
      <c r="AX757"/>
      <c r="AY757"/>
      <c r="AZ757"/>
      <c r="BA757" s="6" t="str">
        <f t="shared" si="22"/>
        <v>X</v>
      </c>
      <c r="BB757" s="6">
        <f t="shared" si="23"/>
        <v>642</v>
      </c>
    </row>
    <row r="758" spans="1:54" s="5" customFormat="1" x14ac:dyDescent="0.25">
      <c r="A758" s="5" t="s">
        <v>1246</v>
      </c>
      <c r="B758" s="5" t="s">
        <v>1471</v>
      </c>
      <c r="C758" s="5">
        <v>3</v>
      </c>
      <c r="D758" s="5" t="s">
        <v>1074</v>
      </c>
      <c r="F758" s="5" t="s">
        <v>82</v>
      </c>
      <c r="G758" s="5">
        <v>250</v>
      </c>
      <c r="H758" s="5" t="s">
        <v>77</v>
      </c>
      <c r="I758" s="5">
        <v>5.2487540800000003</v>
      </c>
      <c r="J758" s="5">
        <v>5.3160306400000001</v>
      </c>
      <c r="K758">
        <v>5.3160306400000001</v>
      </c>
      <c r="L758">
        <v>5.3160306400000001</v>
      </c>
      <c r="M758" s="5">
        <v>0.03</v>
      </c>
      <c r="N758">
        <v>41.382916539999997</v>
      </c>
      <c r="O758">
        <v>-82.646042170000001</v>
      </c>
      <c r="P758">
        <v>41.381988530000001</v>
      </c>
      <c r="Q758">
        <v>-82.645641510000004</v>
      </c>
      <c r="R758" s="5" t="s">
        <v>1206</v>
      </c>
      <c r="T758" s="1">
        <v>45290</v>
      </c>
      <c r="U758"/>
      <c r="V758" s="1">
        <v>45754</v>
      </c>
      <c r="W758" t="s">
        <v>1475</v>
      </c>
      <c r="X758" t="s">
        <v>59</v>
      </c>
      <c r="Y758" s="5" t="s">
        <v>97</v>
      </c>
      <c r="Z758" s="5" t="s">
        <v>98</v>
      </c>
      <c r="AA758" s="5">
        <v>642</v>
      </c>
      <c r="AB758" t="s">
        <v>62</v>
      </c>
      <c r="AC758"/>
      <c r="AD758" t="s">
        <v>64</v>
      </c>
      <c r="AE758" t="s">
        <v>64</v>
      </c>
      <c r="AF758" s="5">
        <v>2025</v>
      </c>
      <c r="AG758"/>
      <c r="AH758" t="s">
        <v>63</v>
      </c>
      <c r="AI758"/>
      <c r="AJ758"/>
      <c r="AK758"/>
      <c r="AL758"/>
      <c r="AM758" t="s">
        <v>65</v>
      </c>
      <c r="AN758"/>
      <c r="AO758" t="s">
        <v>1476</v>
      </c>
      <c r="AP758" t="s">
        <v>64</v>
      </c>
      <c r="AQ758"/>
      <c r="AR758" s="5">
        <v>110010</v>
      </c>
      <c r="AT758" s="5">
        <v>110010</v>
      </c>
      <c r="AU758"/>
      <c r="AV758"/>
      <c r="AW758"/>
      <c r="AX758"/>
      <c r="AY758"/>
      <c r="AZ758"/>
      <c r="BA758" s="6" t="str">
        <f t="shared" si="22"/>
        <v>X</v>
      </c>
      <c r="BB758" s="6">
        <f t="shared" si="23"/>
        <v>642</v>
      </c>
    </row>
    <row r="759" spans="1:54" s="5" customFormat="1" x14ac:dyDescent="0.25">
      <c r="A759" s="5" t="s">
        <v>1246</v>
      </c>
      <c r="B759" s="5" t="s">
        <v>1477</v>
      </c>
      <c r="C759" s="5">
        <v>3</v>
      </c>
      <c r="D759" s="5" t="s">
        <v>1074</v>
      </c>
      <c r="F759" s="5" t="s">
        <v>82</v>
      </c>
      <c r="G759" s="5">
        <v>250</v>
      </c>
      <c r="H759" s="5" t="s">
        <v>77</v>
      </c>
      <c r="I759" s="5">
        <v>5.3162338699999996</v>
      </c>
      <c r="J759" s="5">
        <v>5.3522176300000002</v>
      </c>
      <c r="K759">
        <v>5.3522082500000003</v>
      </c>
      <c r="L759">
        <v>5.3522082500000003</v>
      </c>
      <c r="M759" s="5">
        <v>2.4E-2</v>
      </c>
      <c r="N759">
        <v>41.381973790000004</v>
      </c>
      <c r="O759">
        <v>-82.645690310000006</v>
      </c>
      <c r="P759">
        <v>41.38148374</v>
      </c>
      <c r="Q759">
        <v>-82.645450260000004</v>
      </c>
      <c r="R759" s="5" t="s">
        <v>1206</v>
      </c>
      <c r="T759" s="1">
        <v>45290</v>
      </c>
      <c r="U759"/>
      <c r="V759" s="1">
        <v>45754</v>
      </c>
      <c r="W759" t="s">
        <v>1478</v>
      </c>
      <c r="X759" t="s">
        <v>59</v>
      </c>
      <c r="Y759" s="5" t="s">
        <v>97</v>
      </c>
      <c r="Z759" s="5" t="s">
        <v>98</v>
      </c>
      <c r="AA759" s="5">
        <v>642</v>
      </c>
      <c r="AB759" t="s">
        <v>69</v>
      </c>
      <c r="AC759"/>
      <c r="AD759" t="s">
        <v>64</v>
      </c>
      <c r="AE759" t="s">
        <v>64</v>
      </c>
      <c r="AF759" s="5">
        <v>2025</v>
      </c>
      <c r="AG759"/>
      <c r="AH759" t="s">
        <v>63</v>
      </c>
      <c r="AI759"/>
      <c r="AJ759"/>
      <c r="AK759"/>
      <c r="AL759"/>
      <c r="AM759" t="s">
        <v>65</v>
      </c>
      <c r="AN759"/>
      <c r="AO759" t="s">
        <v>1114</v>
      </c>
      <c r="AP759" t="s">
        <v>64</v>
      </c>
      <c r="AQ759"/>
      <c r="AR759" s="5">
        <v>110010</v>
      </c>
      <c r="AU759"/>
      <c r="AV759"/>
      <c r="AW759"/>
      <c r="AX759"/>
      <c r="AY759"/>
      <c r="AZ759"/>
      <c r="BA759" s="6" t="str">
        <f t="shared" si="22"/>
        <v>X</v>
      </c>
      <c r="BB759" s="6">
        <f t="shared" si="23"/>
        <v>642</v>
      </c>
    </row>
    <row r="760" spans="1:54" s="5" customFormat="1" x14ac:dyDescent="0.25">
      <c r="A760" s="5" t="s">
        <v>1246</v>
      </c>
      <c r="B760" s="5" t="s">
        <v>1479</v>
      </c>
      <c r="C760" s="5">
        <v>3</v>
      </c>
      <c r="D760" s="5" t="s">
        <v>1074</v>
      </c>
      <c r="F760" s="5" t="s">
        <v>82</v>
      </c>
      <c r="G760" s="5">
        <v>250</v>
      </c>
      <c r="H760" s="5" t="s">
        <v>77</v>
      </c>
      <c r="I760" s="5">
        <v>5.40824791</v>
      </c>
      <c r="J760" s="5">
        <v>5.3659999999999997</v>
      </c>
      <c r="K760">
        <v>5.3659999999999997</v>
      </c>
      <c r="L760">
        <v>5.3659999999999997</v>
      </c>
      <c r="M760" s="5">
        <v>0.04</v>
      </c>
      <c r="N760">
        <v>41.380735450000003</v>
      </c>
      <c r="O760">
        <v>-82.645017920000001</v>
      </c>
      <c r="P760">
        <v>41.381312549999997</v>
      </c>
      <c r="Q760">
        <v>-82.64526669</v>
      </c>
      <c r="R760" s="5" t="s">
        <v>1206</v>
      </c>
      <c r="T760" s="1">
        <v>45290</v>
      </c>
      <c r="U760"/>
      <c r="V760" s="1">
        <v>45754</v>
      </c>
      <c r="W760" t="s">
        <v>1480</v>
      </c>
      <c r="X760" t="s">
        <v>59</v>
      </c>
      <c r="Y760" s="5" t="s">
        <v>102</v>
      </c>
      <c r="Z760" s="5" t="s">
        <v>98</v>
      </c>
      <c r="AA760" s="5">
        <v>642</v>
      </c>
      <c r="AB760" t="s">
        <v>62</v>
      </c>
      <c r="AC760"/>
      <c r="AD760" t="s">
        <v>64</v>
      </c>
      <c r="AE760" t="s">
        <v>64</v>
      </c>
      <c r="AF760" s="5">
        <v>2025</v>
      </c>
      <c r="AG760"/>
      <c r="AH760" t="s">
        <v>63</v>
      </c>
      <c r="AI760"/>
      <c r="AJ760"/>
      <c r="AK760"/>
      <c r="AL760"/>
      <c r="AM760" t="s">
        <v>65</v>
      </c>
      <c r="AN760"/>
      <c r="AO760" t="s">
        <v>1290</v>
      </c>
      <c r="AP760" t="s">
        <v>64</v>
      </c>
      <c r="AQ760" t="s">
        <v>1481</v>
      </c>
      <c r="AR760" s="5">
        <v>110010</v>
      </c>
      <c r="AU760"/>
      <c r="AV760"/>
      <c r="AW760"/>
      <c r="AX760"/>
      <c r="AY760"/>
      <c r="AZ760"/>
      <c r="BA760" s="6" t="str">
        <f t="shared" si="22"/>
        <v>X</v>
      </c>
      <c r="BB760" s="6">
        <f t="shared" si="23"/>
        <v>642</v>
      </c>
    </row>
    <row r="761" spans="1:54" s="5" customFormat="1" x14ac:dyDescent="0.25">
      <c r="A761" s="5" t="s">
        <v>1246</v>
      </c>
      <c r="B761" s="5" t="s">
        <v>1482</v>
      </c>
      <c r="C761" s="5">
        <v>3</v>
      </c>
      <c r="D761" s="5" t="s">
        <v>1074</v>
      </c>
      <c r="F761" s="5" t="s">
        <v>82</v>
      </c>
      <c r="G761" s="5">
        <v>250</v>
      </c>
      <c r="I761" s="5">
        <v>7.5571925000000002</v>
      </c>
      <c r="J761" s="5">
        <v>7.5064222300000001</v>
      </c>
      <c r="K761">
        <v>7.5064222300000001</v>
      </c>
      <c r="L761">
        <v>7.5064222300000001</v>
      </c>
      <c r="N761">
        <v>41.351091619999998</v>
      </c>
      <c r="O761">
        <v>-82.632384860000002</v>
      </c>
      <c r="P761">
        <v>41.351793239999999</v>
      </c>
      <c r="Q761">
        <v>-82.632678369999994</v>
      </c>
      <c r="R761" s="5" t="s">
        <v>1483</v>
      </c>
      <c r="T761" s="1">
        <v>45290</v>
      </c>
      <c r="U761"/>
      <c r="V761" s="1">
        <v>45754</v>
      </c>
      <c r="W761" t="s">
        <v>1484</v>
      </c>
      <c r="X761" t="s">
        <v>59</v>
      </c>
      <c r="Y761" s="5" t="s">
        <v>102</v>
      </c>
      <c r="Z761" s="5" t="s">
        <v>416</v>
      </c>
      <c r="AA761" s="5">
        <v>642</v>
      </c>
      <c r="AB761" t="s">
        <v>62</v>
      </c>
      <c r="AC761"/>
      <c r="AD761" t="s">
        <v>64</v>
      </c>
      <c r="AE761" t="s">
        <v>64</v>
      </c>
      <c r="AF761" s="5">
        <v>2025</v>
      </c>
      <c r="AG761"/>
      <c r="AH761" t="s">
        <v>63</v>
      </c>
      <c r="AI761"/>
      <c r="AJ761"/>
      <c r="AK761"/>
      <c r="AL761"/>
      <c r="AM761" t="s">
        <v>65</v>
      </c>
      <c r="AN761"/>
      <c r="AO761" t="s">
        <v>1114</v>
      </c>
      <c r="AP761" t="s">
        <v>64</v>
      </c>
      <c r="AQ761"/>
      <c r="AR761" s="5">
        <v>110010</v>
      </c>
      <c r="AU761"/>
      <c r="AV761"/>
      <c r="AW761"/>
      <c r="AX761"/>
      <c r="AY761"/>
      <c r="AZ761"/>
      <c r="BA761" s="6" t="str">
        <f t="shared" si="22"/>
        <v>X</v>
      </c>
      <c r="BB761" s="6">
        <f t="shared" si="23"/>
        <v>642</v>
      </c>
    </row>
    <row r="762" spans="1:54" s="5" customFormat="1" x14ac:dyDescent="0.25">
      <c r="A762" s="5" t="s">
        <v>1246</v>
      </c>
      <c r="B762" s="5" t="s">
        <v>1485</v>
      </c>
      <c r="C762" s="5">
        <v>3</v>
      </c>
      <c r="D762" s="5" t="s">
        <v>1074</v>
      </c>
      <c r="F762" s="5" t="s">
        <v>82</v>
      </c>
      <c r="G762" s="5">
        <v>250</v>
      </c>
      <c r="H762" s="5" t="s">
        <v>77</v>
      </c>
      <c r="I762" s="5">
        <v>8.6774055800000003</v>
      </c>
      <c r="J762" s="5">
        <v>8.68793331</v>
      </c>
      <c r="K762">
        <v>8.6879397300000001</v>
      </c>
      <c r="L762">
        <v>8.6879397300000001</v>
      </c>
      <c r="M762" s="5">
        <v>1.6E-2</v>
      </c>
      <c r="N762">
        <v>41.335645900000003</v>
      </c>
      <c r="O762">
        <v>-82.62575022</v>
      </c>
      <c r="P762">
        <v>41.3355009</v>
      </c>
      <c r="Q762">
        <v>-82.625686520000002</v>
      </c>
      <c r="R762" s="5" t="s">
        <v>1486</v>
      </c>
      <c r="T762" s="1">
        <v>45290</v>
      </c>
      <c r="U762"/>
      <c r="V762" s="1">
        <v>45754</v>
      </c>
      <c r="W762" t="s">
        <v>1487</v>
      </c>
      <c r="X762" t="s">
        <v>59</v>
      </c>
      <c r="Y762" s="5" t="s">
        <v>97</v>
      </c>
      <c r="Z762" s="5" t="s">
        <v>98</v>
      </c>
      <c r="AA762" s="5">
        <v>642</v>
      </c>
      <c r="AB762" t="s">
        <v>62</v>
      </c>
      <c r="AC762"/>
      <c r="AD762" t="s">
        <v>64</v>
      </c>
      <c r="AE762" t="s">
        <v>64</v>
      </c>
      <c r="AF762" s="5">
        <v>2025</v>
      </c>
      <c r="AG762"/>
      <c r="AH762" t="s">
        <v>63</v>
      </c>
      <c r="AI762"/>
      <c r="AJ762"/>
      <c r="AK762"/>
      <c r="AL762"/>
      <c r="AM762" t="s">
        <v>65</v>
      </c>
      <c r="AN762"/>
      <c r="AO762" t="s">
        <v>1488</v>
      </c>
      <c r="AP762" t="s">
        <v>64</v>
      </c>
      <c r="AQ762" t="s">
        <v>1489</v>
      </c>
      <c r="AR762" s="5">
        <v>110010</v>
      </c>
      <c r="AU762"/>
      <c r="AV762"/>
      <c r="AW762"/>
      <c r="AX762"/>
      <c r="AY762"/>
      <c r="AZ762"/>
      <c r="BA762" s="6" t="str">
        <f t="shared" si="22"/>
        <v>X</v>
      </c>
      <c r="BB762" s="6">
        <f t="shared" si="23"/>
        <v>642</v>
      </c>
    </row>
    <row r="763" spans="1:54" s="5" customFormat="1" x14ac:dyDescent="0.25">
      <c r="A763" s="5" t="s">
        <v>1246</v>
      </c>
      <c r="B763" s="5" t="s">
        <v>1490</v>
      </c>
      <c r="C763" s="5">
        <v>3</v>
      </c>
      <c r="D763" s="5" t="s">
        <v>1074</v>
      </c>
      <c r="F763" s="5" t="s">
        <v>82</v>
      </c>
      <c r="G763" s="5">
        <v>250</v>
      </c>
      <c r="I763" s="5">
        <v>8.7005540999999997</v>
      </c>
      <c r="J763" s="5">
        <v>8.7341944300000005</v>
      </c>
      <c r="K763">
        <v>8.7341944300000005</v>
      </c>
      <c r="L763">
        <v>8.7341944300000005</v>
      </c>
      <c r="N763">
        <v>41.335283820000001</v>
      </c>
      <c r="O763">
        <v>-82.625775950000005</v>
      </c>
      <c r="P763">
        <v>41.334819170000003</v>
      </c>
      <c r="Q763">
        <v>-82.625582589999993</v>
      </c>
      <c r="T763" s="1">
        <v>45290</v>
      </c>
      <c r="U763"/>
      <c r="V763" s="1">
        <v>45754</v>
      </c>
      <c r="W763" t="s">
        <v>1491</v>
      </c>
      <c r="X763" t="s">
        <v>59</v>
      </c>
      <c r="Y763" s="5" t="s">
        <v>102</v>
      </c>
      <c r="Z763" s="5" t="s">
        <v>416</v>
      </c>
      <c r="AA763" s="5">
        <v>642</v>
      </c>
      <c r="AB763" t="s">
        <v>62</v>
      </c>
      <c r="AC763"/>
      <c r="AD763" t="s">
        <v>64</v>
      </c>
      <c r="AE763" t="s">
        <v>64</v>
      </c>
      <c r="AF763" s="5">
        <v>2025</v>
      </c>
      <c r="AG763"/>
      <c r="AH763" t="s">
        <v>63</v>
      </c>
      <c r="AI763"/>
      <c r="AJ763"/>
      <c r="AK763"/>
      <c r="AL763"/>
      <c r="AM763" t="s">
        <v>65</v>
      </c>
      <c r="AN763"/>
      <c r="AO763" t="s">
        <v>1492</v>
      </c>
      <c r="AP763" t="s">
        <v>64</v>
      </c>
      <c r="AQ763" t="s">
        <v>1493</v>
      </c>
      <c r="AR763" s="5">
        <v>110010</v>
      </c>
      <c r="AU763"/>
      <c r="AV763"/>
      <c r="AW763"/>
      <c r="AX763"/>
      <c r="AY763"/>
      <c r="AZ763"/>
      <c r="BA763" s="6" t="str">
        <f t="shared" si="22"/>
        <v>X</v>
      </c>
      <c r="BB763" s="6">
        <f t="shared" si="23"/>
        <v>642</v>
      </c>
    </row>
    <row r="764" spans="1:54" s="5" customFormat="1" x14ac:dyDescent="0.25">
      <c r="A764" s="5" t="s">
        <v>1246</v>
      </c>
      <c r="B764" s="5" t="s">
        <v>1494</v>
      </c>
      <c r="C764" s="5">
        <v>3</v>
      </c>
      <c r="D764" s="5" t="s">
        <v>1074</v>
      </c>
      <c r="F764" s="5" t="s">
        <v>82</v>
      </c>
      <c r="G764" s="5">
        <v>250</v>
      </c>
      <c r="I764" s="5">
        <v>8.7100000000000009</v>
      </c>
      <c r="J764" s="5">
        <v>8.6927285699999999</v>
      </c>
      <c r="K764">
        <v>8.6927366100000008</v>
      </c>
      <c r="L764">
        <v>8.6927366100000008</v>
      </c>
      <c r="N764">
        <v>41.335195280000001</v>
      </c>
      <c r="O764">
        <v>-82.625568749999999</v>
      </c>
      <c r="P764">
        <v>41.335427950000003</v>
      </c>
      <c r="Q764">
        <v>-82.625683929999994</v>
      </c>
      <c r="T764" s="1">
        <v>45290</v>
      </c>
      <c r="U764"/>
      <c r="V764" s="1">
        <v>45754</v>
      </c>
      <c r="W764" t="s">
        <v>1495</v>
      </c>
      <c r="X764" t="s">
        <v>59</v>
      </c>
      <c r="Y764" s="5" t="s">
        <v>102</v>
      </c>
      <c r="Z764" s="5" t="s">
        <v>416</v>
      </c>
      <c r="AA764" s="5">
        <v>642</v>
      </c>
      <c r="AB764" t="s">
        <v>62</v>
      </c>
      <c r="AC764"/>
      <c r="AD764" t="s">
        <v>64</v>
      </c>
      <c r="AE764" t="s">
        <v>64</v>
      </c>
      <c r="AF764" s="5">
        <v>2025</v>
      </c>
      <c r="AG764"/>
      <c r="AH764" t="s">
        <v>63</v>
      </c>
      <c r="AI764"/>
      <c r="AJ764"/>
      <c r="AK764"/>
      <c r="AL764"/>
      <c r="AM764" t="s">
        <v>65</v>
      </c>
      <c r="AN764"/>
      <c r="AO764" t="s">
        <v>1496</v>
      </c>
      <c r="AP764" t="s">
        <v>64</v>
      </c>
      <c r="AQ764" t="s">
        <v>1497</v>
      </c>
      <c r="AR764" s="5">
        <v>110010</v>
      </c>
      <c r="AU764"/>
      <c r="AV764"/>
      <c r="AW764"/>
      <c r="AX764"/>
      <c r="AY764"/>
      <c r="AZ764"/>
      <c r="BA764" s="6" t="str">
        <f t="shared" si="22"/>
        <v>X</v>
      </c>
      <c r="BB764" s="6">
        <f t="shared" si="23"/>
        <v>642</v>
      </c>
    </row>
    <row r="765" spans="1:54" s="5" customFormat="1" x14ac:dyDescent="0.25">
      <c r="A765" s="5" t="s">
        <v>1246</v>
      </c>
      <c r="B765" s="5" t="s">
        <v>1498</v>
      </c>
      <c r="C765" s="5">
        <v>3</v>
      </c>
      <c r="D765" s="5" t="s">
        <v>1074</v>
      </c>
      <c r="F765" s="5" t="s">
        <v>82</v>
      </c>
      <c r="G765" s="5">
        <v>250</v>
      </c>
      <c r="H765" s="5" t="s">
        <v>77</v>
      </c>
      <c r="I765" s="5">
        <v>8.8054163899999995</v>
      </c>
      <c r="J765" s="5">
        <v>8.7550841300000002</v>
      </c>
      <c r="K765">
        <v>8.7550841300000002</v>
      </c>
      <c r="L765">
        <v>8.7550841300000002</v>
      </c>
      <c r="M765" s="5">
        <v>0.05</v>
      </c>
      <c r="N765">
        <v>41.333862019999998</v>
      </c>
      <c r="O765">
        <v>-82.625065919999997</v>
      </c>
      <c r="P765">
        <v>41.334547280000002</v>
      </c>
      <c r="Q765">
        <v>-82.625394499999999</v>
      </c>
      <c r="R765" s="5" t="s">
        <v>1499</v>
      </c>
      <c r="T765" s="1">
        <v>45290</v>
      </c>
      <c r="U765"/>
      <c r="V765" s="1">
        <v>45754</v>
      </c>
      <c r="W765" t="s">
        <v>1500</v>
      </c>
      <c r="X765" t="s">
        <v>59</v>
      </c>
      <c r="Y765" s="5" t="s">
        <v>102</v>
      </c>
      <c r="Z765" s="5" t="s">
        <v>416</v>
      </c>
      <c r="AA765" s="5">
        <v>642</v>
      </c>
      <c r="AB765" t="s">
        <v>62</v>
      </c>
      <c r="AC765"/>
      <c r="AD765" t="s">
        <v>64</v>
      </c>
      <c r="AE765" t="s">
        <v>64</v>
      </c>
      <c r="AF765" s="5">
        <v>2025</v>
      </c>
      <c r="AG765"/>
      <c r="AH765" t="s">
        <v>63</v>
      </c>
      <c r="AI765"/>
      <c r="AJ765"/>
      <c r="AK765"/>
      <c r="AL765"/>
      <c r="AM765" t="s">
        <v>65</v>
      </c>
      <c r="AN765"/>
      <c r="AO765" t="s">
        <v>1501</v>
      </c>
      <c r="AP765" t="s">
        <v>64</v>
      </c>
      <c r="AQ765" t="s">
        <v>1502</v>
      </c>
      <c r="AR765" s="5">
        <v>110010</v>
      </c>
      <c r="AU765"/>
      <c r="AV765"/>
      <c r="AW765"/>
      <c r="AX765"/>
      <c r="AY765"/>
      <c r="AZ765"/>
      <c r="BA765" s="6" t="str">
        <f t="shared" si="22"/>
        <v>X</v>
      </c>
      <c r="BB765" s="6">
        <f t="shared" si="23"/>
        <v>642</v>
      </c>
    </row>
    <row r="766" spans="1:54" s="5" customFormat="1" x14ac:dyDescent="0.25">
      <c r="A766" s="5" t="s">
        <v>1246</v>
      </c>
      <c r="B766" s="5" t="s">
        <v>1503</v>
      </c>
      <c r="C766" s="5">
        <v>3</v>
      </c>
      <c r="D766" s="5" t="s">
        <v>1074</v>
      </c>
      <c r="F766" s="5" t="s">
        <v>82</v>
      </c>
      <c r="G766" s="5">
        <v>250</v>
      </c>
      <c r="I766" s="5">
        <v>8.8155809000000005</v>
      </c>
      <c r="J766" s="5">
        <v>8.8884807200000004</v>
      </c>
      <c r="K766">
        <v>8.8884807200000004</v>
      </c>
      <c r="L766">
        <v>8.8884807200000004</v>
      </c>
      <c r="N766">
        <v>41.333715609999999</v>
      </c>
      <c r="O766">
        <v>-82.625027399999993</v>
      </c>
      <c r="P766">
        <v>41.332732909999997</v>
      </c>
      <c r="Q766">
        <v>-82.624508779999999</v>
      </c>
      <c r="T766" s="1">
        <v>45290</v>
      </c>
      <c r="U766"/>
      <c r="V766" s="1">
        <v>45754</v>
      </c>
      <c r="W766" t="s">
        <v>1504</v>
      </c>
      <c r="X766" t="s">
        <v>59</v>
      </c>
      <c r="Y766" s="5" t="s">
        <v>102</v>
      </c>
      <c r="Z766" s="5" t="s">
        <v>416</v>
      </c>
      <c r="AA766" s="5">
        <v>642</v>
      </c>
      <c r="AB766" t="s">
        <v>62</v>
      </c>
      <c r="AC766"/>
      <c r="AD766" t="s">
        <v>64</v>
      </c>
      <c r="AE766" t="s">
        <v>64</v>
      </c>
      <c r="AF766" s="5">
        <v>2025</v>
      </c>
      <c r="AG766"/>
      <c r="AH766" t="s">
        <v>63</v>
      </c>
      <c r="AI766"/>
      <c r="AJ766"/>
      <c r="AK766"/>
      <c r="AL766"/>
      <c r="AM766" t="s">
        <v>65</v>
      </c>
      <c r="AN766"/>
      <c r="AO766" t="s">
        <v>1505</v>
      </c>
      <c r="AP766" t="s">
        <v>64</v>
      </c>
      <c r="AQ766" t="s">
        <v>1506</v>
      </c>
      <c r="AR766" s="5">
        <v>110010</v>
      </c>
      <c r="AU766"/>
      <c r="AV766"/>
      <c r="AW766"/>
      <c r="AX766"/>
      <c r="AY766"/>
      <c r="AZ766"/>
      <c r="BA766" s="6" t="str">
        <f t="shared" si="22"/>
        <v>X</v>
      </c>
      <c r="BB766" s="6">
        <f t="shared" si="23"/>
        <v>642</v>
      </c>
    </row>
    <row r="767" spans="1:54" s="5" customFormat="1" x14ac:dyDescent="0.25">
      <c r="A767" s="5" t="s">
        <v>1246</v>
      </c>
      <c r="B767" s="5" t="s">
        <v>1507</v>
      </c>
      <c r="C767" s="5">
        <v>3</v>
      </c>
      <c r="D767" s="5" t="s">
        <v>1074</v>
      </c>
      <c r="F767" s="5" t="s">
        <v>82</v>
      </c>
      <c r="G767" s="5">
        <v>250</v>
      </c>
      <c r="H767" s="5" t="s">
        <v>77</v>
      </c>
      <c r="I767" s="5">
        <v>8.8858146300000005</v>
      </c>
      <c r="J767" s="5">
        <v>8.8812080600000005</v>
      </c>
      <c r="K767">
        <v>8.8812080600000005</v>
      </c>
      <c r="L767">
        <v>8.8812080600000005</v>
      </c>
      <c r="M767" s="5">
        <v>6.0000000000000001E-3</v>
      </c>
      <c r="N767">
        <v>41.332737700000003</v>
      </c>
      <c r="O767">
        <v>-82.624616739999993</v>
      </c>
      <c r="P767">
        <v>41.332810199999997</v>
      </c>
      <c r="Q767">
        <v>-82.624618749999996</v>
      </c>
      <c r="R767" s="5" t="s">
        <v>1508</v>
      </c>
      <c r="T767" s="1">
        <v>45290</v>
      </c>
      <c r="U767"/>
      <c r="V767" s="1">
        <v>45754</v>
      </c>
      <c r="W767" t="s">
        <v>1509</v>
      </c>
      <c r="X767" t="s">
        <v>59</v>
      </c>
      <c r="Y767" s="5" t="s">
        <v>97</v>
      </c>
      <c r="Z767" s="5" t="s">
        <v>98</v>
      </c>
      <c r="AA767" s="5">
        <v>642</v>
      </c>
      <c r="AB767" t="s">
        <v>62</v>
      </c>
      <c r="AC767"/>
      <c r="AD767" t="s">
        <v>64</v>
      </c>
      <c r="AE767" t="s">
        <v>64</v>
      </c>
      <c r="AF767" s="5">
        <v>2025</v>
      </c>
      <c r="AG767"/>
      <c r="AH767" t="s">
        <v>63</v>
      </c>
      <c r="AI767"/>
      <c r="AJ767"/>
      <c r="AK767"/>
      <c r="AL767"/>
      <c r="AM767" t="s">
        <v>65</v>
      </c>
      <c r="AN767"/>
      <c r="AO767" t="s">
        <v>1114</v>
      </c>
      <c r="AP767" t="s">
        <v>64</v>
      </c>
      <c r="AQ767"/>
      <c r="AR767" s="5">
        <v>110010</v>
      </c>
      <c r="AU767"/>
      <c r="AV767"/>
      <c r="AW767"/>
      <c r="AX767"/>
      <c r="AY767"/>
      <c r="AZ767"/>
      <c r="BA767" s="6" t="str">
        <f t="shared" si="22"/>
        <v>X</v>
      </c>
      <c r="BB767" s="6">
        <f t="shared" si="23"/>
        <v>642</v>
      </c>
    </row>
    <row r="768" spans="1:54" s="5" customFormat="1" x14ac:dyDescent="0.25">
      <c r="A768" s="5" t="s">
        <v>1246</v>
      </c>
      <c r="B768" s="5" t="s">
        <v>1510</v>
      </c>
      <c r="C768" s="5">
        <v>3</v>
      </c>
      <c r="D768" s="5" t="s">
        <v>1074</v>
      </c>
      <c r="F768" s="5" t="s">
        <v>82</v>
      </c>
      <c r="G768" s="5">
        <v>250</v>
      </c>
      <c r="H768" s="5" t="s">
        <v>77</v>
      </c>
      <c r="I768" s="5">
        <v>8.9808020499999994</v>
      </c>
      <c r="J768" s="5">
        <v>8.9168778199999998</v>
      </c>
      <c r="K768">
        <v>8.9168778199999998</v>
      </c>
      <c r="L768">
        <v>8.9168778199999998</v>
      </c>
      <c r="M768" s="5">
        <v>0.06</v>
      </c>
      <c r="N768">
        <v>41.331565769999997</v>
      </c>
      <c r="O768">
        <v>-82.623638900000003</v>
      </c>
      <c r="P768">
        <v>41.332383479999997</v>
      </c>
      <c r="Q768">
        <v>-82.624210880000007</v>
      </c>
      <c r="R768" s="5" t="s">
        <v>1508</v>
      </c>
      <c r="T768" s="1">
        <v>45290</v>
      </c>
      <c r="U768"/>
      <c r="V768" s="1">
        <v>45754</v>
      </c>
      <c r="W768" t="s">
        <v>1511</v>
      </c>
      <c r="X768" t="s">
        <v>59</v>
      </c>
      <c r="Y768" s="5" t="s">
        <v>102</v>
      </c>
      <c r="Z768" s="5" t="s">
        <v>416</v>
      </c>
      <c r="AA768" s="5">
        <v>642</v>
      </c>
      <c r="AB768" t="s">
        <v>62</v>
      </c>
      <c r="AC768"/>
      <c r="AD768" t="s">
        <v>64</v>
      </c>
      <c r="AE768" t="s">
        <v>64</v>
      </c>
      <c r="AF768" s="5">
        <v>2025</v>
      </c>
      <c r="AG768"/>
      <c r="AH768" t="s">
        <v>63</v>
      </c>
      <c r="AI768"/>
      <c r="AJ768"/>
      <c r="AK768"/>
      <c r="AL768"/>
      <c r="AM768" t="s">
        <v>65</v>
      </c>
      <c r="AN768"/>
      <c r="AO768" t="s">
        <v>1512</v>
      </c>
      <c r="AP768" t="s">
        <v>64</v>
      </c>
      <c r="AQ768" t="s">
        <v>1513</v>
      </c>
      <c r="AR768" s="5">
        <v>110010</v>
      </c>
      <c r="AU768"/>
      <c r="AV768"/>
      <c r="AW768"/>
      <c r="AX768"/>
      <c r="AY768"/>
      <c r="AZ768"/>
      <c r="BA768" s="6" t="str">
        <f t="shared" si="22"/>
        <v>X</v>
      </c>
      <c r="BB768" s="6">
        <f t="shared" si="23"/>
        <v>642</v>
      </c>
    </row>
    <row r="769" spans="1:54" s="5" customFormat="1" x14ac:dyDescent="0.25">
      <c r="A769" s="5" t="s">
        <v>1246</v>
      </c>
      <c r="B769" s="5" t="s">
        <v>1514</v>
      </c>
      <c r="C769" s="5">
        <v>3</v>
      </c>
      <c r="D769" s="5" t="s">
        <v>1074</v>
      </c>
      <c r="F769" s="5" t="s">
        <v>82</v>
      </c>
      <c r="G769" s="5">
        <v>250</v>
      </c>
      <c r="H769" s="5" t="s">
        <v>448</v>
      </c>
      <c r="I769" s="5">
        <v>9.2094145300000001</v>
      </c>
      <c r="J769" s="5">
        <v>9.7294172400000001</v>
      </c>
      <c r="K769">
        <v>9.7294172400000001</v>
      </c>
      <c r="L769">
        <v>9.7294172400000001</v>
      </c>
      <c r="M769" s="5">
        <v>0.52</v>
      </c>
      <c r="N769">
        <v>41.328759779999999</v>
      </c>
      <c r="O769">
        <v>-82.621315390000007</v>
      </c>
      <c r="P769">
        <v>41.322395950000001</v>
      </c>
      <c r="Q769">
        <v>-82.615966110000002</v>
      </c>
      <c r="R769" s="5" t="s">
        <v>1452</v>
      </c>
      <c r="S769" s="5" t="s">
        <v>1515</v>
      </c>
      <c r="T769" s="1">
        <v>45290</v>
      </c>
      <c r="U769" t="s">
        <v>1182</v>
      </c>
      <c r="V769" s="1">
        <v>45754</v>
      </c>
      <c r="W769" t="s">
        <v>1516</v>
      </c>
      <c r="X769" t="s">
        <v>59</v>
      </c>
      <c r="Y769" s="5" t="s">
        <v>60</v>
      </c>
      <c r="Z769" s="5" t="s">
        <v>61</v>
      </c>
      <c r="AA769" s="5">
        <v>642</v>
      </c>
      <c r="AB769" t="s">
        <v>69</v>
      </c>
      <c r="AC769"/>
      <c r="AD769"/>
      <c r="AE769"/>
      <c r="AF769" s="5">
        <v>2025</v>
      </c>
      <c r="AG769"/>
      <c r="AH769" t="s">
        <v>63</v>
      </c>
      <c r="AI769"/>
      <c r="AJ769"/>
      <c r="AK769"/>
      <c r="AL769" s="1">
        <v>2023</v>
      </c>
      <c r="AM769" t="s">
        <v>65</v>
      </c>
      <c r="AN769"/>
      <c r="AO769"/>
      <c r="AP769" t="s">
        <v>64</v>
      </c>
      <c r="AQ769"/>
      <c r="AR769" s="5">
        <v>110010</v>
      </c>
      <c r="AT769" s="5">
        <v>110010</v>
      </c>
      <c r="AU769"/>
      <c r="AV769"/>
      <c r="AW769"/>
      <c r="AX769"/>
      <c r="AY769"/>
      <c r="AZ769"/>
      <c r="BA769" s="6" t="str">
        <f t="shared" si="22"/>
        <v>X</v>
      </c>
      <c r="BB769" s="6">
        <f t="shared" si="23"/>
        <v>642</v>
      </c>
    </row>
    <row r="770" spans="1:54" s="5" customFormat="1" x14ac:dyDescent="0.25">
      <c r="A770" s="5" t="s">
        <v>1246</v>
      </c>
      <c r="B770" s="5" t="s">
        <v>1514</v>
      </c>
      <c r="C770" s="5">
        <v>3</v>
      </c>
      <c r="D770" s="5" t="s">
        <v>1074</v>
      </c>
      <c r="F770" s="5" t="s">
        <v>82</v>
      </c>
      <c r="G770" s="5">
        <v>250</v>
      </c>
      <c r="H770" s="5" t="s">
        <v>448</v>
      </c>
      <c r="I770" s="5">
        <v>9.2094145300000001</v>
      </c>
      <c r="J770" s="5">
        <v>9.7294172400000001</v>
      </c>
      <c r="K770">
        <v>9.7294172400000001</v>
      </c>
      <c r="L770">
        <v>9.7294172400000001</v>
      </c>
      <c r="M770" s="5">
        <v>0.52</v>
      </c>
      <c r="N770">
        <v>41.328759779999999</v>
      </c>
      <c r="O770">
        <v>-82.621315390000007</v>
      </c>
      <c r="P770">
        <v>41.322395950000001</v>
      </c>
      <c r="Q770">
        <v>-82.615966110000002</v>
      </c>
      <c r="R770" s="5" t="s">
        <v>1452</v>
      </c>
      <c r="S770" s="5" t="s">
        <v>1515</v>
      </c>
      <c r="T770" s="1">
        <v>45290</v>
      </c>
      <c r="U770" t="s">
        <v>1182</v>
      </c>
      <c r="V770" s="1">
        <v>45754</v>
      </c>
      <c r="W770" t="s">
        <v>1517</v>
      </c>
      <c r="X770" t="s">
        <v>59</v>
      </c>
      <c r="Y770" s="5" t="s">
        <v>68</v>
      </c>
      <c r="Z770" s="5" t="s">
        <v>61</v>
      </c>
      <c r="AA770" s="5">
        <v>642</v>
      </c>
      <c r="AB770" t="s">
        <v>69</v>
      </c>
      <c r="AC770"/>
      <c r="AD770"/>
      <c r="AE770"/>
      <c r="AF770" s="5">
        <v>2025</v>
      </c>
      <c r="AG770"/>
      <c r="AH770" t="s">
        <v>63</v>
      </c>
      <c r="AI770"/>
      <c r="AJ770"/>
      <c r="AK770"/>
      <c r="AL770" s="1">
        <v>2023</v>
      </c>
      <c r="AM770" t="s">
        <v>65</v>
      </c>
      <c r="AN770"/>
      <c r="AO770"/>
      <c r="AP770" t="s">
        <v>64</v>
      </c>
      <c r="AQ770"/>
      <c r="AR770" s="5">
        <v>110010</v>
      </c>
      <c r="AT770" s="5">
        <v>110010</v>
      </c>
      <c r="AU770"/>
      <c r="AV770"/>
      <c r="AW770"/>
      <c r="AX770"/>
      <c r="AY770"/>
      <c r="AZ770"/>
      <c r="BA770" s="6" t="str">
        <f t="shared" ref="BA770:BA833" si="24">IF(AND(AA770=642,AF770&lt;2026,AS770=""),"X",IF(AND(AA770=643,AF770&lt;2025,AS770=""),"X",IF(AND(AA770=644,AF770&lt;2023,AS770=""),"X",IF(AND(AA770=807,AF770&lt;2022,AS770=""),"X",IF(AND(AA770=642,AF770=2025,AS770&gt;0),"X","")))))</f>
        <v>X</v>
      </c>
      <c r="BB770" s="6">
        <f t="shared" ref="BB770:BB833" si="25">IF(AND(BA770="X",AS770&gt;0,AF770=2025,AA770=642),643,IF(BA770="X",642,""))</f>
        <v>642</v>
      </c>
    </row>
    <row r="771" spans="1:54" s="5" customFormat="1" x14ac:dyDescent="0.25">
      <c r="A771" s="5" t="s">
        <v>1246</v>
      </c>
      <c r="B771" s="5" t="s">
        <v>1514</v>
      </c>
      <c r="C771" s="5">
        <v>3</v>
      </c>
      <c r="D771" s="5" t="s">
        <v>1074</v>
      </c>
      <c r="F771" s="5" t="s">
        <v>82</v>
      </c>
      <c r="G771" s="5">
        <v>250</v>
      </c>
      <c r="H771" s="5" t="s">
        <v>448</v>
      </c>
      <c r="I771" s="5">
        <v>9.2094145300000001</v>
      </c>
      <c r="J771" s="5">
        <v>9.7294172400000001</v>
      </c>
      <c r="K771">
        <v>9.7294172400000001</v>
      </c>
      <c r="L771">
        <v>9.7294172400000001</v>
      </c>
      <c r="M771" s="5">
        <v>0.52</v>
      </c>
      <c r="N771">
        <v>41.328759779999999</v>
      </c>
      <c r="O771">
        <v>-82.621315390000007</v>
      </c>
      <c r="P771">
        <v>41.322395950000001</v>
      </c>
      <c r="Q771">
        <v>-82.615966110000002</v>
      </c>
      <c r="R771" s="5" t="s">
        <v>1452</v>
      </c>
      <c r="S771" s="5" t="s">
        <v>1515</v>
      </c>
      <c r="T771" s="1">
        <v>45290</v>
      </c>
      <c r="U771" t="s">
        <v>1182</v>
      </c>
      <c r="V771" s="1">
        <v>45754</v>
      </c>
      <c r="W771" t="s">
        <v>1518</v>
      </c>
      <c r="X771" t="s">
        <v>59</v>
      </c>
      <c r="Y771" s="5" t="s">
        <v>146</v>
      </c>
      <c r="Z771" s="5" t="s">
        <v>61</v>
      </c>
      <c r="AA771" s="5">
        <v>642</v>
      </c>
      <c r="AB771" t="s">
        <v>62</v>
      </c>
      <c r="AC771"/>
      <c r="AD771"/>
      <c r="AE771"/>
      <c r="AF771" s="5">
        <v>2025</v>
      </c>
      <c r="AG771"/>
      <c r="AH771" t="s">
        <v>63</v>
      </c>
      <c r="AI771"/>
      <c r="AJ771"/>
      <c r="AK771"/>
      <c r="AL771" s="1">
        <v>2023</v>
      </c>
      <c r="AM771" t="s">
        <v>65</v>
      </c>
      <c r="AN771"/>
      <c r="AO771"/>
      <c r="AP771" t="s">
        <v>64</v>
      </c>
      <c r="AQ771"/>
      <c r="AR771" s="5">
        <v>110010</v>
      </c>
      <c r="AT771" s="5">
        <v>110010</v>
      </c>
      <c r="AU771"/>
      <c r="AV771"/>
      <c r="AW771"/>
      <c r="AX771"/>
      <c r="AY771"/>
      <c r="AZ771"/>
      <c r="BA771" s="6" t="str">
        <f t="shared" si="24"/>
        <v>X</v>
      </c>
      <c r="BB771" s="6">
        <f t="shared" si="25"/>
        <v>642</v>
      </c>
    </row>
    <row r="772" spans="1:54" s="5" customFormat="1" x14ac:dyDescent="0.25">
      <c r="A772" s="5" t="s">
        <v>1246</v>
      </c>
      <c r="B772" s="5" t="s">
        <v>1519</v>
      </c>
      <c r="C772" s="5">
        <v>3</v>
      </c>
      <c r="D772" s="5" t="s">
        <v>1074</v>
      </c>
      <c r="F772" s="5" t="s">
        <v>82</v>
      </c>
      <c r="G772" s="5">
        <v>250</v>
      </c>
      <c r="H772" s="5" t="s">
        <v>288</v>
      </c>
      <c r="I772" s="5">
        <v>9.2149999999999999</v>
      </c>
      <c r="J772" s="5">
        <v>9.7159999999999993</v>
      </c>
      <c r="K772">
        <v>9.7159999999999993</v>
      </c>
      <c r="L772">
        <v>9.7159999999999993</v>
      </c>
      <c r="M772" s="5">
        <v>0.52</v>
      </c>
      <c r="N772">
        <v>41.32869857</v>
      </c>
      <c r="O772">
        <v>-82.62126422</v>
      </c>
      <c r="P772">
        <v>41.322572030000003</v>
      </c>
      <c r="Q772">
        <v>-82.616119620000006</v>
      </c>
      <c r="R772" s="5" t="s">
        <v>1452</v>
      </c>
      <c r="S772" s="5" t="s">
        <v>1515</v>
      </c>
      <c r="T772" s="1">
        <v>45290</v>
      </c>
      <c r="U772" t="s">
        <v>1182</v>
      </c>
      <c r="V772" s="1">
        <v>45754</v>
      </c>
      <c r="W772" t="s">
        <v>1520</v>
      </c>
      <c r="X772" t="s">
        <v>59</v>
      </c>
      <c r="Y772" s="5" t="s">
        <v>60</v>
      </c>
      <c r="Z772" s="5" t="s">
        <v>61</v>
      </c>
      <c r="AA772" s="5">
        <v>642</v>
      </c>
      <c r="AB772" t="s">
        <v>62</v>
      </c>
      <c r="AC772"/>
      <c r="AD772"/>
      <c r="AE772"/>
      <c r="AF772" s="5">
        <v>2025</v>
      </c>
      <c r="AG772"/>
      <c r="AH772" t="s">
        <v>63</v>
      </c>
      <c r="AI772"/>
      <c r="AJ772"/>
      <c r="AK772"/>
      <c r="AL772" s="1">
        <v>2023</v>
      </c>
      <c r="AM772" t="s">
        <v>65</v>
      </c>
      <c r="AN772"/>
      <c r="AO772"/>
      <c r="AP772" t="s">
        <v>64</v>
      </c>
      <c r="AQ772"/>
      <c r="AR772" s="5">
        <v>110010</v>
      </c>
      <c r="AU772"/>
      <c r="AV772"/>
      <c r="AW772"/>
      <c r="AX772"/>
      <c r="AY772"/>
      <c r="AZ772"/>
      <c r="BA772" s="6" t="str">
        <f t="shared" si="24"/>
        <v>X</v>
      </c>
      <c r="BB772" s="6">
        <f t="shared" si="25"/>
        <v>642</v>
      </c>
    </row>
    <row r="773" spans="1:54" s="5" customFormat="1" x14ac:dyDescent="0.25">
      <c r="A773" s="5" t="s">
        <v>1246</v>
      </c>
      <c r="B773" s="5" t="s">
        <v>1519</v>
      </c>
      <c r="C773" s="5">
        <v>3</v>
      </c>
      <c r="D773" s="5" t="s">
        <v>1074</v>
      </c>
      <c r="F773" s="5" t="s">
        <v>82</v>
      </c>
      <c r="G773" s="5">
        <v>250</v>
      </c>
      <c r="H773" s="5" t="s">
        <v>288</v>
      </c>
      <c r="I773" s="5">
        <v>9.2149999999999999</v>
      </c>
      <c r="J773" s="5">
        <v>9.7159999999999993</v>
      </c>
      <c r="K773">
        <v>9.7159999999999993</v>
      </c>
      <c r="L773">
        <v>9.7159999999999993</v>
      </c>
      <c r="M773" s="5">
        <v>0.52</v>
      </c>
      <c r="N773">
        <v>41.32869857</v>
      </c>
      <c r="O773">
        <v>-82.62126422</v>
      </c>
      <c r="P773">
        <v>41.322572030000003</v>
      </c>
      <c r="Q773">
        <v>-82.616119620000006</v>
      </c>
      <c r="R773" s="5" t="s">
        <v>1452</v>
      </c>
      <c r="S773" s="5" t="s">
        <v>1515</v>
      </c>
      <c r="T773" s="1">
        <v>45290</v>
      </c>
      <c r="U773" t="s">
        <v>1182</v>
      </c>
      <c r="V773" s="1">
        <v>45754</v>
      </c>
      <c r="W773" t="s">
        <v>1521</v>
      </c>
      <c r="X773" t="s">
        <v>59</v>
      </c>
      <c r="Y773" s="5" t="s">
        <v>146</v>
      </c>
      <c r="Z773" s="5" t="s">
        <v>61</v>
      </c>
      <c r="AA773" s="5">
        <v>642</v>
      </c>
      <c r="AB773" t="s">
        <v>62</v>
      </c>
      <c r="AC773"/>
      <c r="AD773"/>
      <c r="AE773"/>
      <c r="AF773" s="5">
        <v>2025</v>
      </c>
      <c r="AG773"/>
      <c r="AH773" t="s">
        <v>63</v>
      </c>
      <c r="AI773"/>
      <c r="AJ773"/>
      <c r="AK773"/>
      <c r="AL773" s="1">
        <v>2023</v>
      </c>
      <c r="AM773" t="s">
        <v>65</v>
      </c>
      <c r="AN773"/>
      <c r="AO773"/>
      <c r="AP773" t="s">
        <v>64</v>
      </c>
      <c r="AQ773"/>
      <c r="AR773" s="5">
        <v>110010</v>
      </c>
      <c r="AU773"/>
      <c r="AV773"/>
      <c r="AW773"/>
      <c r="AX773"/>
      <c r="AY773"/>
      <c r="AZ773"/>
      <c r="BA773" s="6" t="str">
        <f t="shared" si="24"/>
        <v>X</v>
      </c>
      <c r="BB773" s="6">
        <f t="shared" si="25"/>
        <v>642</v>
      </c>
    </row>
    <row r="774" spans="1:54" s="5" customFormat="1" x14ac:dyDescent="0.25">
      <c r="A774" s="5" t="s">
        <v>1246</v>
      </c>
      <c r="B774" s="5" t="s">
        <v>1519</v>
      </c>
      <c r="C774" s="5">
        <v>3</v>
      </c>
      <c r="D774" s="5" t="s">
        <v>1074</v>
      </c>
      <c r="F774" s="5" t="s">
        <v>82</v>
      </c>
      <c r="G774" s="5">
        <v>250</v>
      </c>
      <c r="H774" s="5" t="s">
        <v>288</v>
      </c>
      <c r="I774" s="5">
        <v>9.2149999999999999</v>
      </c>
      <c r="J774" s="5">
        <v>9.7159999999999993</v>
      </c>
      <c r="K774">
        <v>9.7159999999999993</v>
      </c>
      <c r="L774">
        <v>9.7159999999999993</v>
      </c>
      <c r="M774" s="5">
        <v>0.52</v>
      </c>
      <c r="N774">
        <v>41.32869857</v>
      </c>
      <c r="O774">
        <v>-82.62126422</v>
      </c>
      <c r="P774">
        <v>41.322572030000003</v>
      </c>
      <c r="Q774">
        <v>-82.616119620000006</v>
      </c>
      <c r="R774" s="5" t="s">
        <v>1452</v>
      </c>
      <c r="S774" s="5" t="s">
        <v>1515</v>
      </c>
      <c r="T774" s="1">
        <v>45290</v>
      </c>
      <c r="U774" t="s">
        <v>1182</v>
      </c>
      <c r="V774" s="1">
        <v>45754</v>
      </c>
      <c r="W774" t="s">
        <v>1522</v>
      </c>
      <c r="X774" t="s">
        <v>59</v>
      </c>
      <c r="Y774" s="5" t="s">
        <v>68</v>
      </c>
      <c r="Z774" s="5" t="s">
        <v>61</v>
      </c>
      <c r="AA774" s="5">
        <v>642</v>
      </c>
      <c r="AB774" t="s">
        <v>69</v>
      </c>
      <c r="AC774"/>
      <c r="AD774"/>
      <c r="AE774"/>
      <c r="AF774" s="5">
        <v>2025</v>
      </c>
      <c r="AG774"/>
      <c r="AH774" t="s">
        <v>63</v>
      </c>
      <c r="AI774"/>
      <c r="AJ774"/>
      <c r="AK774"/>
      <c r="AL774" s="1">
        <v>2023</v>
      </c>
      <c r="AM774" t="s">
        <v>65</v>
      </c>
      <c r="AN774"/>
      <c r="AO774"/>
      <c r="AP774" t="s">
        <v>64</v>
      </c>
      <c r="AQ774"/>
      <c r="AR774" s="5">
        <v>110010</v>
      </c>
      <c r="AU774"/>
      <c r="AV774"/>
      <c r="AW774"/>
      <c r="AX774"/>
      <c r="AY774"/>
      <c r="AZ774"/>
      <c r="BA774" s="6" t="str">
        <f t="shared" si="24"/>
        <v>X</v>
      </c>
      <c r="BB774" s="6">
        <f t="shared" si="25"/>
        <v>642</v>
      </c>
    </row>
    <row r="775" spans="1:54" s="5" customFormat="1" x14ac:dyDescent="0.25">
      <c r="A775" s="5" t="s">
        <v>1246</v>
      </c>
      <c r="B775" s="5" t="s">
        <v>1523</v>
      </c>
      <c r="C775" s="5">
        <v>3</v>
      </c>
      <c r="D775" s="5" t="s">
        <v>1074</v>
      </c>
      <c r="F775" s="5" t="s">
        <v>82</v>
      </c>
      <c r="G775" s="5">
        <v>250</v>
      </c>
      <c r="H775" s="5" t="s">
        <v>54</v>
      </c>
      <c r="I775" s="5">
        <v>9.7294172400000001</v>
      </c>
      <c r="J775" s="5">
        <v>10.629403740000001</v>
      </c>
      <c r="K775">
        <v>10.629403740000001</v>
      </c>
      <c r="L775">
        <v>10.629403740000001</v>
      </c>
      <c r="M775" s="5">
        <v>0.9</v>
      </c>
      <c r="N775">
        <v>41.322395950000001</v>
      </c>
      <c r="O775">
        <v>-82.615966110000002</v>
      </c>
      <c r="P775">
        <v>41.311343469999997</v>
      </c>
      <c r="Q775">
        <v>-82.606806410000004</v>
      </c>
      <c r="R775" s="5" t="s">
        <v>1524</v>
      </c>
      <c r="S775" s="5" t="s">
        <v>1274</v>
      </c>
      <c r="T775" s="1">
        <v>45290</v>
      </c>
      <c r="U775"/>
      <c r="V775" s="1">
        <v>45754</v>
      </c>
      <c r="W775" t="s">
        <v>1525</v>
      </c>
      <c r="X775" t="s">
        <v>59</v>
      </c>
      <c r="Y775" s="5" t="s">
        <v>102</v>
      </c>
      <c r="Z775" s="5" t="s">
        <v>61</v>
      </c>
      <c r="AA775" s="5">
        <v>642</v>
      </c>
      <c r="AB775" t="s">
        <v>69</v>
      </c>
      <c r="AC775"/>
      <c r="AD775"/>
      <c r="AE775"/>
      <c r="AF775" s="5">
        <v>2025</v>
      </c>
      <c r="AG775"/>
      <c r="AH775" t="s">
        <v>63</v>
      </c>
      <c r="AI775"/>
      <c r="AJ775"/>
      <c r="AK775"/>
      <c r="AL775" s="1">
        <v>2023</v>
      </c>
      <c r="AM775" t="s">
        <v>65</v>
      </c>
      <c r="AN775"/>
      <c r="AO775"/>
      <c r="AP775" t="s">
        <v>64</v>
      </c>
      <c r="AQ775"/>
      <c r="AR775" s="5">
        <v>110010</v>
      </c>
      <c r="AU775"/>
      <c r="AV775"/>
      <c r="AW775"/>
      <c r="AX775"/>
      <c r="AY775"/>
      <c r="AZ775"/>
      <c r="BA775" s="6" t="str">
        <f t="shared" si="24"/>
        <v>X</v>
      </c>
      <c r="BB775" s="6">
        <f t="shared" si="25"/>
        <v>642</v>
      </c>
    </row>
    <row r="776" spans="1:54" s="5" customFormat="1" x14ac:dyDescent="0.25">
      <c r="A776" s="5" t="s">
        <v>1246</v>
      </c>
      <c r="B776" s="5" t="s">
        <v>1523</v>
      </c>
      <c r="C776" s="5">
        <v>3</v>
      </c>
      <c r="D776" s="5" t="s">
        <v>1074</v>
      </c>
      <c r="F776" s="5" t="s">
        <v>82</v>
      </c>
      <c r="G776" s="5">
        <v>250</v>
      </c>
      <c r="H776" s="5" t="s">
        <v>54</v>
      </c>
      <c r="I776" s="5">
        <v>9.7294172400000001</v>
      </c>
      <c r="J776" s="5">
        <v>10.629403740000001</v>
      </c>
      <c r="K776">
        <v>10.629403740000001</v>
      </c>
      <c r="L776">
        <v>10.629403740000001</v>
      </c>
      <c r="M776" s="5">
        <v>0.9</v>
      </c>
      <c r="N776">
        <v>41.322395950000001</v>
      </c>
      <c r="O776">
        <v>-82.615966110000002</v>
      </c>
      <c r="P776">
        <v>41.311343469999997</v>
      </c>
      <c r="Q776">
        <v>-82.606806410000004</v>
      </c>
      <c r="R776" s="5" t="s">
        <v>1524</v>
      </c>
      <c r="S776" s="5" t="s">
        <v>1274</v>
      </c>
      <c r="T776" s="1">
        <v>45290</v>
      </c>
      <c r="U776"/>
      <c r="V776" s="1">
        <v>45754</v>
      </c>
      <c r="W776" t="s">
        <v>1526</v>
      </c>
      <c r="X776" t="s">
        <v>59</v>
      </c>
      <c r="Y776" s="5" t="s">
        <v>68</v>
      </c>
      <c r="Z776" s="5" t="s">
        <v>61</v>
      </c>
      <c r="AA776" s="5">
        <v>642</v>
      </c>
      <c r="AB776" t="s">
        <v>69</v>
      </c>
      <c r="AC776"/>
      <c r="AD776"/>
      <c r="AE776"/>
      <c r="AF776" s="5">
        <v>2025</v>
      </c>
      <c r="AG776"/>
      <c r="AH776" t="s">
        <v>63</v>
      </c>
      <c r="AI776"/>
      <c r="AJ776"/>
      <c r="AK776"/>
      <c r="AL776" s="1">
        <v>2023</v>
      </c>
      <c r="AM776" t="s">
        <v>65</v>
      </c>
      <c r="AN776"/>
      <c r="AO776"/>
      <c r="AP776" t="s">
        <v>64</v>
      </c>
      <c r="AQ776"/>
      <c r="AR776" s="5">
        <v>110010</v>
      </c>
      <c r="AU776"/>
      <c r="AV776"/>
      <c r="AW776"/>
      <c r="AX776"/>
      <c r="AY776"/>
      <c r="AZ776"/>
      <c r="BA776" s="6" t="str">
        <f t="shared" si="24"/>
        <v>X</v>
      </c>
      <c r="BB776" s="6">
        <f t="shared" si="25"/>
        <v>642</v>
      </c>
    </row>
    <row r="777" spans="1:54" s="5" customFormat="1" x14ac:dyDescent="0.25">
      <c r="A777" s="5" t="s">
        <v>1246</v>
      </c>
      <c r="B777" s="5" t="s">
        <v>1523</v>
      </c>
      <c r="C777" s="5">
        <v>3</v>
      </c>
      <c r="D777" s="5" t="s">
        <v>1074</v>
      </c>
      <c r="F777" s="5" t="s">
        <v>82</v>
      </c>
      <c r="G777" s="5">
        <v>250</v>
      </c>
      <c r="H777" s="5" t="s">
        <v>54</v>
      </c>
      <c r="I777" s="5">
        <v>9.7294172400000001</v>
      </c>
      <c r="J777" s="5">
        <v>10.629403740000001</v>
      </c>
      <c r="K777">
        <v>10.629403740000001</v>
      </c>
      <c r="L777">
        <v>10.629403740000001</v>
      </c>
      <c r="M777" s="5">
        <v>0.9</v>
      </c>
      <c r="N777">
        <v>41.322395950000001</v>
      </c>
      <c r="O777">
        <v>-82.615966110000002</v>
      </c>
      <c r="P777">
        <v>41.311343469999997</v>
      </c>
      <c r="Q777">
        <v>-82.606806410000004</v>
      </c>
      <c r="R777" s="5" t="s">
        <v>1524</v>
      </c>
      <c r="S777" s="5" t="s">
        <v>1274</v>
      </c>
      <c r="T777" s="1">
        <v>45290</v>
      </c>
      <c r="U777"/>
      <c r="V777" s="1">
        <v>45754</v>
      </c>
      <c r="W777" t="s">
        <v>1527</v>
      </c>
      <c r="X777" t="s">
        <v>59</v>
      </c>
      <c r="Y777" s="5" t="s">
        <v>60</v>
      </c>
      <c r="Z777" s="5" t="s">
        <v>61</v>
      </c>
      <c r="AA777" s="5">
        <v>642</v>
      </c>
      <c r="AB777" t="s">
        <v>62</v>
      </c>
      <c r="AC777"/>
      <c r="AD777"/>
      <c r="AE777"/>
      <c r="AF777" s="5">
        <v>2025</v>
      </c>
      <c r="AG777"/>
      <c r="AH777" t="s">
        <v>63</v>
      </c>
      <c r="AI777"/>
      <c r="AJ777"/>
      <c r="AK777"/>
      <c r="AL777" s="1">
        <v>2023</v>
      </c>
      <c r="AM777" t="s">
        <v>65</v>
      </c>
      <c r="AN777"/>
      <c r="AO777"/>
      <c r="AP777" t="s">
        <v>64</v>
      </c>
      <c r="AQ777"/>
      <c r="AR777" s="5">
        <v>110010</v>
      </c>
      <c r="AU777"/>
      <c r="AV777"/>
      <c r="AW777"/>
      <c r="AX777"/>
      <c r="AY777"/>
      <c r="AZ777"/>
      <c r="BA777" s="6" t="str">
        <f t="shared" si="24"/>
        <v>X</v>
      </c>
      <c r="BB777" s="6">
        <f t="shared" si="25"/>
        <v>642</v>
      </c>
    </row>
    <row r="778" spans="1:54" s="5" customFormat="1" x14ac:dyDescent="0.25">
      <c r="A778" s="5" t="s">
        <v>1246</v>
      </c>
      <c r="B778" s="5" t="s">
        <v>1523</v>
      </c>
      <c r="C778" s="5">
        <v>3</v>
      </c>
      <c r="D778" s="5" t="s">
        <v>1074</v>
      </c>
      <c r="F778" s="5" t="s">
        <v>82</v>
      </c>
      <c r="G778" s="5">
        <v>250</v>
      </c>
      <c r="H778" s="5" t="s">
        <v>54</v>
      </c>
      <c r="I778" s="5">
        <v>9.7294172400000001</v>
      </c>
      <c r="J778" s="5">
        <v>10.629403740000001</v>
      </c>
      <c r="K778">
        <v>10.629403740000001</v>
      </c>
      <c r="L778">
        <v>10.629403740000001</v>
      </c>
      <c r="M778" s="5">
        <v>0.9</v>
      </c>
      <c r="N778">
        <v>41.322395950000001</v>
      </c>
      <c r="O778">
        <v>-82.615966110000002</v>
      </c>
      <c r="P778">
        <v>41.311343469999997</v>
      </c>
      <c r="Q778">
        <v>-82.606806410000004</v>
      </c>
      <c r="R778" s="5" t="s">
        <v>1524</v>
      </c>
      <c r="S778" s="5" t="s">
        <v>1274</v>
      </c>
      <c r="T778" s="1">
        <v>45290</v>
      </c>
      <c r="U778"/>
      <c r="V778" s="1">
        <v>45754</v>
      </c>
      <c r="W778" t="s">
        <v>1528</v>
      </c>
      <c r="X778" t="s">
        <v>59</v>
      </c>
      <c r="Y778" s="5" t="s">
        <v>146</v>
      </c>
      <c r="Z778" s="5" t="s">
        <v>61</v>
      </c>
      <c r="AA778" s="5">
        <v>642</v>
      </c>
      <c r="AB778" t="s">
        <v>62</v>
      </c>
      <c r="AC778"/>
      <c r="AD778"/>
      <c r="AE778"/>
      <c r="AF778" s="5">
        <v>2025</v>
      </c>
      <c r="AG778"/>
      <c r="AH778" t="s">
        <v>63</v>
      </c>
      <c r="AI778"/>
      <c r="AJ778"/>
      <c r="AK778"/>
      <c r="AL778" s="1">
        <v>2023</v>
      </c>
      <c r="AM778" t="s">
        <v>65</v>
      </c>
      <c r="AN778"/>
      <c r="AO778"/>
      <c r="AP778" t="s">
        <v>64</v>
      </c>
      <c r="AQ778"/>
      <c r="AR778" s="5">
        <v>110010</v>
      </c>
      <c r="AU778"/>
      <c r="AV778"/>
      <c r="AW778"/>
      <c r="AX778"/>
      <c r="AY778"/>
      <c r="AZ778"/>
      <c r="BA778" s="6" t="str">
        <f t="shared" si="24"/>
        <v>X</v>
      </c>
      <c r="BB778" s="6">
        <f t="shared" si="25"/>
        <v>642</v>
      </c>
    </row>
    <row r="779" spans="1:54" s="5" customFormat="1" x14ac:dyDescent="0.25">
      <c r="A779" s="5" t="s">
        <v>1246</v>
      </c>
      <c r="B779" s="5" t="s">
        <v>1272</v>
      </c>
      <c r="C779" s="5">
        <v>3</v>
      </c>
      <c r="D779" s="5" t="s">
        <v>1074</v>
      </c>
      <c r="E779" s="5" t="s">
        <v>1273</v>
      </c>
      <c r="F779" s="5" t="s">
        <v>82</v>
      </c>
      <c r="G779" s="5">
        <v>250</v>
      </c>
      <c r="H779" s="5" t="s">
        <v>448</v>
      </c>
      <c r="I779" s="5">
        <v>10.629403740000001</v>
      </c>
      <c r="J779" s="5">
        <v>11.86939888</v>
      </c>
      <c r="K779">
        <v>11.86939888</v>
      </c>
      <c r="L779">
        <v>11.86939888</v>
      </c>
      <c r="M779" s="5">
        <v>1.24</v>
      </c>
      <c r="N779">
        <v>41.311343469999997</v>
      </c>
      <c r="O779">
        <v>-82.606806410000004</v>
      </c>
      <c r="P779">
        <v>41.294429700000002</v>
      </c>
      <c r="Q779">
        <v>-82.608440299999998</v>
      </c>
      <c r="R779" s="5" t="s">
        <v>1274</v>
      </c>
      <c r="S779" s="5" t="s">
        <v>1168</v>
      </c>
      <c r="T779" s="1">
        <v>45290</v>
      </c>
      <c r="U779" t="s">
        <v>1275</v>
      </c>
      <c r="V779" s="1">
        <v>45754</v>
      </c>
      <c r="W779" t="s">
        <v>1276</v>
      </c>
      <c r="X779" t="s">
        <v>79</v>
      </c>
      <c r="Y779" s="5" t="s">
        <v>60</v>
      </c>
      <c r="Z779" s="5" t="s">
        <v>61</v>
      </c>
      <c r="AA779" s="5">
        <v>642</v>
      </c>
      <c r="AB779" t="s">
        <v>69</v>
      </c>
      <c r="AC779"/>
      <c r="AD779"/>
      <c r="AE779"/>
      <c r="AF779" s="5">
        <v>2025</v>
      </c>
      <c r="AG779" s="1">
        <v>45128</v>
      </c>
      <c r="AH779" t="s">
        <v>63</v>
      </c>
      <c r="AI779"/>
      <c r="AJ779"/>
      <c r="AK779"/>
      <c r="AL779" s="1">
        <v>45497</v>
      </c>
      <c r="AM779" t="s">
        <v>65</v>
      </c>
      <c r="AN779"/>
      <c r="AO779"/>
      <c r="AP779" t="s">
        <v>64</v>
      </c>
      <c r="AQ779"/>
      <c r="AR779" s="5">
        <v>110010</v>
      </c>
      <c r="AS779" s="5">
        <v>121891</v>
      </c>
      <c r="AU779"/>
      <c r="AV779"/>
      <c r="AW779"/>
      <c r="AX779"/>
      <c r="AY779"/>
      <c r="AZ779"/>
      <c r="BA779" s="6" t="str">
        <f t="shared" si="24"/>
        <v>X</v>
      </c>
      <c r="BB779" s="6">
        <f t="shared" si="25"/>
        <v>643</v>
      </c>
    </row>
    <row r="780" spans="1:54" s="5" customFormat="1" x14ac:dyDescent="0.25">
      <c r="A780" s="5" t="s">
        <v>1246</v>
      </c>
      <c r="B780" s="5" t="s">
        <v>1272</v>
      </c>
      <c r="C780" s="5">
        <v>3</v>
      </c>
      <c r="D780" s="5" t="s">
        <v>1074</v>
      </c>
      <c r="E780" s="5" t="s">
        <v>1273</v>
      </c>
      <c r="F780" s="5" t="s">
        <v>82</v>
      </c>
      <c r="G780" s="5">
        <v>250</v>
      </c>
      <c r="H780" s="5" t="s">
        <v>448</v>
      </c>
      <c r="I780" s="5">
        <v>10.629403740000001</v>
      </c>
      <c r="J780" s="5">
        <v>11.86939888</v>
      </c>
      <c r="K780">
        <v>11.86939888</v>
      </c>
      <c r="L780">
        <v>11.86939888</v>
      </c>
      <c r="M780" s="5">
        <v>1.24</v>
      </c>
      <c r="N780">
        <v>41.311343469999997</v>
      </c>
      <c r="O780">
        <v>-82.606806410000004</v>
      </c>
      <c r="P780">
        <v>41.294429700000002</v>
      </c>
      <c r="Q780">
        <v>-82.608440299999998</v>
      </c>
      <c r="R780" s="5" t="s">
        <v>1274</v>
      </c>
      <c r="S780" s="5" t="s">
        <v>1168</v>
      </c>
      <c r="T780" s="1">
        <v>45290</v>
      </c>
      <c r="U780" t="s">
        <v>1275</v>
      </c>
      <c r="V780" s="1">
        <v>45754</v>
      </c>
      <c r="W780" t="s">
        <v>1277</v>
      </c>
      <c r="X780" t="s">
        <v>79</v>
      </c>
      <c r="Y780" s="5" t="s">
        <v>60</v>
      </c>
      <c r="Z780" s="5" t="s">
        <v>61</v>
      </c>
      <c r="AA780" s="5">
        <v>642</v>
      </c>
      <c r="AB780" t="s">
        <v>62</v>
      </c>
      <c r="AC780"/>
      <c r="AD780"/>
      <c r="AE780"/>
      <c r="AF780" s="5">
        <v>2025</v>
      </c>
      <c r="AG780" s="1">
        <v>45128</v>
      </c>
      <c r="AH780" t="s">
        <v>63</v>
      </c>
      <c r="AI780"/>
      <c r="AJ780"/>
      <c r="AK780"/>
      <c r="AL780" s="1">
        <v>45497</v>
      </c>
      <c r="AM780" t="s">
        <v>65</v>
      </c>
      <c r="AN780"/>
      <c r="AO780"/>
      <c r="AP780" t="s">
        <v>64</v>
      </c>
      <c r="AQ780"/>
      <c r="AR780" s="5">
        <v>110010</v>
      </c>
      <c r="AS780" s="5">
        <v>121891</v>
      </c>
      <c r="AU780"/>
      <c r="AV780"/>
      <c r="AW780"/>
      <c r="AX780"/>
      <c r="AY780"/>
      <c r="AZ780"/>
      <c r="BA780" s="6" t="str">
        <f t="shared" si="24"/>
        <v>X</v>
      </c>
      <c r="BB780" s="6">
        <f t="shared" si="25"/>
        <v>643</v>
      </c>
    </row>
    <row r="781" spans="1:54" s="5" customFormat="1" x14ac:dyDescent="0.25">
      <c r="A781" s="5" t="s">
        <v>1246</v>
      </c>
      <c r="B781" s="5" t="s">
        <v>1272</v>
      </c>
      <c r="C781" s="5">
        <v>3</v>
      </c>
      <c r="D781" s="5" t="s">
        <v>1074</v>
      </c>
      <c r="E781" s="5" t="s">
        <v>1273</v>
      </c>
      <c r="F781" s="5" t="s">
        <v>82</v>
      </c>
      <c r="G781" s="5">
        <v>250</v>
      </c>
      <c r="H781" s="5" t="s">
        <v>448</v>
      </c>
      <c r="I781" s="5">
        <v>10.629403740000001</v>
      </c>
      <c r="J781" s="5">
        <v>11.86939888</v>
      </c>
      <c r="K781">
        <v>11.86939888</v>
      </c>
      <c r="L781">
        <v>11.86939888</v>
      </c>
      <c r="M781" s="5">
        <v>1.24</v>
      </c>
      <c r="N781">
        <v>41.311343469999997</v>
      </c>
      <c r="O781">
        <v>-82.606806410000004</v>
      </c>
      <c r="P781">
        <v>41.294429700000002</v>
      </c>
      <c r="Q781">
        <v>-82.608440299999998</v>
      </c>
      <c r="R781" s="5" t="s">
        <v>1274</v>
      </c>
      <c r="S781" s="5" t="s">
        <v>1168</v>
      </c>
      <c r="T781" s="1">
        <v>45290</v>
      </c>
      <c r="U781" t="s">
        <v>1275</v>
      </c>
      <c r="V781" s="1">
        <v>45754</v>
      </c>
      <c r="W781" t="s">
        <v>1278</v>
      </c>
      <c r="X781" t="s">
        <v>79</v>
      </c>
      <c r="Y781" s="5" t="s">
        <v>146</v>
      </c>
      <c r="Z781" s="5" t="s">
        <v>61</v>
      </c>
      <c r="AA781" s="5">
        <v>642</v>
      </c>
      <c r="AB781" t="s">
        <v>62</v>
      </c>
      <c r="AC781"/>
      <c r="AD781"/>
      <c r="AE781"/>
      <c r="AF781" s="5">
        <v>2025</v>
      </c>
      <c r="AG781" s="1">
        <v>45128</v>
      </c>
      <c r="AH781" t="s">
        <v>63</v>
      </c>
      <c r="AI781"/>
      <c r="AJ781"/>
      <c r="AK781"/>
      <c r="AL781" s="1">
        <v>45497</v>
      </c>
      <c r="AM781" t="s">
        <v>65</v>
      </c>
      <c r="AN781"/>
      <c r="AO781"/>
      <c r="AP781" t="s">
        <v>64</v>
      </c>
      <c r="AQ781"/>
      <c r="AR781" s="5">
        <v>110010</v>
      </c>
      <c r="AS781" s="5">
        <v>121891</v>
      </c>
      <c r="AU781"/>
      <c r="AV781"/>
      <c r="AW781"/>
      <c r="AX781"/>
      <c r="AY781"/>
      <c r="AZ781"/>
      <c r="BA781" s="6" t="str">
        <f t="shared" si="24"/>
        <v>X</v>
      </c>
      <c r="BB781" s="6">
        <f t="shared" si="25"/>
        <v>643</v>
      </c>
    </row>
    <row r="782" spans="1:54" s="5" customFormat="1" x14ac:dyDescent="0.25">
      <c r="A782" s="5" t="s">
        <v>1246</v>
      </c>
      <c r="B782" s="5" t="s">
        <v>1272</v>
      </c>
      <c r="C782" s="5">
        <v>3</v>
      </c>
      <c r="D782" s="5" t="s">
        <v>1074</v>
      </c>
      <c r="E782" s="5" t="s">
        <v>1273</v>
      </c>
      <c r="F782" s="5" t="s">
        <v>82</v>
      </c>
      <c r="G782" s="5">
        <v>250</v>
      </c>
      <c r="H782" s="5" t="s">
        <v>448</v>
      </c>
      <c r="I782" s="5">
        <v>10.629403740000001</v>
      </c>
      <c r="J782" s="5">
        <v>11.86939888</v>
      </c>
      <c r="K782">
        <v>11.86939888</v>
      </c>
      <c r="L782">
        <v>11.86939888</v>
      </c>
      <c r="M782" s="5">
        <v>1.24</v>
      </c>
      <c r="N782">
        <v>41.311343469999997</v>
      </c>
      <c r="O782">
        <v>-82.606806410000004</v>
      </c>
      <c r="P782">
        <v>41.294429700000002</v>
      </c>
      <c r="Q782">
        <v>-82.608440299999998</v>
      </c>
      <c r="R782" s="5" t="s">
        <v>1274</v>
      </c>
      <c r="S782" s="5" t="s">
        <v>1168</v>
      </c>
      <c r="T782" s="1">
        <v>45290</v>
      </c>
      <c r="U782" t="s">
        <v>1275</v>
      </c>
      <c r="V782" s="1">
        <v>45754</v>
      </c>
      <c r="W782" t="s">
        <v>1279</v>
      </c>
      <c r="X782" t="s">
        <v>79</v>
      </c>
      <c r="Y782" s="5" t="s">
        <v>68</v>
      </c>
      <c r="Z782" s="5" t="s">
        <v>61</v>
      </c>
      <c r="AA782" s="5">
        <v>642</v>
      </c>
      <c r="AB782" t="s">
        <v>69</v>
      </c>
      <c r="AC782"/>
      <c r="AD782"/>
      <c r="AE782"/>
      <c r="AF782" s="5">
        <v>2025</v>
      </c>
      <c r="AG782" s="1">
        <v>45128</v>
      </c>
      <c r="AH782" t="s">
        <v>63</v>
      </c>
      <c r="AI782"/>
      <c r="AJ782"/>
      <c r="AK782"/>
      <c r="AL782" s="1">
        <v>45497</v>
      </c>
      <c r="AM782" t="s">
        <v>65</v>
      </c>
      <c r="AN782"/>
      <c r="AO782"/>
      <c r="AP782" t="s">
        <v>64</v>
      </c>
      <c r="AQ782"/>
      <c r="AR782" s="5">
        <v>110010</v>
      </c>
      <c r="AS782" s="5">
        <v>121891</v>
      </c>
      <c r="AU782"/>
      <c r="AV782"/>
      <c r="AW782"/>
      <c r="AX782"/>
      <c r="AY782"/>
      <c r="AZ782"/>
      <c r="BA782" s="6" t="str">
        <f t="shared" si="24"/>
        <v>X</v>
      </c>
      <c r="BB782" s="6">
        <f t="shared" si="25"/>
        <v>643</v>
      </c>
    </row>
    <row r="783" spans="1:54" s="5" customFormat="1" x14ac:dyDescent="0.25">
      <c r="A783" s="5" t="s">
        <v>1246</v>
      </c>
      <c r="B783" s="5" t="s">
        <v>1272</v>
      </c>
      <c r="C783" s="5">
        <v>3</v>
      </c>
      <c r="D783" s="5" t="s">
        <v>1074</v>
      </c>
      <c r="E783" s="5" t="s">
        <v>1273</v>
      </c>
      <c r="F783" s="5" t="s">
        <v>82</v>
      </c>
      <c r="G783" s="5">
        <v>250</v>
      </c>
      <c r="H783" s="5" t="s">
        <v>448</v>
      </c>
      <c r="I783" s="5">
        <v>10.629403740000001</v>
      </c>
      <c r="J783" s="5">
        <v>11.86939888</v>
      </c>
      <c r="K783">
        <v>11.86939888</v>
      </c>
      <c r="L783">
        <v>11.86939888</v>
      </c>
      <c r="M783" s="5">
        <v>1.24</v>
      </c>
      <c r="N783">
        <v>41.311343469999997</v>
      </c>
      <c r="O783">
        <v>-82.606806410000004</v>
      </c>
      <c r="P783">
        <v>41.294429700000002</v>
      </c>
      <c r="Q783">
        <v>-82.608440299999998</v>
      </c>
      <c r="R783" s="5" t="s">
        <v>1274</v>
      </c>
      <c r="S783" s="5" t="s">
        <v>1168</v>
      </c>
      <c r="T783" s="1">
        <v>45290</v>
      </c>
      <c r="U783" t="s">
        <v>1275</v>
      </c>
      <c r="V783" s="1">
        <v>45754</v>
      </c>
      <c r="W783" t="s">
        <v>1280</v>
      </c>
      <c r="X783" t="s">
        <v>79</v>
      </c>
      <c r="Y783" s="5" t="s">
        <v>102</v>
      </c>
      <c r="Z783" s="5" t="s">
        <v>61</v>
      </c>
      <c r="AA783" s="5">
        <v>642</v>
      </c>
      <c r="AB783" t="s">
        <v>69</v>
      </c>
      <c r="AC783"/>
      <c r="AD783"/>
      <c r="AE783"/>
      <c r="AF783" s="5">
        <v>2025</v>
      </c>
      <c r="AG783" s="1">
        <v>45128</v>
      </c>
      <c r="AH783" t="s">
        <v>63</v>
      </c>
      <c r="AI783"/>
      <c r="AJ783"/>
      <c r="AK783"/>
      <c r="AL783" s="1">
        <v>45497</v>
      </c>
      <c r="AM783" t="s">
        <v>65</v>
      </c>
      <c r="AN783"/>
      <c r="AO783"/>
      <c r="AP783" t="s">
        <v>64</v>
      </c>
      <c r="AQ783"/>
      <c r="AR783" s="5">
        <v>110010</v>
      </c>
      <c r="AS783" s="5">
        <v>121891</v>
      </c>
      <c r="AU783"/>
      <c r="AV783"/>
      <c r="AW783"/>
      <c r="AX783"/>
      <c r="AY783"/>
      <c r="AZ783"/>
      <c r="BA783" s="6" t="str">
        <f t="shared" si="24"/>
        <v>X</v>
      </c>
      <c r="BB783" s="6">
        <f t="shared" si="25"/>
        <v>643</v>
      </c>
    </row>
    <row r="784" spans="1:54" s="5" customFormat="1" x14ac:dyDescent="0.25">
      <c r="A784" s="5" t="s">
        <v>1246</v>
      </c>
      <c r="B784" s="5" t="s">
        <v>1286</v>
      </c>
      <c r="C784" s="5">
        <v>3</v>
      </c>
      <c r="D784" s="5" t="s">
        <v>1074</v>
      </c>
      <c r="F784" s="5" t="s">
        <v>82</v>
      </c>
      <c r="G784" s="5">
        <v>250</v>
      </c>
      <c r="H784" s="5" t="s">
        <v>288</v>
      </c>
      <c r="I784" s="5">
        <v>10.64219683</v>
      </c>
      <c r="J784" s="5">
        <v>10.68676415</v>
      </c>
      <c r="K784">
        <v>10.68676415</v>
      </c>
      <c r="L784">
        <v>10.68676415</v>
      </c>
      <c r="M784" s="5">
        <v>1.6E-2</v>
      </c>
      <c r="N784">
        <v>41.311165899999999</v>
      </c>
      <c r="O784">
        <v>-82.606736269999999</v>
      </c>
      <c r="P784">
        <v>41.310559220000002</v>
      </c>
      <c r="Q784">
        <v>-82.606442229999999</v>
      </c>
      <c r="R784" s="5" t="s">
        <v>1274</v>
      </c>
      <c r="T784" s="1">
        <v>45290</v>
      </c>
      <c r="U784" t="s">
        <v>1275</v>
      </c>
      <c r="V784" s="1">
        <v>45754</v>
      </c>
      <c r="W784" t="s">
        <v>1287</v>
      </c>
      <c r="X784" t="s">
        <v>79</v>
      </c>
      <c r="Y784" s="5" t="s">
        <v>97</v>
      </c>
      <c r="Z784" s="5" t="s">
        <v>290</v>
      </c>
      <c r="AA784" s="5">
        <v>642</v>
      </c>
      <c r="AB784" t="s">
        <v>69</v>
      </c>
      <c r="AC784"/>
      <c r="AD784" t="s">
        <v>64</v>
      </c>
      <c r="AE784" t="s">
        <v>64</v>
      </c>
      <c r="AF784" s="5">
        <v>2025</v>
      </c>
      <c r="AG784" s="1">
        <v>45128</v>
      </c>
      <c r="AH784" t="s">
        <v>63</v>
      </c>
      <c r="AI784"/>
      <c r="AJ784"/>
      <c r="AK784"/>
      <c r="AL784" s="1">
        <v>45497</v>
      </c>
      <c r="AM784" t="s">
        <v>65</v>
      </c>
      <c r="AN784"/>
      <c r="AO784" t="s">
        <v>1114</v>
      </c>
      <c r="AP784" t="s">
        <v>64</v>
      </c>
      <c r="AQ784"/>
      <c r="AR784" s="5">
        <v>110010</v>
      </c>
      <c r="AS784" s="5">
        <v>121891</v>
      </c>
      <c r="AU784"/>
      <c r="AV784"/>
      <c r="AW784"/>
      <c r="AX784"/>
      <c r="AY784"/>
      <c r="AZ784"/>
      <c r="BA784" s="6" t="str">
        <f t="shared" si="24"/>
        <v>X</v>
      </c>
      <c r="BB784" s="6">
        <f t="shared" si="25"/>
        <v>643</v>
      </c>
    </row>
    <row r="785" spans="1:54" s="5" customFormat="1" x14ac:dyDescent="0.25">
      <c r="A785" s="5" t="s">
        <v>1246</v>
      </c>
      <c r="B785" s="5" t="s">
        <v>1288</v>
      </c>
      <c r="C785" s="5">
        <v>3</v>
      </c>
      <c r="D785" s="5" t="s">
        <v>1074</v>
      </c>
      <c r="F785" s="5" t="s">
        <v>82</v>
      </c>
      <c r="G785" s="5">
        <v>250</v>
      </c>
      <c r="H785" s="5" t="s">
        <v>288</v>
      </c>
      <c r="I785" s="5">
        <v>10.66522651</v>
      </c>
      <c r="J785" s="5">
        <v>10.64213136</v>
      </c>
      <c r="K785">
        <v>10.64213136</v>
      </c>
      <c r="L785">
        <v>10.64213136</v>
      </c>
      <c r="M785" s="5">
        <v>0.02</v>
      </c>
      <c r="N785">
        <v>41.310877300000001</v>
      </c>
      <c r="O785">
        <v>-82.606489499999995</v>
      </c>
      <c r="P785">
        <v>41.311193609999997</v>
      </c>
      <c r="Q785">
        <v>-82.606643059999996</v>
      </c>
      <c r="R785" s="5" t="s">
        <v>1274</v>
      </c>
      <c r="T785" s="1">
        <v>45290</v>
      </c>
      <c r="U785" t="s">
        <v>1275</v>
      </c>
      <c r="V785" s="1">
        <v>45754</v>
      </c>
      <c r="W785" t="s">
        <v>1289</v>
      </c>
      <c r="X785" t="s">
        <v>79</v>
      </c>
      <c r="Y785" s="5" t="s">
        <v>102</v>
      </c>
      <c r="Z785" s="5" t="s">
        <v>290</v>
      </c>
      <c r="AA785" s="5">
        <v>642</v>
      </c>
      <c r="AB785" t="s">
        <v>62</v>
      </c>
      <c r="AC785"/>
      <c r="AD785" t="s">
        <v>64</v>
      </c>
      <c r="AE785" t="s">
        <v>64</v>
      </c>
      <c r="AF785" s="5">
        <v>2025</v>
      </c>
      <c r="AG785" s="1">
        <v>45128</v>
      </c>
      <c r="AH785" t="s">
        <v>63</v>
      </c>
      <c r="AI785"/>
      <c r="AJ785"/>
      <c r="AK785"/>
      <c r="AL785" s="1">
        <v>45497</v>
      </c>
      <c r="AM785" t="s">
        <v>65</v>
      </c>
      <c r="AN785"/>
      <c r="AO785" t="s">
        <v>1290</v>
      </c>
      <c r="AP785" t="s">
        <v>64</v>
      </c>
      <c r="AQ785" t="s">
        <v>1291</v>
      </c>
      <c r="AR785" s="5">
        <v>110010</v>
      </c>
      <c r="AS785" s="5">
        <v>121891</v>
      </c>
      <c r="AU785"/>
      <c r="AV785"/>
      <c r="AW785"/>
      <c r="AX785"/>
      <c r="AY785"/>
      <c r="AZ785"/>
      <c r="BA785" s="6" t="str">
        <f t="shared" si="24"/>
        <v>X</v>
      </c>
      <c r="BB785" s="6">
        <f t="shared" si="25"/>
        <v>643</v>
      </c>
    </row>
    <row r="786" spans="1:54" s="5" customFormat="1" x14ac:dyDescent="0.25">
      <c r="A786" s="5" t="s">
        <v>1246</v>
      </c>
      <c r="B786" s="5" t="s">
        <v>1292</v>
      </c>
      <c r="C786" s="5">
        <v>3</v>
      </c>
      <c r="D786" s="5" t="s">
        <v>1074</v>
      </c>
      <c r="E786" s="5" t="s">
        <v>1273</v>
      </c>
      <c r="F786" s="5" t="s">
        <v>82</v>
      </c>
      <c r="G786" s="5">
        <v>250</v>
      </c>
      <c r="H786" s="5" t="s">
        <v>288</v>
      </c>
      <c r="I786" s="5">
        <v>11.047000000000001</v>
      </c>
      <c r="J786" s="5">
        <v>11.853</v>
      </c>
      <c r="K786">
        <v>11.853</v>
      </c>
      <c r="L786">
        <v>11.853</v>
      </c>
      <c r="M786" s="5">
        <v>1.24</v>
      </c>
      <c r="N786">
        <v>41.305445380000002</v>
      </c>
      <c r="O786">
        <v>-82.606602480000006</v>
      </c>
      <c r="P786">
        <v>41.294658939999998</v>
      </c>
      <c r="Q786">
        <v>-82.608548589999998</v>
      </c>
      <c r="R786" s="5" t="s">
        <v>1274</v>
      </c>
      <c r="S786" s="5" t="s">
        <v>1168</v>
      </c>
      <c r="T786" s="1">
        <v>45290</v>
      </c>
      <c r="U786" t="s">
        <v>1275</v>
      </c>
      <c r="V786" s="1">
        <v>45754</v>
      </c>
      <c r="W786" t="s">
        <v>1293</v>
      </c>
      <c r="X786" t="s">
        <v>59</v>
      </c>
      <c r="Y786" s="5" t="s">
        <v>60</v>
      </c>
      <c r="Z786" s="5" t="s">
        <v>61</v>
      </c>
      <c r="AA786" s="5">
        <v>642</v>
      </c>
      <c r="AB786" t="s">
        <v>69</v>
      </c>
      <c r="AC786"/>
      <c r="AD786"/>
      <c r="AE786"/>
      <c r="AF786" s="5">
        <v>2025</v>
      </c>
      <c r="AG786"/>
      <c r="AH786" t="s">
        <v>63</v>
      </c>
      <c r="AI786"/>
      <c r="AJ786"/>
      <c r="AK786"/>
      <c r="AL786" s="1">
        <v>2023</v>
      </c>
      <c r="AM786" t="s">
        <v>65</v>
      </c>
      <c r="AN786"/>
      <c r="AO786"/>
      <c r="AP786" t="s">
        <v>64</v>
      </c>
      <c r="AQ786"/>
      <c r="AR786" s="5">
        <v>110010</v>
      </c>
      <c r="AS786" s="5">
        <v>121891</v>
      </c>
      <c r="AU786"/>
      <c r="AV786"/>
      <c r="AW786"/>
      <c r="AX786"/>
      <c r="AY786"/>
      <c r="AZ786"/>
      <c r="BA786" s="6" t="str">
        <f t="shared" si="24"/>
        <v>X</v>
      </c>
      <c r="BB786" s="6">
        <f t="shared" si="25"/>
        <v>643</v>
      </c>
    </row>
    <row r="787" spans="1:54" s="5" customFormat="1" x14ac:dyDescent="0.25">
      <c r="A787" s="5" t="s">
        <v>1246</v>
      </c>
      <c r="B787" s="5" t="s">
        <v>1292</v>
      </c>
      <c r="C787" s="5">
        <v>3</v>
      </c>
      <c r="D787" s="5" t="s">
        <v>1074</v>
      </c>
      <c r="E787" s="5" t="s">
        <v>1273</v>
      </c>
      <c r="F787" s="5" t="s">
        <v>82</v>
      </c>
      <c r="G787" s="5">
        <v>250</v>
      </c>
      <c r="H787" s="5" t="s">
        <v>288</v>
      </c>
      <c r="I787" s="5">
        <v>11.047000000000001</v>
      </c>
      <c r="J787" s="5">
        <v>11.853</v>
      </c>
      <c r="K787">
        <v>11.853</v>
      </c>
      <c r="L787">
        <v>11.853</v>
      </c>
      <c r="M787" s="5">
        <v>1.24</v>
      </c>
      <c r="N787">
        <v>41.305445380000002</v>
      </c>
      <c r="O787">
        <v>-82.606602480000006</v>
      </c>
      <c r="P787">
        <v>41.294658939999998</v>
      </c>
      <c r="Q787">
        <v>-82.608548589999998</v>
      </c>
      <c r="R787" s="5" t="s">
        <v>1274</v>
      </c>
      <c r="S787" s="5" t="s">
        <v>1168</v>
      </c>
      <c r="T787" s="1">
        <v>45290</v>
      </c>
      <c r="U787" t="s">
        <v>1275</v>
      </c>
      <c r="V787" s="1">
        <v>45754</v>
      </c>
      <c r="W787" t="s">
        <v>1294</v>
      </c>
      <c r="X787" t="s">
        <v>59</v>
      </c>
      <c r="Y787" s="5" t="s">
        <v>146</v>
      </c>
      <c r="Z787" s="5" t="s">
        <v>61</v>
      </c>
      <c r="AA787" s="5">
        <v>642</v>
      </c>
      <c r="AB787" t="s">
        <v>62</v>
      </c>
      <c r="AC787"/>
      <c r="AD787"/>
      <c r="AE787"/>
      <c r="AF787" s="5">
        <v>2025</v>
      </c>
      <c r="AG787"/>
      <c r="AH787" t="s">
        <v>63</v>
      </c>
      <c r="AI787"/>
      <c r="AJ787"/>
      <c r="AK787"/>
      <c r="AL787" s="1">
        <v>2023</v>
      </c>
      <c r="AM787" t="s">
        <v>65</v>
      </c>
      <c r="AN787"/>
      <c r="AO787"/>
      <c r="AP787" t="s">
        <v>64</v>
      </c>
      <c r="AQ787"/>
      <c r="AR787" s="5">
        <v>110010</v>
      </c>
      <c r="AS787" s="5">
        <v>121891</v>
      </c>
      <c r="AU787"/>
      <c r="AV787"/>
      <c r="AW787"/>
      <c r="AX787"/>
      <c r="AY787"/>
      <c r="AZ787"/>
      <c r="BA787" s="6" t="str">
        <f t="shared" si="24"/>
        <v>X</v>
      </c>
      <c r="BB787" s="6">
        <f t="shared" si="25"/>
        <v>643</v>
      </c>
    </row>
    <row r="788" spans="1:54" s="5" customFormat="1" x14ac:dyDescent="0.25">
      <c r="A788" s="5" t="s">
        <v>1246</v>
      </c>
      <c r="B788" s="5" t="s">
        <v>1292</v>
      </c>
      <c r="C788" s="5">
        <v>3</v>
      </c>
      <c r="D788" s="5" t="s">
        <v>1074</v>
      </c>
      <c r="E788" s="5" t="s">
        <v>1273</v>
      </c>
      <c r="F788" s="5" t="s">
        <v>82</v>
      </c>
      <c r="G788" s="5">
        <v>250</v>
      </c>
      <c r="H788" s="5" t="s">
        <v>288</v>
      </c>
      <c r="I788" s="5">
        <v>11.047000000000001</v>
      </c>
      <c r="J788" s="5">
        <v>11.853</v>
      </c>
      <c r="K788">
        <v>11.853</v>
      </c>
      <c r="L788">
        <v>11.853</v>
      </c>
      <c r="M788" s="5">
        <v>1.24</v>
      </c>
      <c r="N788">
        <v>41.305445380000002</v>
      </c>
      <c r="O788">
        <v>-82.606602480000006</v>
      </c>
      <c r="P788">
        <v>41.294658939999998</v>
      </c>
      <c r="Q788">
        <v>-82.608548589999998</v>
      </c>
      <c r="R788" s="5" t="s">
        <v>1274</v>
      </c>
      <c r="S788" s="5" t="s">
        <v>1168</v>
      </c>
      <c r="T788" s="1">
        <v>45290</v>
      </c>
      <c r="U788" t="s">
        <v>1275</v>
      </c>
      <c r="V788" s="1">
        <v>45754</v>
      </c>
      <c r="W788" t="s">
        <v>1295</v>
      </c>
      <c r="X788" t="s">
        <v>59</v>
      </c>
      <c r="Y788" s="5" t="s">
        <v>68</v>
      </c>
      <c r="Z788" s="5" t="s">
        <v>61</v>
      </c>
      <c r="AA788" s="5">
        <v>642</v>
      </c>
      <c r="AB788" t="s">
        <v>69</v>
      </c>
      <c r="AC788"/>
      <c r="AD788"/>
      <c r="AE788"/>
      <c r="AF788" s="5">
        <v>2025</v>
      </c>
      <c r="AG788"/>
      <c r="AH788" t="s">
        <v>63</v>
      </c>
      <c r="AI788"/>
      <c r="AJ788"/>
      <c r="AK788"/>
      <c r="AL788" s="1">
        <v>2023</v>
      </c>
      <c r="AM788" t="s">
        <v>65</v>
      </c>
      <c r="AN788"/>
      <c r="AO788"/>
      <c r="AP788" t="s">
        <v>64</v>
      </c>
      <c r="AQ788"/>
      <c r="AR788" s="5">
        <v>110010</v>
      </c>
      <c r="AS788" s="5">
        <v>121891</v>
      </c>
      <c r="AU788"/>
      <c r="AV788"/>
      <c r="AW788"/>
      <c r="AX788"/>
      <c r="AY788"/>
      <c r="AZ788"/>
      <c r="BA788" s="6" t="str">
        <f t="shared" si="24"/>
        <v>X</v>
      </c>
      <c r="BB788" s="6">
        <f t="shared" si="25"/>
        <v>643</v>
      </c>
    </row>
    <row r="789" spans="1:54" s="5" customFormat="1" x14ac:dyDescent="0.25">
      <c r="A789" s="5" t="s">
        <v>1246</v>
      </c>
      <c r="B789" s="5" t="s">
        <v>1292</v>
      </c>
      <c r="C789" s="5">
        <v>3</v>
      </c>
      <c r="D789" s="5" t="s">
        <v>1074</v>
      </c>
      <c r="E789" s="5" t="s">
        <v>1273</v>
      </c>
      <c r="F789" s="5" t="s">
        <v>82</v>
      </c>
      <c r="G789" s="5">
        <v>250</v>
      </c>
      <c r="H789" s="5" t="s">
        <v>288</v>
      </c>
      <c r="I789" s="5">
        <v>11.047000000000001</v>
      </c>
      <c r="J789" s="5">
        <v>11.853</v>
      </c>
      <c r="K789">
        <v>11.853</v>
      </c>
      <c r="L789">
        <v>11.853</v>
      </c>
      <c r="M789" s="5">
        <v>1.24</v>
      </c>
      <c r="N789">
        <v>41.305445380000002</v>
      </c>
      <c r="O789">
        <v>-82.606602480000006</v>
      </c>
      <c r="P789">
        <v>41.294658939999998</v>
      </c>
      <c r="Q789">
        <v>-82.608548589999998</v>
      </c>
      <c r="R789" s="5" t="s">
        <v>1274</v>
      </c>
      <c r="S789" s="5" t="s">
        <v>1168</v>
      </c>
      <c r="T789" s="1">
        <v>45290</v>
      </c>
      <c r="U789" t="s">
        <v>1275</v>
      </c>
      <c r="V789" s="1">
        <v>45754</v>
      </c>
      <c r="W789" t="s">
        <v>1296</v>
      </c>
      <c r="X789" t="s">
        <v>59</v>
      </c>
      <c r="Y789" s="5" t="s">
        <v>60</v>
      </c>
      <c r="Z789" s="5" t="s">
        <v>61</v>
      </c>
      <c r="AA789" s="5">
        <v>642</v>
      </c>
      <c r="AB789" t="s">
        <v>62</v>
      </c>
      <c r="AC789"/>
      <c r="AD789"/>
      <c r="AE789"/>
      <c r="AF789" s="5">
        <v>2025</v>
      </c>
      <c r="AG789"/>
      <c r="AH789" t="s">
        <v>63</v>
      </c>
      <c r="AI789"/>
      <c r="AJ789"/>
      <c r="AK789"/>
      <c r="AL789" s="1">
        <v>2023</v>
      </c>
      <c r="AM789" t="s">
        <v>65</v>
      </c>
      <c r="AN789"/>
      <c r="AO789"/>
      <c r="AP789" t="s">
        <v>64</v>
      </c>
      <c r="AQ789"/>
      <c r="AR789" s="5">
        <v>110010</v>
      </c>
      <c r="AS789" s="5">
        <v>121891</v>
      </c>
      <c r="AU789"/>
      <c r="AV789"/>
      <c r="AW789"/>
      <c r="AX789"/>
      <c r="AY789"/>
      <c r="AZ789"/>
      <c r="BA789" s="6" t="str">
        <f t="shared" si="24"/>
        <v>X</v>
      </c>
      <c r="BB789" s="6">
        <f t="shared" si="25"/>
        <v>643</v>
      </c>
    </row>
    <row r="790" spans="1:54" s="5" customFormat="1" x14ac:dyDescent="0.25">
      <c r="A790" s="5" t="s">
        <v>1246</v>
      </c>
      <c r="B790" s="5" t="s">
        <v>1292</v>
      </c>
      <c r="C790" s="5">
        <v>3</v>
      </c>
      <c r="D790" s="5" t="s">
        <v>1074</v>
      </c>
      <c r="E790" s="5" t="s">
        <v>1273</v>
      </c>
      <c r="F790" s="5" t="s">
        <v>82</v>
      </c>
      <c r="G790" s="5">
        <v>250</v>
      </c>
      <c r="H790" s="5" t="s">
        <v>288</v>
      </c>
      <c r="I790" s="5">
        <v>11.047000000000001</v>
      </c>
      <c r="J790" s="5">
        <v>11.853</v>
      </c>
      <c r="K790">
        <v>11.853</v>
      </c>
      <c r="L790">
        <v>11.853</v>
      </c>
      <c r="M790" s="5">
        <v>1.24</v>
      </c>
      <c r="N790">
        <v>41.305445380000002</v>
      </c>
      <c r="O790">
        <v>-82.606602480000006</v>
      </c>
      <c r="P790">
        <v>41.294658939999998</v>
      </c>
      <c r="Q790">
        <v>-82.608548589999998</v>
      </c>
      <c r="R790" s="5" t="s">
        <v>1274</v>
      </c>
      <c r="S790" s="5" t="s">
        <v>1168</v>
      </c>
      <c r="T790" s="1">
        <v>45290</v>
      </c>
      <c r="U790" t="s">
        <v>1275</v>
      </c>
      <c r="V790" s="1">
        <v>45754</v>
      </c>
      <c r="W790" t="s">
        <v>1297</v>
      </c>
      <c r="X790" t="s">
        <v>59</v>
      </c>
      <c r="Y790" s="5" t="s">
        <v>102</v>
      </c>
      <c r="Z790" s="5" t="s">
        <v>61</v>
      </c>
      <c r="AA790" s="5">
        <v>642</v>
      </c>
      <c r="AB790" t="s">
        <v>69</v>
      </c>
      <c r="AC790"/>
      <c r="AD790"/>
      <c r="AE790"/>
      <c r="AF790" s="5">
        <v>2025</v>
      </c>
      <c r="AG790"/>
      <c r="AH790" t="s">
        <v>63</v>
      </c>
      <c r="AI790"/>
      <c r="AJ790"/>
      <c r="AK790"/>
      <c r="AL790" s="1">
        <v>2023</v>
      </c>
      <c r="AM790" t="s">
        <v>65</v>
      </c>
      <c r="AN790"/>
      <c r="AO790"/>
      <c r="AP790" t="s">
        <v>64</v>
      </c>
      <c r="AQ790"/>
      <c r="AR790" s="5">
        <v>110010</v>
      </c>
      <c r="AS790" s="5">
        <v>121891</v>
      </c>
      <c r="AU790"/>
      <c r="AV790"/>
      <c r="AW790"/>
      <c r="AX790"/>
      <c r="AY790"/>
      <c r="AZ790"/>
      <c r="BA790" s="6" t="str">
        <f t="shared" si="24"/>
        <v>X</v>
      </c>
      <c r="BB790" s="6">
        <f t="shared" si="25"/>
        <v>643</v>
      </c>
    </row>
    <row r="791" spans="1:54" s="5" customFormat="1" x14ac:dyDescent="0.25">
      <c r="A791" s="5" t="s">
        <v>1246</v>
      </c>
      <c r="B791" s="5" t="s">
        <v>1298</v>
      </c>
      <c r="C791" s="5">
        <v>3</v>
      </c>
      <c r="D791" s="5" t="s">
        <v>1074</v>
      </c>
      <c r="F791" s="5" t="s">
        <v>82</v>
      </c>
      <c r="G791" s="5">
        <v>250</v>
      </c>
      <c r="I791" s="5">
        <v>11.16828488</v>
      </c>
      <c r="J791" s="5">
        <v>11.05083252</v>
      </c>
      <c r="K791">
        <v>11.05083252</v>
      </c>
      <c r="L791">
        <v>11.05083252</v>
      </c>
      <c r="N791">
        <v>41.303893080000002</v>
      </c>
      <c r="O791">
        <v>-82.607673349999999</v>
      </c>
      <c r="P791">
        <v>41.305402809999997</v>
      </c>
      <c r="Q791">
        <v>-82.606655020000005</v>
      </c>
      <c r="T791" s="1">
        <v>45290</v>
      </c>
      <c r="U791"/>
      <c r="V791" s="1">
        <v>45754</v>
      </c>
      <c r="W791" t="s">
        <v>1299</v>
      </c>
      <c r="X791" t="s">
        <v>59</v>
      </c>
      <c r="Y791" s="5" t="s">
        <v>97</v>
      </c>
      <c r="Z791" s="5" t="s">
        <v>290</v>
      </c>
      <c r="AA791" s="5">
        <v>642</v>
      </c>
      <c r="AB791" t="s">
        <v>69</v>
      </c>
      <c r="AC791"/>
      <c r="AD791" t="s">
        <v>64</v>
      </c>
      <c r="AE791" t="s">
        <v>64</v>
      </c>
      <c r="AF791" s="5">
        <v>2025</v>
      </c>
      <c r="AG791"/>
      <c r="AH791" t="s">
        <v>63</v>
      </c>
      <c r="AI791"/>
      <c r="AJ791"/>
      <c r="AK791"/>
      <c r="AL791"/>
      <c r="AM791" t="s">
        <v>65</v>
      </c>
      <c r="AN791"/>
      <c r="AO791" t="s">
        <v>1114</v>
      </c>
      <c r="AP791" t="s">
        <v>64</v>
      </c>
      <c r="AQ791"/>
      <c r="AR791" s="5">
        <v>110010</v>
      </c>
      <c r="AS791" s="5">
        <v>121891</v>
      </c>
      <c r="AU791"/>
      <c r="AV791"/>
      <c r="AW791"/>
      <c r="AX791"/>
      <c r="AY791"/>
      <c r="AZ791"/>
      <c r="BA791" s="6" t="str">
        <f t="shared" si="24"/>
        <v>X</v>
      </c>
      <c r="BB791" s="6">
        <f t="shared" si="25"/>
        <v>643</v>
      </c>
    </row>
    <row r="792" spans="1:54" s="5" customFormat="1" x14ac:dyDescent="0.25">
      <c r="A792" s="5" t="s">
        <v>1246</v>
      </c>
      <c r="B792" s="5" t="s">
        <v>1300</v>
      </c>
      <c r="C792" s="5">
        <v>3</v>
      </c>
      <c r="D792" s="5" t="s">
        <v>1074</v>
      </c>
      <c r="E792" s="5" t="s">
        <v>1180</v>
      </c>
      <c r="F792" s="5" t="s">
        <v>82</v>
      </c>
      <c r="G792" s="5">
        <v>250</v>
      </c>
      <c r="H792" s="5" t="s">
        <v>448</v>
      </c>
      <c r="I792" s="5">
        <v>11.86939888</v>
      </c>
      <c r="J792" s="5">
        <v>12.467000000000001</v>
      </c>
      <c r="K792">
        <v>12.467000000000001</v>
      </c>
      <c r="L792">
        <v>12.467000000000001</v>
      </c>
      <c r="M792" s="5">
        <v>0.6</v>
      </c>
      <c r="N792">
        <v>41.294429700000002</v>
      </c>
      <c r="O792">
        <v>-82.608440299999998</v>
      </c>
      <c r="P792">
        <v>41.286340819999999</v>
      </c>
      <c r="Q792">
        <v>-82.605637169999994</v>
      </c>
      <c r="R792" s="5" t="s">
        <v>1168</v>
      </c>
      <c r="S792" s="5" t="s">
        <v>1301</v>
      </c>
      <c r="T792" s="1">
        <v>45290</v>
      </c>
      <c r="U792"/>
      <c r="V792" s="1">
        <v>45754</v>
      </c>
      <c r="W792" t="s">
        <v>1302</v>
      </c>
      <c r="X792" t="s">
        <v>79</v>
      </c>
      <c r="Y792" s="5" t="s">
        <v>60</v>
      </c>
      <c r="Z792" s="5" t="s">
        <v>61</v>
      </c>
      <c r="AA792" s="5">
        <v>642</v>
      </c>
      <c r="AB792" t="s">
        <v>62</v>
      </c>
      <c r="AC792"/>
      <c r="AD792"/>
      <c r="AE792"/>
      <c r="AF792" s="5">
        <v>2025</v>
      </c>
      <c r="AG792" s="1">
        <v>45128</v>
      </c>
      <c r="AH792" t="s">
        <v>63</v>
      </c>
      <c r="AI792"/>
      <c r="AJ792"/>
      <c r="AK792"/>
      <c r="AL792" s="1">
        <v>45497</v>
      </c>
      <c r="AM792" t="s">
        <v>65</v>
      </c>
      <c r="AN792"/>
      <c r="AO792"/>
      <c r="AP792" t="s">
        <v>64</v>
      </c>
      <c r="AQ792"/>
      <c r="AR792" s="5">
        <v>110010</v>
      </c>
      <c r="AS792" s="5">
        <v>121891</v>
      </c>
      <c r="AU792"/>
      <c r="AV792"/>
      <c r="AW792"/>
      <c r="AX792"/>
      <c r="AY792"/>
      <c r="AZ792"/>
      <c r="BA792" s="6" t="str">
        <f t="shared" si="24"/>
        <v>X</v>
      </c>
      <c r="BB792" s="6">
        <f t="shared" si="25"/>
        <v>643</v>
      </c>
    </row>
    <row r="793" spans="1:54" s="5" customFormat="1" x14ac:dyDescent="0.25">
      <c r="A793" s="5" t="s">
        <v>1246</v>
      </c>
      <c r="B793" s="5" t="s">
        <v>1300</v>
      </c>
      <c r="C793" s="5">
        <v>3</v>
      </c>
      <c r="D793" s="5" t="s">
        <v>1074</v>
      </c>
      <c r="E793" s="5" t="s">
        <v>1180</v>
      </c>
      <c r="F793" s="5" t="s">
        <v>82</v>
      </c>
      <c r="G793" s="5">
        <v>250</v>
      </c>
      <c r="H793" s="5" t="s">
        <v>448</v>
      </c>
      <c r="I793" s="5">
        <v>11.86939888</v>
      </c>
      <c r="J793" s="5">
        <v>12.467000000000001</v>
      </c>
      <c r="K793">
        <v>12.467000000000001</v>
      </c>
      <c r="L793">
        <v>12.467000000000001</v>
      </c>
      <c r="M793" s="5">
        <v>0.6</v>
      </c>
      <c r="N793">
        <v>41.294429700000002</v>
      </c>
      <c r="O793">
        <v>-82.608440299999998</v>
      </c>
      <c r="P793">
        <v>41.286340819999999</v>
      </c>
      <c r="Q793">
        <v>-82.605639179999997</v>
      </c>
      <c r="R793" s="5" t="s">
        <v>1168</v>
      </c>
      <c r="S793" s="5" t="s">
        <v>1301</v>
      </c>
      <c r="T793" s="1">
        <v>45290</v>
      </c>
      <c r="U793"/>
      <c r="V793" s="1">
        <v>45754</v>
      </c>
      <c r="W793" t="s">
        <v>1303</v>
      </c>
      <c r="X793" t="s">
        <v>79</v>
      </c>
      <c r="Y793" s="5" t="s">
        <v>68</v>
      </c>
      <c r="Z793" s="5" t="s">
        <v>61</v>
      </c>
      <c r="AA793" s="5">
        <v>642</v>
      </c>
      <c r="AB793" t="s">
        <v>69</v>
      </c>
      <c r="AC793"/>
      <c r="AD793"/>
      <c r="AE793"/>
      <c r="AF793" s="5">
        <v>2025</v>
      </c>
      <c r="AG793" s="1">
        <v>45128</v>
      </c>
      <c r="AH793" t="s">
        <v>63</v>
      </c>
      <c r="AI793"/>
      <c r="AJ793"/>
      <c r="AK793"/>
      <c r="AL793" s="1">
        <v>45497</v>
      </c>
      <c r="AM793" t="s">
        <v>65</v>
      </c>
      <c r="AN793"/>
      <c r="AO793"/>
      <c r="AP793" t="s">
        <v>64</v>
      </c>
      <c r="AQ793"/>
      <c r="AR793" s="5">
        <v>110010</v>
      </c>
      <c r="AS793" s="5">
        <v>121891</v>
      </c>
      <c r="AU793"/>
      <c r="AV793"/>
      <c r="AW793"/>
      <c r="AX793"/>
      <c r="AY793"/>
      <c r="AZ793"/>
      <c r="BA793" s="6" t="str">
        <f t="shared" si="24"/>
        <v>X</v>
      </c>
      <c r="BB793" s="6">
        <f t="shared" si="25"/>
        <v>643</v>
      </c>
    </row>
    <row r="794" spans="1:54" s="5" customFormat="1" x14ac:dyDescent="0.25">
      <c r="A794" s="5" t="s">
        <v>1246</v>
      </c>
      <c r="B794" s="5" t="s">
        <v>1304</v>
      </c>
      <c r="C794" s="5">
        <v>3</v>
      </c>
      <c r="D794" s="5" t="s">
        <v>1074</v>
      </c>
      <c r="F794" s="5" t="s">
        <v>82</v>
      </c>
      <c r="G794" s="5">
        <v>250</v>
      </c>
      <c r="H794" s="5" t="s">
        <v>448</v>
      </c>
      <c r="I794" s="5">
        <v>11.881626000000001</v>
      </c>
      <c r="J794" s="5">
        <v>11.91116699</v>
      </c>
      <c r="K794">
        <v>11.91116699</v>
      </c>
      <c r="L794">
        <v>11.91116699</v>
      </c>
      <c r="M794" s="5">
        <v>0.01</v>
      </c>
      <c r="N794">
        <v>41.294256990000001</v>
      </c>
      <c r="O794">
        <v>-82.608386159999995</v>
      </c>
      <c r="P794">
        <v>41.293848529999998</v>
      </c>
      <c r="Q794">
        <v>-82.608210139999997</v>
      </c>
      <c r="R794" s="5" t="s">
        <v>1305</v>
      </c>
      <c r="T794" s="1">
        <v>45290</v>
      </c>
      <c r="U794"/>
      <c r="V794" s="1">
        <v>45754</v>
      </c>
      <c r="W794" t="s">
        <v>1306</v>
      </c>
      <c r="X794" t="s">
        <v>79</v>
      </c>
      <c r="Y794" s="5" t="s">
        <v>97</v>
      </c>
      <c r="Z794" s="5" t="s">
        <v>290</v>
      </c>
      <c r="AA794" s="5">
        <v>642</v>
      </c>
      <c r="AB794" t="s">
        <v>69</v>
      </c>
      <c r="AC794"/>
      <c r="AD794" t="s">
        <v>64</v>
      </c>
      <c r="AE794" t="s">
        <v>64</v>
      </c>
      <c r="AF794" s="5">
        <v>2025</v>
      </c>
      <c r="AG794" s="1">
        <v>45128</v>
      </c>
      <c r="AH794" t="s">
        <v>63</v>
      </c>
      <c r="AI794"/>
      <c r="AJ794"/>
      <c r="AK794"/>
      <c r="AL794" s="1">
        <v>45497</v>
      </c>
      <c r="AM794" t="s">
        <v>65</v>
      </c>
      <c r="AN794"/>
      <c r="AO794"/>
      <c r="AP794" t="s">
        <v>64</v>
      </c>
      <c r="AQ794"/>
      <c r="AR794" s="5">
        <v>110010</v>
      </c>
      <c r="AS794" s="5">
        <v>121891</v>
      </c>
      <c r="AU794"/>
      <c r="AV794"/>
      <c r="AW794"/>
      <c r="AX794"/>
      <c r="AY794"/>
      <c r="AZ794"/>
      <c r="BA794" s="6" t="str">
        <f t="shared" si="24"/>
        <v>X</v>
      </c>
      <c r="BB794" s="6">
        <f t="shared" si="25"/>
        <v>643</v>
      </c>
    </row>
    <row r="795" spans="1:54" s="5" customFormat="1" x14ac:dyDescent="0.25">
      <c r="A795" s="5" t="s">
        <v>1529</v>
      </c>
      <c r="B795" s="5" t="s">
        <v>1530</v>
      </c>
      <c r="C795" s="5">
        <v>3</v>
      </c>
      <c r="D795" s="5" t="s">
        <v>1074</v>
      </c>
      <c r="F795" s="5" t="s">
        <v>53</v>
      </c>
      <c r="G795" s="5">
        <v>269</v>
      </c>
      <c r="H795" s="5" t="s">
        <v>54</v>
      </c>
      <c r="I795" s="5">
        <v>0</v>
      </c>
      <c r="J795" s="5">
        <v>4.2610000000000001</v>
      </c>
      <c r="K795">
        <v>12.33</v>
      </c>
      <c r="L795">
        <v>12.33</v>
      </c>
      <c r="M795" s="5">
        <v>4.2599999000000004</v>
      </c>
      <c r="N795">
        <v>41.289906049999999</v>
      </c>
      <c r="O795">
        <v>-82.835811739999997</v>
      </c>
      <c r="P795">
        <v>41.350735</v>
      </c>
      <c r="Q795">
        <v>-82.830606720000006</v>
      </c>
      <c r="R795" s="5" t="s">
        <v>83</v>
      </c>
      <c r="S795" s="5" t="s">
        <v>1531</v>
      </c>
      <c r="T795" s="1">
        <v>45290</v>
      </c>
      <c r="U795"/>
      <c r="V795" s="1">
        <v>45519</v>
      </c>
      <c r="W795" t="s">
        <v>1532</v>
      </c>
      <c r="X795" t="s">
        <v>79</v>
      </c>
      <c r="Y795" s="5" t="s">
        <v>68</v>
      </c>
      <c r="Z795" s="5" t="s">
        <v>98</v>
      </c>
      <c r="AA795" s="5">
        <v>643</v>
      </c>
      <c r="AB795" t="s">
        <v>69</v>
      </c>
      <c r="AC795"/>
      <c r="AD795"/>
      <c r="AE795"/>
      <c r="AF795" s="5">
        <v>2024</v>
      </c>
      <c r="AG795" s="1">
        <v>44760</v>
      </c>
      <c r="AH795" t="s">
        <v>63</v>
      </c>
      <c r="AI795"/>
      <c r="AJ795"/>
      <c r="AK795"/>
      <c r="AL795" s="1">
        <v>45497</v>
      </c>
      <c r="AM795" t="s">
        <v>65</v>
      </c>
      <c r="AN795"/>
      <c r="AO795"/>
      <c r="AP795" t="s">
        <v>64</v>
      </c>
      <c r="AQ795"/>
      <c r="AR795" s="5">
        <v>108033</v>
      </c>
      <c r="AU795"/>
      <c r="AV795"/>
      <c r="AW795"/>
      <c r="AX795"/>
      <c r="AY795"/>
      <c r="AZ795"/>
      <c r="BA795" s="6" t="str">
        <f t="shared" si="24"/>
        <v>X</v>
      </c>
      <c r="BB795" s="6">
        <f t="shared" si="25"/>
        <v>642</v>
      </c>
    </row>
    <row r="796" spans="1:54" s="5" customFormat="1" x14ac:dyDescent="0.25">
      <c r="A796" s="5" t="s">
        <v>1529</v>
      </c>
      <c r="B796" s="5" t="s">
        <v>1530</v>
      </c>
      <c r="C796" s="5">
        <v>3</v>
      </c>
      <c r="D796" s="5" t="s">
        <v>1074</v>
      </c>
      <c r="F796" s="5" t="s">
        <v>53</v>
      </c>
      <c r="G796" s="5">
        <v>269</v>
      </c>
      <c r="H796" s="5" t="s">
        <v>54</v>
      </c>
      <c r="I796" s="5">
        <v>0</v>
      </c>
      <c r="J796" s="5">
        <v>4.2610000000000001</v>
      </c>
      <c r="K796">
        <v>12.33</v>
      </c>
      <c r="L796">
        <v>12.33</v>
      </c>
      <c r="M796" s="5">
        <v>4.2599999000000004</v>
      </c>
      <c r="N796">
        <v>41.289906049999999</v>
      </c>
      <c r="O796">
        <v>-82.835811739999997</v>
      </c>
      <c r="P796">
        <v>41.350735</v>
      </c>
      <c r="Q796">
        <v>-82.830606720000006</v>
      </c>
      <c r="R796" s="5" t="s">
        <v>83</v>
      </c>
      <c r="S796" s="5" t="s">
        <v>1531</v>
      </c>
      <c r="T796" s="1">
        <v>45290</v>
      </c>
      <c r="U796"/>
      <c r="V796" s="1">
        <v>45519</v>
      </c>
      <c r="W796" t="s">
        <v>1533</v>
      </c>
      <c r="X796" t="s">
        <v>79</v>
      </c>
      <c r="Y796" s="5" t="s">
        <v>60</v>
      </c>
      <c r="Z796" s="5" t="s">
        <v>98</v>
      </c>
      <c r="AA796" s="5">
        <v>643</v>
      </c>
      <c r="AB796" t="s">
        <v>62</v>
      </c>
      <c r="AC796"/>
      <c r="AD796"/>
      <c r="AE796"/>
      <c r="AF796" s="5">
        <v>2024</v>
      </c>
      <c r="AG796" s="1">
        <v>44760</v>
      </c>
      <c r="AH796" t="s">
        <v>63</v>
      </c>
      <c r="AI796"/>
      <c r="AJ796"/>
      <c r="AK796"/>
      <c r="AL796" s="1">
        <v>45497</v>
      </c>
      <c r="AM796" t="s">
        <v>65</v>
      </c>
      <c r="AN796"/>
      <c r="AO796"/>
      <c r="AP796" t="s">
        <v>64</v>
      </c>
      <c r="AQ796"/>
      <c r="AR796" s="5">
        <v>108033</v>
      </c>
      <c r="AU796"/>
      <c r="AV796"/>
      <c r="AW796"/>
      <c r="AX796"/>
      <c r="AY796"/>
      <c r="AZ796"/>
      <c r="BA796" s="6" t="str">
        <f t="shared" si="24"/>
        <v>X</v>
      </c>
      <c r="BB796" s="6">
        <f t="shared" si="25"/>
        <v>642</v>
      </c>
    </row>
    <row r="797" spans="1:54" s="5" customFormat="1" x14ac:dyDescent="0.25">
      <c r="A797" s="5" t="s">
        <v>1529</v>
      </c>
      <c r="B797" s="5" t="s">
        <v>1540</v>
      </c>
      <c r="C797" s="5">
        <v>3</v>
      </c>
      <c r="D797" s="5" t="s">
        <v>1074</v>
      </c>
      <c r="E797" s="5" t="s">
        <v>1081</v>
      </c>
      <c r="F797" s="5" t="s">
        <v>53</v>
      </c>
      <c r="G797" s="5">
        <v>269</v>
      </c>
      <c r="H797" s="5" t="s">
        <v>54</v>
      </c>
      <c r="I797" s="5">
        <v>4.2610000000000001</v>
      </c>
      <c r="J797" s="5">
        <v>7.5005194700000004</v>
      </c>
      <c r="K797">
        <v>15.569519440000001</v>
      </c>
      <c r="L797">
        <v>15.569519440000001</v>
      </c>
      <c r="M797" s="5">
        <v>3.24</v>
      </c>
      <c r="N797">
        <v>41.350735</v>
      </c>
      <c r="O797">
        <v>-82.830606720000006</v>
      </c>
      <c r="P797">
        <v>41.393502720000001</v>
      </c>
      <c r="Q797">
        <v>-82.807896470000003</v>
      </c>
      <c r="R797" s="5" t="s">
        <v>1076</v>
      </c>
      <c r="S797" s="5" t="s">
        <v>1227</v>
      </c>
      <c r="T797" s="1">
        <v>45290</v>
      </c>
      <c r="U797"/>
      <c r="V797" s="1">
        <v>45519</v>
      </c>
      <c r="W797" t="s">
        <v>1541</v>
      </c>
      <c r="X797" t="s">
        <v>59</v>
      </c>
      <c r="Y797" s="5" t="s">
        <v>60</v>
      </c>
      <c r="Z797" s="5" t="s">
        <v>98</v>
      </c>
      <c r="AA797" s="5">
        <v>643</v>
      </c>
      <c r="AB797" t="s">
        <v>62</v>
      </c>
      <c r="AC797"/>
      <c r="AD797"/>
      <c r="AE797"/>
      <c r="AF797" s="5">
        <v>2024</v>
      </c>
      <c r="AG797"/>
      <c r="AH797" t="s">
        <v>63</v>
      </c>
      <c r="AI797"/>
      <c r="AJ797"/>
      <c r="AK797"/>
      <c r="AL797" s="1">
        <v>2023</v>
      </c>
      <c r="AM797" t="s">
        <v>65</v>
      </c>
      <c r="AN797"/>
      <c r="AO797"/>
      <c r="AP797" t="s">
        <v>64</v>
      </c>
      <c r="AQ797"/>
      <c r="AR797" s="5">
        <v>108033</v>
      </c>
      <c r="AU797"/>
      <c r="AV797"/>
      <c r="AW797"/>
      <c r="AX797"/>
      <c r="AY797"/>
      <c r="AZ797"/>
      <c r="BA797" s="6" t="str">
        <f t="shared" si="24"/>
        <v>X</v>
      </c>
      <c r="BB797" s="6">
        <f t="shared" si="25"/>
        <v>642</v>
      </c>
    </row>
    <row r="798" spans="1:54" s="5" customFormat="1" x14ac:dyDescent="0.25">
      <c r="A798" s="5" t="s">
        <v>1529</v>
      </c>
      <c r="B798" s="5" t="s">
        <v>1540</v>
      </c>
      <c r="C798" s="5">
        <v>3</v>
      </c>
      <c r="D798" s="5" t="s">
        <v>1074</v>
      </c>
      <c r="E798" s="5" t="s">
        <v>1081</v>
      </c>
      <c r="F798" s="5" t="s">
        <v>53</v>
      </c>
      <c r="G798" s="5">
        <v>269</v>
      </c>
      <c r="H798" s="5" t="s">
        <v>54</v>
      </c>
      <c r="I798" s="5">
        <v>4.2610000000000001</v>
      </c>
      <c r="J798" s="5">
        <v>7.5005194700000004</v>
      </c>
      <c r="K798">
        <v>15.569519440000001</v>
      </c>
      <c r="L798">
        <v>15.569519440000001</v>
      </c>
      <c r="M798" s="5">
        <v>3.24</v>
      </c>
      <c r="N798">
        <v>41.350735</v>
      </c>
      <c r="O798">
        <v>-82.830606720000006</v>
      </c>
      <c r="P798">
        <v>41.393502720000001</v>
      </c>
      <c r="Q798">
        <v>-82.807896470000003</v>
      </c>
      <c r="R798" s="5" t="s">
        <v>1076</v>
      </c>
      <c r="S798" s="5" t="s">
        <v>1227</v>
      </c>
      <c r="T798" s="1">
        <v>45290</v>
      </c>
      <c r="U798"/>
      <c r="V798" s="1">
        <v>45519</v>
      </c>
      <c r="W798" t="s">
        <v>1542</v>
      </c>
      <c r="X798" t="s">
        <v>59</v>
      </c>
      <c r="Y798" s="5" t="s">
        <v>68</v>
      </c>
      <c r="Z798" s="5" t="s">
        <v>98</v>
      </c>
      <c r="AA798" s="5">
        <v>643</v>
      </c>
      <c r="AB798" t="s">
        <v>69</v>
      </c>
      <c r="AC798"/>
      <c r="AD798"/>
      <c r="AE798"/>
      <c r="AF798" s="5">
        <v>2024</v>
      </c>
      <c r="AG798"/>
      <c r="AH798" t="s">
        <v>63</v>
      </c>
      <c r="AI798"/>
      <c r="AJ798"/>
      <c r="AK798"/>
      <c r="AL798" s="1">
        <v>2023</v>
      </c>
      <c r="AM798" t="s">
        <v>65</v>
      </c>
      <c r="AN798"/>
      <c r="AO798"/>
      <c r="AP798" t="s">
        <v>64</v>
      </c>
      <c r="AQ798"/>
      <c r="AR798" s="5">
        <v>108033</v>
      </c>
      <c r="AU798"/>
      <c r="AV798"/>
      <c r="AW798"/>
      <c r="AX798"/>
      <c r="AY798"/>
      <c r="AZ798"/>
      <c r="BA798" s="6" t="str">
        <f t="shared" si="24"/>
        <v>X</v>
      </c>
      <c r="BB798" s="6">
        <f t="shared" si="25"/>
        <v>642</v>
      </c>
    </row>
    <row r="799" spans="1:54" s="5" customFormat="1" x14ac:dyDescent="0.25">
      <c r="A799" s="5" t="s">
        <v>1529</v>
      </c>
      <c r="B799" s="5" t="s">
        <v>1540</v>
      </c>
      <c r="C799" s="5">
        <v>3</v>
      </c>
      <c r="D799" s="5" t="s">
        <v>1074</v>
      </c>
      <c r="F799" s="5" t="s">
        <v>53</v>
      </c>
      <c r="G799" s="5">
        <v>269</v>
      </c>
      <c r="H799" s="5" t="s">
        <v>54</v>
      </c>
      <c r="I799" s="5">
        <v>4.2610000000000001</v>
      </c>
      <c r="J799" s="5">
        <v>7.4518000000000004</v>
      </c>
      <c r="K799">
        <v>15.520799999999999</v>
      </c>
      <c r="L799">
        <v>15.520799999999999</v>
      </c>
      <c r="M799" s="5">
        <v>3.19</v>
      </c>
      <c r="N799">
        <v>41.350735</v>
      </c>
      <c r="O799">
        <v>-82.830606720000006</v>
      </c>
      <c r="P799">
        <v>41.39282403</v>
      </c>
      <c r="Q799">
        <v>-82.808158950000006</v>
      </c>
      <c r="R799" s="5" t="s">
        <v>1531</v>
      </c>
      <c r="S799" s="5" t="s">
        <v>1076</v>
      </c>
      <c r="T799" s="1">
        <v>45290</v>
      </c>
      <c r="U799"/>
      <c r="V799" s="1">
        <v>45519</v>
      </c>
      <c r="W799" t="s">
        <v>1543</v>
      </c>
      <c r="X799" t="s">
        <v>59</v>
      </c>
      <c r="Y799" s="5" t="s">
        <v>60</v>
      </c>
      <c r="Z799" s="5" t="s">
        <v>98</v>
      </c>
      <c r="AA799" s="5">
        <v>643</v>
      </c>
      <c r="AB799" t="s">
        <v>62</v>
      </c>
      <c r="AC799"/>
      <c r="AD799"/>
      <c r="AE799"/>
      <c r="AF799" s="5">
        <v>2024</v>
      </c>
      <c r="AG799"/>
      <c r="AH799" t="s">
        <v>63</v>
      </c>
      <c r="AI799"/>
      <c r="AJ799"/>
      <c r="AK799"/>
      <c r="AL799" s="1">
        <v>2023</v>
      </c>
      <c r="AM799" t="s">
        <v>65</v>
      </c>
      <c r="AN799"/>
      <c r="AO799"/>
      <c r="AP799" t="s">
        <v>64</v>
      </c>
      <c r="AQ799"/>
      <c r="AR799" s="5">
        <v>108033</v>
      </c>
      <c r="AU799"/>
      <c r="AV799"/>
      <c r="AW799"/>
      <c r="AX799"/>
      <c r="AY799"/>
      <c r="AZ799"/>
      <c r="BA799" s="6" t="str">
        <f t="shared" si="24"/>
        <v>X</v>
      </c>
      <c r="BB799" s="6">
        <f t="shared" si="25"/>
        <v>642</v>
      </c>
    </row>
    <row r="800" spans="1:54" s="5" customFormat="1" x14ac:dyDescent="0.25">
      <c r="A800" s="5" t="s">
        <v>1529</v>
      </c>
      <c r="B800" s="5" t="s">
        <v>1540</v>
      </c>
      <c r="C800" s="5">
        <v>3</v>
      </c>
      <c r="D800" s="5" t="s">
        <v>1074</v>
      </c>
      <c r="F800" s="5" t="s">
        <v>53</v>
      </c>
      <c r="G800" s="5">
        <v>269</v>
      </c>
      <c r="H800" s="5" t="s">
        <v>77</v>
      </c>
      <c r="I800" s="5">
        <v>4.2610000000000001</v>
      </c>
      <c r="J800" s="5">
        <v>0</v>
      </c>
      <c r="K800">
        <v>8.0690000000000008</v>
      </c>
      <c r="L800">
        <v>8.0690000000000008</v>
      </c>
      <c r="N800">
        <v>41.350734240000001</v>
      </c>
      <c r="O800">
        <v>-82.83059858</v>
      </c>
      <c r="P800">
        <v>41.289904450000002</v>
      </c>
      <c r="Q800">
        <v>-82.835807869999996</v>
      </c>
      <c r="R800" s="5" t="s">
        <v>83</v>
      </c>
      <c r="S800" s="5" t="s">
        <v>1531</v>
      </c>
      <c r="T800" s="1">
        <v>45290</v>
      </c>
      <c r="U800"/>
      <c r="V800" s="1">
        <v>45519</v>
      </c>
      <c r="W800" t="s">
        <v>1544</v>
      </c>
      <c r="X800" t="s">
        <v>79</v>
      </c>
      <c r="Y800" s="5" t="s">
        <v>60</v>
      </c>
      <c r="Z800" s="5" t="s">
        <v>98</v>
      </c>
      <c r="AA800" s="5">
        <v>643</v>
      </c>
      <c r="AB800" t="s">
        <v>62</v>
      </c>
      <c r="AC800"/>
      <c r="AD800" t="s">
        <v>64</v>
      </c>
      <c r="AE800" t="s">
        <v>64</v>
      </c>
      <c r="AF800" s="5">
        <v>2024</v>
      </c>
      <c r="AG800" s="1">
        <v>44760</v>
      </c>
      <c r="AH800" t="s">
        <v>63</v>
      </c>
      <c r="AI800"/>
      <c r="AJ800"/>
      <c r="AK800"/>
      <c r="AL800" s="1">
        <v>45497</v>
      </c>
      <c r="AM800" t="s">
        <v>65</v>
      </c>
      <c r="AN800"/>
      <c r="AO800"/>
      <c r="AP800" t="s">
        <v>64</v>
      </c>
      <c r="AQ800"/>
      <c r="AR800" s="5">
        <v>108033</v>
      </c>
      <c r="AU800"/>
      <c r="AV800"/>
      <c r="AW800"/>
      <c r="AX800"/>
      <c r="AY800"/>
      <c r="AZ800"/>
      <c r="BA800" s="6" t="str">
        <f t="shared" si="24"/>
        <v>X</v>
      </c>
      <c r="BB800" s="6">
        <f t="shared" si="25"/>
        <v>642</v>
      </c>
    </row>
    <row r="801" spans="1:54" s="5" customFormat="1" x14ac:dyDescent="0.25">
      <c r="A801" s="5" t="s">
        <v>1529</v>
      </c>
      <c r="B801" s="5" t="s">
        <v>1545</v>
      </c>
      <c r="C801" s="5">
        <v>3</v>
      </c>
      <c r="D801" s="5" t="s">
        <v>1074</v>
      </c>
      <c r="E801" s="5" t="s">
        <v>1081</v>
      </c>
      <c r="F801" s="5" t="s">
        <v>53</v>
      </c>
      <c r="G801" s="5">
        <v>269</v>
      </c>
      <c r="H801" s="5" t="s">
        <v>54</v>
      </c>
      <c r="I801" s="5">
        <v>7.9605456600000002</v>
      </c>
      <c r="J801" s="5">
        <v>8.5410000000000004</v>
      </c>
      <c r="K801">
        <v>16.61</v>
      </c>
      <c r="L801">
        <v>16.61</v>
      </c>
      <c r="M801" s="5">
        <v>0.57999999999999996</v>
      </c>
      <c r="N801">
        <v>41.400107890000001</v>
      </c>
      <c r="O801">
        <v>-82.808454600000005</v>
      </c>
      <c r="P801">
        <v>41.407897069999997</v>
      </c>
      <c r="Q801">
        <v>-82.812505160000001</v>
      </c>
      <c r="R801" s="5" t="s">
        <v>1227</v>
      </c>
      <c r="S801" s="5" t="s">
        <v>1076</v>
      </c>
      <c r="T801" s="1">
        <v>45290</v>
      </c>
      <c r="U801"/>
      <c r="V801" s="1">
        <v>45519</v>
      </c>
      <c r="W801" t="s">
        <v>1546</v>
      </c>
      <c r="X801" t="s">
        <v>79</v>
      </c>
      <c r="Y801" s="5" t="s">
        <v>60</v>
      </c>
      <c r="Z801" s="5" t="s">
        <v>98</v>
      </c>
      <c r="AA801" s="5">
        <v>643</v>
      </c>
      <c r="AB801" t="s">
        <v>62</v>
      </c>
      <c r="AC801"/>
      <c r="AD801"/>
      <c r="AE801"/>
      <c r="AF801" s="5">
        <v>2024</v>
      </c>
      <c r="AG801" s="1">
        <v>45128</v>
      </c>
      <c r="AH801" t="s">
        <v>63</v>
      </c>
      <c r="AI801"/>
      <c r="AJ801"/>
      <c r="AK801"/>
      <c r="AL801" s="1">
        <v>45490</v>
      </c>
      <c r="AM801" t="s">
        <v>65</v>
      </c>
      <c r="AN801"/>
      <c r="AO801"/>
      <c r="AP801" t="s">
        <v>64</v>
      </c>
      <c r="AQ801"/>
      <c r="AR801" s="5">
        <v>108033</v>
      </c>
      <c r="AU801"/>
      <c r="AV801"/>
      <c r="AW801"/>
      <c r="AX801"/>
      <c r="AY801"/>
      <c r="AZ801"/>
      <c r="BA801" s="6" t="str">
        <f t="shared" si="24"/>
        <v>X</v>
      </c>
      <c r="BB801" s="6">
        <f t="shared" si="25"/>
        <v>642</v>
      </c>
    </row>
    <row r="802" spans="1:54" s="5" customFormat="1" x14ac:dyDescent="0.25">
      <c r="A802" s="5" t="s">
        <v>1529</v>
      </c>
      <c r="B802" s="5" t="s">
        <v>1545</v>
      </c>
      <c r="C802" s="5">
        <v>3</v>
      </c>
      <c r="D802" s="5" t="s">
        <v>1074</v>
      </c>
      <c r="E802" s="5" t="s">
        <v>1081</v>
      </c>
      <c r="F802" s="5" t="s">
        <v>53</v>
      </c>
      <c r="G802" s="5">
        <v>269</v>
      </c>
      <c r="H802" s="5" t="s">
        <v>54</v>
      </c>
      <c r="I802" s="5">
        <v>7.9605456600000002</v>
      </c>
      <c r="J802" s="5">
        <v>8.5410000000000004</v>
      </c>
      <c r="K802">
        <v>16.61</v>
      </c>
      <c r="L802">
        <v>16.61</v>
      </c>
      <c r="M802" s="5">
        <v>0.57999999999999996</v>
      </c>
      <c r="N802">
        <v>41.400107890000001</v>
      </c>
      <c r="O802">
        <v>-82.808454600000005</v>
      </c>
      <c r="P802">
        <v>41.407897069999997</v>
      </c>
      <c r="Q802">
        <v>-82.812505160000001</v>
      </c>
      <c r="R802" s="5" t="s">
        <v>1227</v>
      </c>
      <c r="S802" s="5" t="s">
        <v>1076</v>
      </c>
      <c r="T802" s="1">
        <v>45290</v>
      </c>
      <c r="U802"/>
      <c r="V802" s="1">
        <v>45519</v>
      </c>
      <c r="W802" t="s">
        <v>1547</v>
      </c>
      <c r="X802" t="s">
        <v>79</v>
      </c>
      <c r="Y802" s="5" t="s">
        <v>68</v>
      </c>
      <c r="Z802" s="5" t="s">
        <v>98</v>
      </c>
      <c r="AA802" s="5">
        <v>643</v>
      </c>
      <c r="AB802" t="s">
        <v>69</v>
      </c>
      <c r="AC802"/>
      <c r="AD802"/>
      <c r="AE802"/>
      <c r="AF802" s="5">
        <v>2024</v>
      </c>
      <c r="AG802" s="1">
        <v>45128</v>
      </c>
      <c r="AH802" t="s">
        <v>63</v>
      </c>
      <c r="AI802"/>
      <c r="AJ802"/>
      <c r="AK802"/>
      <c r="AL802" s="1">
        <v>45490</v>
      </c>
      <c r="AM802" t="s">
        <v>65</v>
      </c>
      <c r="AN802"/>
      <c r="AO802"/>
      <c r="AP802" t="s">
        <v>64</v>
      </c>
      <c r="AQ802"/>
      <c r="AR802" s="5">
        <v>108033</v>
      </c>
      <c r="AU802"/>
      <c r="AV802"/>
      <c r="AW802"/>
      <c r="AX802"/>
      <c r="AY802"/>
      <c r="AZ802"/>
      <c r="BA802" s="6" t="str">
        <f t="shared" si="24"/>
        <v>X</v>
      </c>
      <c r="BB802" s="6">
        <f t="shared" si="25"/>
        <v>642</v>
      </c>
    </row>
    <row r="803" spans="1:54" s="5" customFormat="1" x14ac:dyDescent="0.25">
      <c r="A803" s="5" t="s">
        <v>1529</v>
      </c>
      <c r="B803" s="5" t="s">
        <v>1545</v>
      </c>
      <c r="C803" s="5">
        <v>3</v>
      </c>
      <c r="D803" s="5" t="s">
        <v>1074</v>
      </c>
      <c r="E803" s="5" t="s">
        <v>1081</v>
      </c>
      <c r="F803" s="5" t="s">
        <v>53</v>
      </c>
      <c r="G803" s="5">
        <v>269</v>
      </c>
      <c r="H803" s="5" t="s">
        <v>77</v>
      </c>
      <c r="I803" s="5">
        <v>7.96054437</v>
      </c>
      <c r="J803" s="5">
        <v>8.5410000000000004</v>
      </c>
      <c r="K803">
        <v>16.61</v>
      </c>
      <c r="L803">
        <v>16.61</v>
      </c>
      <c r="M803" s="5">
        <v>0.57999999999999996</v>
      </c>
      <c r="N803">
        <v>41.40010788</v>
      </c>
      <c r="O803">
        <v>-82.808454830000002</v>
      </c>
      <c r="P803">
        <v>41.407897310000003</v>
      </c>
      <c r="Q803">
        <v>-82.812505639999998</v>
      </c>
      <c r="R803" s="5" t="s">
        <v>1227</v>
      </c>
      <c r="S803" s="5" t="s">
        <v>1076</v>
      </c>
      <c r="T803" s="1">
        <v>45290</v>
      </c>
      <c r="U803"/>
      <c r="V803" s="1">
        <v>45519</v>
      </c>
      <c r="W803" t="s">
        <v>1548</v>
      </c>
      <c r="X803" t="s">
        <v>79</v>
      </c>
      <c r="Y803" s="5" t="s">
        <v>60</v>
      </c>
      <c r="Z803" s="5" t="s">
        <v>98</v>
      </c>
      <c r="AA803" s="5">
        <v>643</v>
      </c>
      <c r="AB803" t="s">
        <v>62</v>
      </c>
      <c r="AC803"/>
      <c r="AD803" t="s">
        <v>64</v>
      </c>
      <c r="AE803" t="s">
        <v>64</v>
      </c>
      <c r="AF803" s="5">
        <v>2024</v>
      </c>
      <c r="AG803" s="1">
        <v>45128</v>
      </c>
      <c r="AH803" t="s">
        <v>63</v>
      </c>
      <c r="AI803"/>
      <c r="AJ803"/>
      <c r="AK803"/>
      <c r="AL803" s="1">
        <v>45490</v>
      </c>
      <c r="AM803" t="s">
        <v>65</v>
      </c>
      <c r="AN803"/>
      <c r="AO803"/>
      <c r="AP803" t="s">
        <v>64</v>
      </c>
      <c r="AQ803"/>
      <c r="AR803" s="5">
        <v>108033</v>
      </c>
      <c r="AU803"/>
      <c r="AV803"/>
      <c r="AW803"/>
      <c r="AX803"/>
      <c r="AY803"/>
      <c r="AZ803"/>
      <c r="BA803" s="6" t="str">
        <f t="shared" si="24"/>
        <v>X</v>
      </c>
      <c r="BB803" s="6">
        <f t="shared" si="25"/>
        <v>642</v>
      </c>
    </row>
    <row r="804" spans="1:54" s="5" customFormat="1" x14ac:dyDescent="0.25">
      <c r="A804" s="5" t="s">
        <v>1529</v>
      </c>
      <c r="B804" s="5" t="s">
        <v>1549</v>
      </c>
      <c r="C804" s="5">
        <v>3</v>
      </c>
      <c r="D804" s="5" t="s">
        <v>1074</v>
      </c>
      <c r="F804" s="5" t="s">
        <v>53</v>
      </c>
      <c r="G804" s="5">
        <v>269</v>
      </c>
      <c r="H804" s="5" t="s">
        <v>54</v>
      </c>
      <c r="I804" s="5">
        <v>8.5410000000000004</v>
      </c>
      <c r="J804" s="5">
        <v>10.680558789999999</v>
      </c>
      <c r="K804">
        <v>18.749558789999998</v>
      </c>
      <c r="L804">
        <v>18.749558789999998</v>
      </c>
      <c r="M804" s="5">
        <v>2.14</v>
      </c>
      <c r="N804">
        <v>41.407897069999997</v>
      </c>
      <c r="O804">
        <v>-82.812505160000001</v>
      </c>
      <c r="P804">
        <v>41.437492089999999</v>
      </c>
      <c r="Q804">
        <v>-82.823781229999994</v>
      </c>
      <c r="R804" s="5" t="s">
        <v>1076</v>
      </c>
      <c r="S804" s="5" t="s">
        <v>1220</v>
      </c>
      <c r="T804" s="1">
        <v>45290</v>
      </c>
      <c r="U804"/>
      <c r="V804" s="1">
        <v>45519</v>
      </c>
      <c r="W804" t="s">
        <v>1550</v>
      </c>
      <c r="X804" t="s">
        <v>79</v>
      </c>
      <c r="Y804" s="5" t="s">
        <v>68</v>
      </c>
      <c r="Z804" s="5" t="s">
        <v>98</v>
      </c>
      <c r="AA804" s="5">
        <v>643</v>
      </c>
      <c r="AB804" t="s">
        <v>69</v>
      </c>
      <c r="AC804"/>
      <c r="AD804"/>
      <c r="AE804"/>
      <c r="AF804" s="5">
        <v>2024</v>
      </c>
      <c r="AG804" s="1">
        <v>45128</v>
      </c>
      <c r="AH804" t="s">
        <v>63</v>
      </c>
      <c r="AI804"/>
      <c r="AJ804"/>
      <c r="AK804"/>
      <c r="AL804" s="1">
        <v>45498</v>
      </c>
      <c r="AM804" t="s">
        <v>65</v>
      </c>
      <c r="AN804"/>
      <c r="AO804"/>
      <c r="AP804" t="s">
        <v>64</v>
      </c>
      <c r="AQ804"/>
      <c r="AR804" s="5">
        <v>108033</v>
      </c>
      <c r="AU804"/>
      <c r="AV804"/>
      <c r="AW804"/>
      <c r="AX804"/>
      <c r="AY804"/>
      <c r="AZ804"/>
      <c r="BA804" s="6" t="str">
        <f t="shared" si="24"/>
        <v>X</v>
      </c>
      <c r="BB804" s="6">
        <f t="shared" si="25"/>
        <v>642</v>
      </c>
    </row>
    <row r="805" spans="1:54" s="5" customFormat="1" x14ac:dyDescent="0.25">
      <c r="A805" s="5" t="s">
        <v>1529</v>
      </c>
      <c r="B805" s="5" t="s">
        <v>1549</v>
      </c>
      <c r="C805" s="5">
        <v>3</v>
      </c>
      <c r="D805" s="5" t="s">
        <v>1074</v>
      </c>
      <c r="F805" s="5" t="s">
        <v>53</v>
      </c>
      <c r="G805" s="5">
        <v>269</v>
      </c>
      <c r="H805" s="5" t="s">
        <v>54</v>
      </c>
      <c r="I805" s="5">
        <v>8.5410000000000004</v>
      </c>
      <c r="J805" s="5">
        <v>10.680558789999999</v>
      </c>
      <c r="K805">
        <v>18.749558789999998</v>
      </c>
      <c r="L805">
        <v>18.749558789999998</v>
      </c>
      <c r="M805" s="5">
        <v>2.14</v>
      </c>
      <c r="N805">
        <v>41.407897069999997</v>
      </c>
      <c r="O805">
        <v>-82.812505160000001</v>
      </c>
      <c r="P805">
        <v>41.437492089999999</v>
      </c>
      <c r="Q805">
        <v>-82.823781229999994</v>
      </c>
      <c r="R805" s="5" t="s">
        <v>1076</v>
      </c>
      <c r="S805" s="5" t="s">
        <v>1220</v>
      </c>
      <c r="T805" s="1">
        <v>45290</v>
      </c>
      <c r="U805"/>
      <c r="V805" s="1">
        <v>45519</v>
      </c>
      <c r="W805" t="s">
        <v>1551</v>
      </c>
      <c r="X805" t="s">
        <v>79</v>
      </c>
      <c r="Y805" s="5" t="s">
        <v>60</v>
      </c>
      <c r="Z805" s="5" t="s">
        <v>98</v>
      </c>
      <c r="AA805" s="5">
        <v>643</v>
      </c>
      <c r="AB805" t="s">
        <v>62</v>
      </c>
      <c r="AC805"/>
      <c r="AD805"/>
      <c r="AE805"/>
      <c r="AF805" s="5">
        <v>2024</v>
      </c>
      <c r="AG805" s="1">
        <v>45128</v>
      </c>
      <c r="AH805" t="s">
        <v>63</v>
      </c>
      <c r="AI805"/>
      <c r="AJ805"/>
      <c r="AK805"/>
      <c r="AL805" s="1">
        <v>45498</v>
      </c>
      <c r="AM805" t="s">
        <v>65</v>
      </c>
      <c r="AN805"/>
      <c r="AO805"/>
      <c r="AP805" t="s">
        <v>64</v>
      </c>
      <c r="AQ805"/>
      <c r="AR805" s="5">
        <v>108033</v>
      </c>
      <c r="AU805"/>
      <c r="AV805"/>
      <c r="AW805"/>
      <c r="AX805"/>
      <c r="AY805"/>
      <c r="AZ805"/>
      <c r="BA805" s="6" t="str">
        <f t="shared" si="24"/>
        <v>X</v>
      </c>
      <c r="BB805" s="6">
        <f t="shared" si="25"/>
        <v>642</v>
      </c>
    </row>
    <row r="806" spans="1:54" s="5" customFormat="1" x14ac:dyDescent="0.25">
      <c r="A806" s="5" t="s">
        <v>1529</v>
      </c>
      <c r="B806" s="5" t="s">
        <v>1549</v>
      </c>
      <c r="C806" s="5">
        <v>3</v>
      </c>
      <c r="D806" s="5" t="s">
        <v>1074</v>
      </c>
      <c r="F806" s="5" t="s">
        <v>53</v>
      </c>
      <c r="G806" s="5">
        <v>269</v>
      </c>
      <c r="H806" s="5" t="s">
        <v>77</v>
      </c>
      <c r="I806" s="5">
        <v>8.5410000000000004</v>
      </c>
      <c r="J806" s="5">
        <v>10.680551339999999</v>
      </c>
      <c r="K806">
        <v>18.74955134</v>
      </c>
      <c r="L806">
        <v>18.74955134</v>
      </c>
      <c r="M806" s="5">
        <v>2.14</v>
      </c>
      <c r="N806">
        <v>41.407900429999998</v>
      </c>
      <c r="O806">
        <v>-82.812507490000002</v>
      </c>
      <c r="P806">
        <v>41.437491979999997</v>
      </c>
      <c r="Q806">
        <v>-82.823781490000002</v>
      </c>
      <c r="R806" s="5" t="s">
        <v>1076</v>
      </c>
      <c r="S806" s="5" t="s">
        <v>1220</v>
      </c>
      <c r="T806" s="1">
        <v>45290</v>
      </c>
      <c r="U806"/>
      <c r="V806" s="1">
        <v>45519</v>
      </c>
      <c r="W806" t="s">
        <v>1552</v>
      </c>
      <c r="X806" t="s">
        <v>79</v>
      </c>
      <c r="Y806" s="5" t="s">
        <v>60</v>
      </c>
      <c r="Z806" s="5" t="s">
        <v>98</v>
      </c>
      <c r="AA806" s="5">
        <v>643</v>
      </c>
      <c r="AB806" t="s">
        <v>62</v>
      </c>
      <c r="AC806"/>
      <c r="AD806" t="s">
        <v>64</v>
      </c>
      <c r="AE806" t="s">
        <v>64</v>
      </c>
      <c r="AF806" s="5">
        <v>2024</v>
      </c>
      <c r="AG806" s="1">
        <v>45128</v>
      </c>
      <c r="AH806" t="s">
        <v>63</v>
      </c>
      <c r="AI806"/>
      <c r="AJ806"/>
      <c r="AK806"/>
      <c r="AL806" s="1">
        <v>45498</v>
      </c>
      <c r="AM806" t="s">
        <v>65</v>
      </c>
      <c r="AN806"/>
      <c r="AO806"/>
      <c r="AP806" t="s">
        <v>64</v>
      </c>
      <c r="AQ806"/>
      <c r="AR806" s="5">
        <v>108033</v>
      </c>
      <c r="AU806"/>
      <c r="AV806"/>
      <c r="AW806"/>
      <c r="AX806"/>
      <c r="AY806"/>
      <c r="AZ806"/>
      <c r="BA806" s="6" t="str">
        <f t="shared" si="24"/>
        <v>X</v>
      </c>
      <c r="BB806" s="6">
        <f t="shared" si="25"/>
        <v>642</v>
      </c>
    </row>
    <row r="807" spans="1:54" s="5" customFormat="1" x14ac:dyDescent="0.25">
      <c r="A807" s="5" t="s">
        <v>1553</v>
      </c>
      <c r="B807" s="5" t="s">
        <v>1554</v>
      </c>
      <c r="C807" s="5">
        <v>3</v>
      </c>
      <c r="D807" s="5" t="s">
        <v>1074</v>
      </c>
      <c r="F807" s="5" t="s">
        <v>1151</v>
      </c>
      <c r="G807" s="5">
        <v>317</v>
      </c>
      <c r="H807" s="5" t="s">
        <v>288</v>
      </c>
      <c r="I807" s="5">
        <v>1.057425E-2</v>
      </c>
      <c r="J807" s="5">
        <v>1.2800000000000001E-2</v>
      </c>
      <c r="K807">
        <v>3.75745555</v>
      </c>
      <c r="L807">
        <v>3.75745555</v>
      </c>
      <c r="M807" s="5">
        <v>6.0000000000000001E-3</v>
      </c>
      <c r="N807">
        <v>41.402373220000001</v>
      </c>
      <c r="O807">
        <v>-82.658006189999995</v>
      </c>
      <c r="P807">
        <v>41.402293239999999</v>
      </c>
      <c r="Q807">
        <v>-82.657929749999994</v>
      </c>
      <c r="R807" s="5" t="s">
        <v>1418</v>
      </c>
      <c r="T807" s="1">
        <v>45290</v>
      </c>
      <c r="U807"/>
      <c r="V807" s="1">
        <v>45497</v>
      </c>
      <c r="W807" t="s">
        <v>1555</v>
      </c>
      <c r="X807" t="s">
        <v>59</v>
      </c>
      <c r="Y807" s="5" t="s">
        <v>97</v>
      </c>
      <c r="Z807" s="5" t="s">
        <v>61</v>
      </c>
      <c r="AA807" s="5">
        <v>642</v>
      </c>
      <c r="AB807" t="s">
        <v>62</v>
      </c>
      <c r="AC807"/>
      <c r="AD807"/>
      <c r="AE807"/>
      <c r="AF807" s="5">
        <v>2025</v>
      </c>
      <c r="AG807"/>
      <c r="AH807" t="s">
        <v>63</v>
      </c>
      <c r="AI807"/>
      <c r="AJ807"/>
      <c r="AK807"/>
      <c r="AL807"/>
      <c r="AM807" t="s">
        <v>65</v>
      </c>
      <c r="AN807"/>
      <c r="AO807"/>
      <c r="AP807" t="s">
        <v>64</v>
      </c>
      <c r="AQ807"/>
      <c r="AU807"/>
      <c r="AV807"/>
      <c r="AW807"/>
      <c r="AX807"/>
      <c r="AY807"/>
      <c r="AZ807"/>
      <c r="BA807" s="6" t="str">
        <f t="shared" si="24"/>
        <v>X</v>
      </c>
      <c r="BB807" s="6">
        <f t="shared" si="25"/>
        <v>642</v>
      </c>
    </row>
    <row r="808" spans="1:54" s="5" customFormat="1" x14ac:dyDescent="0.25">
      <c r="A808" s="5" t="s">
        <v>1741</v>
      </c>
      <c r="B808" s="5" t="s">
        <v>1742</v>
      </c>
      <c r="C808" s="5">
        <v>3</v>
      </c>
      <c r="D808" s="5" t="s">
        <v>1074</v>
      </c>
      <c r="E808" s="5" t="s">
        <v>1180</v>
      </c>
      <c r="F808" s="5" t="s">
        <v>53</v>
      </c>
      <c r="G808" s="5">
        <v>601</v>
      </c>
      <c r="H808" s="5" t="s">
        <v>54</v>
      </c>
      <c r="I808" s="5">
        <v>0</v>
      </c>
      <c r="J808" s="5">
        <v>6.85</v>
      </c>
      <c r="K808">
        <v>13.606999999999999</v>
      </c>
      <c r="L808">
        <v>13.606999999999999</v>
      </c>
      <c r="M808" s="5">
        <v>0.92999900000000002</v>
      </c>
      <c r="N808">
        <v>41.28634538</v>
      </c>
      <c r="O808">
        <v>-82.596552709999997</v>
      </c>
      <c r="P808">
        <v>41.297616349999998</v>
      </c>
      <c r="Q808">
        <v>-82.605723370000007</v>
      </c>
      <c r="R808" s="5" t="s">
        <v>83</v>
      </c>
      <c r="S808" s="5" t="s">
        <v>1168</v>
      </c>
      <c r="T808" s="1">
        <v>45290</v>
      </c>
      <c r="U808"/>
      <c r="V808" s="1">
        <v>45754</v>
      </c>
      <c r="W808" t="s">
        <v>1743</v>
      </c>
      <c r="X808" t="s">
        <v>79</v>
      </c>
      <c r="Y808" s="5" t="s">
        <v>60</v>
      </c>
      <c r="Z808" s="5" t="s">
        <v>98</v>
      </c>
      <c r="AA808" s="5">
        <v>642</v>
      </c>
      <c r="AB808" t="s">
        <v>62</v>
      </c>
      <c r="AC808"/>
      <c r="AD808"/>
      <c r="AE808"/>
      <c r="AF808" s="5">
        <v>2025</v>
      </c>
      <c r="AG808" s="1">
        <v>45128</v>
      </c>
      <c r="AH808" t="s">
        <v>63</v>
      </c>
      <c r="AI808"/>
      <c r="AJ808"/>
      <c r="AK808"/>
      <c r="AL808" s="1">
        <v>45498</v>
      </c>
      <c r="AM808" t="s">
        <v>65</v>
      </c>
      <c r="AN808"/>
      <c r="AO808"/>
      <c r="AP808" t="s">
        <v>64</v>
      </c>
      <c r="AQ808"/>
      <c r="AR808" s="5">
        <v>110010</v>
      </c>
      <c r="AT808" s="5">
        <v>108033</v>
      </c>
      <c r="AU808"/>
      <c r="AV808"/>
      <c r="AW808"/>
      <c r="AX808"/>
      <c r="AY808"/>
      <c r="AZ808"/>
      <c r="BA808" s="6" t="str">
        <f t="shared" si="24"/>
        <v>X</v>
      </c>
      <c r="BB808" s="6">
        <f t="shared" si="25"/>
        <v>642</v>
      </c>
    </row>
    <row r="809" spans="1:54" s="5" customFormat="1" x14ac:dyDescent="0.25">
      <c r="A809" s="5" t="s">
        <v>1741</v>
      </c>
      <c r="B809" s="5" t="s">
        <v>1742</v>
      </c>
      <c r="C809" s="5">
        <v>3</v>
      </c>
      <c r="D809" s="5" t="s">
        <v>1074</v>
      </c>
      <c r="E809" s="5" t="s">
        <v>1180</v>
      </c>
      <c r="F809" s="5" t="s">
        <v>53</v>
      </c>
      <c r="G809" s="5">
        <v>601</v>
      </c>
      <c r="H809" s="5" t="s">
        <v>54</v>
      </c>
      <c r="I809" s="5">
        <v>0</v>
      </c>
      <c r="J809" s="5">
        <v>6.85</v>
      </c>
      <c r="K809">
        <v>13.606999999999999</v>
      </c>
      <c r="L809">
        <v>13.606999999999999</v>
      </c>
      <c r="M809" s="5">
        <v>0.92999900000000002</v>
      </c>
      <c r="N809">
        <v>41.286345879999999</v>
      </c>
      <c r="O809">
        <v>-82.596552709999997</v>
      </c>
      <c r="P809">
        <v>41.297616349999998</v>
      </c>
      <c r="Q809">
        <v>-82.605723370000007</v>
      </c>
      <c r="R809" s="5" t="s">
        <v>83</v>
      </c>
      <c r="S809" s="5" t="s">
        <v>1168</v>
      </c>
      <c r="T809" s="1">
        <v>45290</v>
      </c>
      <c r="U809"/>
      <c r="V809" s="1">
        <v>45754</v>
      </c>
      <c r="W809" t="s">
        <v>1744</v>
      </c>
      <c r="X809" t="s">
        <v>79</v>
      </c>
      <c r="Y809" s="5" t="s">
        <v>68</v>
      </c>
      <c r="Z809" s="5" t="s">
        <v>98</v>
      </c>
      <c r="AA809" s="5">
        <v>642</v>
      </c>
      <c r="AB809" t="s">
        <v>69</v>
      </c>
      <c r="AC809"/>
      <c r="AD809"/>
      <c r="AE809"/>
      <c r="AF809" s="5">
        <v>2025</v>
      </c>
      <c r="AG809" s="1">
        <v>45128</v>
      </c>
      <c r="AH809" t="s">
        <v>63</v>
      </c>
      <c r="AI809"/>
      <c r="AJ809"/>
      <c r="AK809"/>
      <c r="AL809" s="1">
        <v>45498</v>
      </c>
      <c r="AM809" t="s">
        <v>65</v>
      </c>
      <c r="AN809"/>
      <c r="AO809"/>
      <c r="AP809" t="s">
        <v>64</v>
      </c>
      <c r="AQ809"/>
      <c r="AR809" s="5">
        <v>110010</v>
      </c>
      <c r="AT809" s="5">
        <v>108033</v>
      </c>
      <c r="AU809"/>
      <c r="AV809"/>
      <c r="AW809"/>
      <c r="AX809"/>
      <c r="AY809"/>
      <c r="AZ809"/>
      <c r="BA809" s="6" t="str">
        <f t="shared" si="24"/>
        <v>X</v>
      </c>
      <c r="BB809" s="6">
        <f t="shared" si="25"/>
        <v>642</v>
      </c>
    </row>
    <row r="810" spans="1:54" s="5" customFormat="1" x14ac:dyDescent="0.25">
      <c r="A810" s="5" t="s">
        <v>1741</v>
      </c>
      <c r="B810" s="5" t="s">
        <v>1742</v>
      </c>
      <c r="C810" s="5">
        <v>3</v>
      </c>
      <c r="D810" s="5" t="s">
        <v>1074</v>
      </c>
      <c r="F810" s="5" t="s">
        <v>53</v>
      </c>
      <c r="G810" s="5">
        <v>601</v>
      </c>
      <c r="H810" s="5" t="s">
        <v>77</v>
      </c>
      <c r="I810" s="5">
        <v>0</v>
      </c>
      <c r="J810" s="5">
        <v>6.85</v>
      </c>
      <c r="K810">
        <v>13.606999999999999</v>
      </c>
      <c r="L810">
        <v>13.606999999999999</v>
      </c>
      <c r="M810" s="5">
        <v>0.92999900000000002</v>
      </c>
      <c r="N810">
        <v>41.286345959999998</v>
      </c>
      <c r="O810">
        <v>-82.596553310000004</v>
      </c>
      <c r="P810">
        <v>41.297615999999998</v>
      </c>
      <c r="Q810">
        <v>-82.60572311</v>
      </c>
      <c r="R810" s="5" t="s">
        <v>83</v>
      </c>
      <c r="S810" s="5" t="s">
        <v>1168</v>
      </c>
      <c r="T810" s="1">
        <v>45290</v>
      </c>
      <c r="U810"/>
      <c r="V810" s="1">
        <v>45754</v>
      </c>
      <c r="W810" t="s">
        <v>1745</v>
      </c>
      <c r="X810" t="s">
        <v>79</v>
      </c>
      <c r="Y810" s="5" t="s">
        <v>60</v>
      </c>
      <c r="Z810" s="5" t="s">
        <v>98</v>
      </c>
      <c r="AA810" s="5">
        <v>642</v>
      </c>
      <c r="AB810" t="s">
        <v>62</v>
      </c>
      <c r="AC810"/>
      <c r="AD810" t="s">
        <v>64</v>
      </c>
      <c r="AE810" t="s">
        <v>64</v>
      </c>
      <c r="AF810" s="5">
        <v>2025</v>
      </c>
      <c r="AG810" s="1">
        <v>45128</v>
      </c>
      <c r="AH810" t="s">
        <v>63</v>
      </c>
      <c r="AI810"/>
      <c r="AJ810"/>
      <c r="AK810"/>
      <c r="AL810" s="1">
        <v>45498</v>
      </c>
      <c r="AM810" t="s">
        <v>65</v>
      </c>
      <c r="AN810"/>
      <c r="AO810"/>
      <c r="AP810" t="s">
        <v>64</v>
      </c>
      <c r="AQ810"/>
      <c r="AR810" s="5">
        <v>110010</v>
      </c>
      <c r="AT810" s="5">
        <v>108033</v>
      </c>
      <c r="AU810"/>
      <c r="AV810"/>
      <c r="AW810"/>
      <c r="AX810"/>
      <c r="AY810"/>
      <c r="AZ810"/>
      <c r="BA810" s="6" t="str">
        <f t="shared" si="24"/>
        <v>X</v>
      </c>
      <c r="BB810" s="6">
        <f t="shared" si="25"/>
        <v>642</v>
      </c>
    </row>
    <row r="811" spans="1:54" s="5" customFormat="1" x14ac:dyDescent="0.25">
      <c r="A811" s="5" t="s">
        <v>1149</v>
      </c>
      <c r="B811" s="5" t="s">
        <v>1150</v>
      </c>
      <c r="C811" s="5">
        <v>3</v>
      </c>
      <c r="D811" s="5" t="s">
        <v>1074</v>
      </c>
      <c r="F811" s="5" t="s">
        <v>1151</v>
      </c>
      <c r="G811" s="5">
        <v>1011</v>
      </c>
      <c r="H811" s="5" t="s">
        <v>77</v>
      </c>
      <c r="I811" s="5">
        <v>1.23E-2</v>
      </c>
      <c r="J811" s="5">
        <v>0.24060000000000001</v>
      </c>
      <c r="K811">
        <v>1.84747247</v>
      </c>
      <c r="L811">
        <v>1.84747247</v>
      </c>
      <c r="M811" s="5">
        <v>0.01</v>
      </c>
      <c r="N811">
        <v>41.424708029999998</v>
      </c>
      <c r="O811">
        <v>-82.680440849999997</v>
      </c>
      <c r="P811">
        <v>41.424570260000003</v>
      </c>
      <c r="Q811">
        <v>-82.680333559999994</v>
      </c>
      <c r="R811" s="5" t="s">
        <v>1152</v>
      </c>
      <c r="T811" s="1">
        <v>45290</v>
      </c>
      <c r="U811"/>
      <c r="V811" s="1">
        <v>45497</v>
      </c>
      <c r="W811" t="s">
        <v>1153</v>
      </c>
      <c r="X811" t="s">
        <v>79</v>
      </c>
      <c r="Y811" s="5" t="s">
        <v>97</v>
      </c>
      <c r="Z811" s="5" t="s">
        <v>61</v>
      </c>
      <c r="AA811" s="5">
        <v>642</v>
      </c>
      <c r="AB811" t="s">
        <v>62</v>
      </c>
      <c r="AC811"/>
      <c r="AD811" t="s">
        <v>64</v>
      </c>
      <c r="AE811" t="s">
        <v>64</v>
      </c>
      <c r="AF811" s="5">
        <v>2023</v>
      </c>
      <c r="AG811" s="1">
        <v>45125</v>
      </c>
      <c r="AH811" t="s">
        <v>63</v>
      </c>
      <c r="AI811"/>
      <c r="AJ811"/>
      <c r="AK811"/>
      <c r="AL811" s="1">
        <v>45490</v>
      </c>
      <c r="AM811" t="s">
        <v>65</v>
      </c>
      <c r="AN811"/>
      <c r="AO811" t="s">
        <v>1114</v>
      </c>
      <c r="AP811" t="s">
        <v>64</v>
      </c>
      <c r="AQ811"/>
      <c r="AU811"/>
      <c r="AV811"/>
      <c r="AW811"/>
      <c r="AX811"/>
      <c r="AY811"/>
      <c r="AZ811"/>
      <c r="BA811" s="6" t="str">
        <f t="shared" si="24"/>
        <v>X</v>
      </c>
      <c r="BB811" s="6">
        <f t="shared" si="25"/>
        <v>642</v>
      </c>
    </row>
    <row r="812" spans="1:54" s="5" customFormat="1" x14ac:dyDescent="0.25">
      <c r="A812" s="5" t="s">
        <v>1154</v>
      </c>
      <c r="B812" s="5" t="s">
        <v>1155</v>
      </c>
      <c r="C812" s="5">
        <v>3</v>
      </c>
      <c r="D812" s="5" t="s">
        <v>1074</v>
      </c>
      <c r="F812" s="5" t="s">
        <v>1151</v>
      </c>
      <c r="G812" s="5">
        <v>1113</v>
      </c>
      <c r="H812" s="5" t="s">
        <v>77</v>
      </c>
      <c r="I812" s="5">
        <v>0.21352339000000001</v>
      </c>
      <c r="J812" s="5">
        <v>1.2341148099999999</v>
      </c>
      <c r="K812">
        <v>1.2341148099999999</v>
      </c>
      <c r="L812">
        <v>1.2341148099999999</v>
      </c>
      <c r="M812" s="5">
        <v>0.03</v>
      </c>
      <c r="N812">
        <v>41.431956890000002</v>
      </c>
      <c r="O812">
        <v>-82.687651360000004</v>
      </c>
      <c r="P812">
        <v>41.431499649999999</v>
      </c>
      <c r="Q812">
        <v>-82.687163530000007</v>
      </c>
      <c r="R812" s="5" t="s">
        <v>1156</v>
      </c>
      <c r="T812" s="1">
        <v>45290</v>
      </c>
      <c r="U812"/>
      <c r="V812" s="1">
        <v>45497</v>
      </c>
      <c r="W812" t="s">
        <v>1157</v>
      </c>
      <c r="X812" t="s">
        <v>79</v>
      </c>
      <c r="Y812" s="5" t="s">
        <v>97</v>
      </c>
      <c r="Z812" s="5" t="s">
        <v>61</v>
      </c>
      <c r="AA812" s="5">
        <v>642</v>
      </c>
      <c r="AB812" t="s">
        <v>62</v>
      </c>
      <c r="AC812"/>
      <c r="AD812" t="s">
        <v>64</v>
      </c>
      <c r="AE812" t="s">
        <v>64</v>
      </c>
      <c r="AF812" s="5">
        <v>2023</v>
      </c>
      <c r="AG812" s="1">
        <v>45125</v>
      </c>
      <c r="AH812" t="s">
        <v>63</v>
      </c>
      <c r="AI812"/>
      <c r="AJ812"/>
      <c r="AK812"/>
      <c r="AL812" s="1">
        <v>45490</v>
      </c>
      <c r="AM812" t="s">
        <v>65</v>
      </c>
      <c r="AN812"/>
      <c r="AO812" t="s">
        <v>1114</v>
      </c>
      <c r="AP812" t="s">
        <v>64</v>
      </c>
      <c r="AQ812"/>
      <c r="AU812"/>
      <c r="AV812"/>
      <c r="AW812"/>
      <c r="AX812"/>
      <c r="AY812"/>
      <c r="AZ812"/>
      <c r="BA812" s="6" t="str">
        <f t="shared" si="24"/>
        <v>X</v>
      </c>
      <c r="BB812" s="6">
        <f t="shared" si="25"/>
        <v>642</v>
      </c>
    </row>
    <row r="813" spans="1:54" hidden="1" x14ac:dyDescent="0.25">
      <c r="A813" t="s">
        <v>1823</v>
      </c>
      <c r="B813" t="s">
        <v>1824</v>
      </c>
      <c r="C813">
        <v>3</v>
      </c>
      <c r="D813" t="s">
        <v>1798</v>
      </c>
      <c r="F813" t="s">
        <v>53</v>
      </c>
      <c r="G813">
        <v>13</v>
      </c>
      <c r="H813" t="s">
        <v>54</v>
      </c>
      <c r="I813">
        <v>0</v>
      </c>
      <c r="J813">
        <v>4.8211563200000001</v>
      </c>
      <c r="K813">
        <v>140.17415632000001</v>
      </c>
      <c r="L813">
        <v>140.17415632000001</v>
      </c>
      <c r="M813">
        <v>4.8099999999999996</v>
      </c>
      <c r="N813">
        <v>40.992994879999998</v>
      </c>
      <c r="O813">
        <v>-82.486846310000004</v>
      </c>
      <c r="P813">
        <v>41.062364840000001</v>
      </c>
      <c r="Q813">
        <v>-82.486703829999996</v>
      </c>
      <c r="R813" t="s">
        <v>311</v>
      </c>
      <c r="S813" t="s">
        <v>1825</v>
      </c>
      <c r="T813" s="1">
        <v>45290</v>
      </c>
      <c r="V813" s="1">
        <v>45754</v>
      </c>
      <c r="W813" t="s">
        <v>1826</v>
      </c>
      <c r="X813" t="s">
        <v>59</v>
      </c>
      <c r="Y813" t="s">
        <v>68</v>
      </c>
      <c r="Z813" t="s">
        <v>61</v>
      </c>
      <c r="AA813">
        <v>643</v>
      </c>
      <c r="AB813" t="s">
        <v>69</v>
      </c>
      <c r="AF813">
        <v>2025</v>
      </c>
      <c r="AH813" t="s">
        <v>63</v>
      </c>
      <c r="AM813" t="s">
        <v>65</v>
      </c>
      <c r="AP813" t="s">
        <v>64</v>
      </c>
      <c r="AR813">
        <v>110010</v>
      </c>
      <c r="AS813">
        <v>101386</v>
      </c>
      <c r="BA813" s="4" t="str">
        <f t="shared" si="24"/>
        <v/>
      </c>
      <c r="BB813" s="4" t="str">
        <f t="shared" si="25"/>
        <v/>
      </c>
    </row>
    <row r="814" spans="1:54" hidden="1" x14ac:dyDescent="0.25">
      <c r="A814" t="s">
        <v>1823</v>
      </c>
      <c r="B814" t="s">
        <v>1824</v>
      </c>
      <c r="C814">
        <v>3</v>
      </c>
      <c r="D814" t="s">
        <v>1798</v>
      </c>
      <c r="F814" t="s">
        <v>53</v>
      </c>
      <c r="G814">
        <v>13</v>
      </c>
      <c r="H814" t="s">
        <v>54</v>
      </c>
      <c r="I814">
        <v>0</v>
      </c>
      <c r="J814">
        <v>4.8211563200000001</v>
      </c>
      <c r="K814">
        <v>140.17415632000001</v>
      </c>
      <c r="L814">
        <v>140.17415632000001</v>
      </c>
      <c r="M814">
        <v>4.8099999999999996</v>
      </c>
      <c r="N814">
        <v>40.992994879999998</v>
      </c>
      <c r="O814">
        <v>-82.486846310000004</v>
      </c>
      <c r="P814">
        <v>41.062364840000001</v>
      </c>
      <c r="Q814">
        <v>-82.486703829999996</v>
      </c>
      <c r="R814" t="s">
        <v>311</v>
      </c>
      <c r="S814" t="s">
        <v>1825</v>
      </c>
      <c r="T814" s="1">
        <v>45290</v>
      </c>
      <c r="V814" s="1">
        <v>45754</v>
      </c>
      <c r="W814" t="s">
        <v>1827</v>
      </c>
      <c r="X814" t="s">
        <v>59</v>
      </c>
      <c r="Y814" t="s">
        <v>60</v>
      </c>
      <c r="Z814" t="s">
        <v>61</v>
      </c>
      <c r="AA814">
        <v>643</v>
      </c>
      <c r="AB814" t="s">
        <v>62</v>
      </c>
      <c r="AF814">
        <v>2025</v>
      </c>
      <c r="AH814" t="s">
        <v>63</v>
      </c>
      <c r="AM814" t="s">
        <v>65</v>
      </c>
      <c r="AP814" t="s">
        <v>64</v>
      </c>
      <c r="AR814">
        <v>110010</v>
      </c>
      <c r="AS814">
        <v>101386</v>
      </c>
      <c r="BA814" s="4" t="str">
        <f t="shared" si="24"/>
        <v/>
      </c>
      <c r="BB814" s="4" t="str">
        <f t="shared" si="25"/>
        <v/>
      </c>
    </row>
    <row r="815" spans="1:54" hidden="1" x14ac:dyDescent="0.25">
      <c r="A815" t="s">
        <v>1823</v>
      </c>
      <c r="B815" t="s">
        <v>1824</v>
      </c>
      <c r="C815">
        <v>3</v>
      </c>
      <c r="D815" t="s">
        <v>1798</v>
      </c>
      <c r="F815" t="s">
        <v>53</v>
      </c>
      <c r="G815">
        <v>13</v>
      </c>
      <c r="H815" t="s">
        <v>77</v>
      </c>
      <c r="I815">
        <v>0</v>
      </c>
      <c r="J815">
        <v>4.8211483099999999</v>
      </c>
      <c r="K815">
        <v>140.17414830999999</v>
      </c>
      <c r="L815">
        <v>140.17414830999999</v>
      </c>
      <c r="N815">
        <v>40.99299568</v>
      </c>
      <c r="O815">
        <v>-82.486845819999999</v>
      </c>
      <c r="P815">
        <v>41.062364700000003</v>
      </c>
      <c r="Q815">
        <v>-82.486704669999995</v>
      </c>
      <c r="T815" s="1">
        <v>45290</v>
      </c>
      <c r="V815" s="1">
        <v>45754</v>
      </c>
      <c r="W815" t="s">
        <v>1828</v>
      </c>
      <c r="X815" t="s">
        <v>59</v>
      </c>
      <c r="Y815" t="s">
        <v>60</v>
      </c>
      <c r="Z815" t="s">
        <v>98</v>
      </c>
      <c r="AA815">
        <v>643</v>
      </c>
      <c r="AB815" t="s">
        <v>62</v>
      </c>
      <c r="AD815" t="s">
        <v>64</v>
      </c>
      <c r="AE815" t="s">
        <v>64</v>
      </c>
      <c r="AF815">
        <v>2025</v>
      </c>
      <c r="AH815" t="s">
        <v>63</v>
      </c>
      <c r="AM815" t="s">
        <v>65</v>
      </c>
      <c r="AP815" t="s">
        <v>64</v>
      </c>
      <c r="AR815">
        <v>110010</v>
      </c>
      <c r="AS815">
        <v>101386</v>
      </c>
      <c r="BA815" s="4" t="str">
        <f t="shared" si="24"/>
        <v/>
      </c>
      <c r="BB815" s="4" t="str">
        <f t="shared" si="25"/>
        <v/>
      </c>
    </row>
    <row r="816" spans="1:54" hidden="1" x14ac:dyDescent="0.25">
      <c r="A816" t="s">
        <v>1823</v>
      </c>
      <c r="B816" t="s">
        <v>1829</v>
      </c>
      <c r="C816">
        <v>3</v>
      </c>
      <c r="D816" t="s">
        <v>1798</v>
      </c>
      <c r="F816" t="s">
        <v>53</v>
      </c>
      <c r="G816">
        <v>13</v>
      </c>
      <c r="H816" t="s">
        <v>54</v>
      </c>
      <c r="I816">
        <v>4.8211563200000001</v>
      </c>
      <c r="J816">
        <v>7.0570000000000004</v>
      </c>
      <c r="K816">
        <v>142.41</v>
      </c>
      <c r="L816">
        <v>142.41</v>
      </c>
      <c r="M816">
        <v>2.2498999999999998</v>
      </c>
      <c r="N816">
        <v>41.062364840000001</v>
      </c>
      <c r="O816">
        <v>-82.486703829999996</v>
      </c>
      <c r="P816">
        <v>41.09466656</v>
      </c>
      <c r="Q816">
        <v>-82.488213579999993</v>
      </c>
      <c r="R816" t="s">
        <v>1825</v>
      </c>
      <c r="S816" t="s">
        <v>303</v>
      </c>
      <c r="T816" s="1">
        <v>45290</v>
      </c>
      <c r="V816" s="1">
        <v>45754</v>
      </c>
      <c r="W816" t="s">
        <v>1830</v>
      </c>
      <c r="X816" t="s">
        <v>59</v>
      </c>
      <c r="Y816" t="s">
        <v>68</v>
      </c>
      <c r="Z816" t="s">
        <v>61</v>
      </c>
      <c r="AA816">
        <v>643</v>
      </c>
      <c r="AB816" t="s">
        <v>69</v>
      </c>
      <c r="AF816">
        <v>2025</v>
      </c>
      <c r="AH816" t="s">
        <v>63</v>
      </c>
      <c r="AM816" t="s">
        <v>65</v>
      </c>
      <c r="AP816" t="s">
        <v>64</v>
      </c>
      <c r="AR816">
        <v>110010</v>
      </c>
      <c r="AS816">
        <v>101386</v>
      </c>
      <c r="BA816" s="4" t="str">
        <f t="shared" si="24"/>
        <v/>
      </c>
      <c r="BB816" s="4" t="str">
        <f t="shared" si="25"/>
        <v/>
      </c>
    </row>
    <row r="817" spans="1:54" hidden="1" x14ac:dyDescent="0.25">
      <c r="A817" t="s">
        <v>1823</v>
      </c>
      <c r="B817" t="s">
        <v>1829</v>
      </c>
      <c r="C817">
        <v>3</v>
      </c>
      <c r="D817" t="s">
        <v>1798</v>
      </c>
      <c r="F817" t="s">
        <v>53</v>
      </c>
      <c r="G817">
        <v>13</v>
      </c>
      <c r="H817" t="s">
        <v>54</v>
      </c>
      <c r="I817">
        <v>4.8211563200000001</v>
      </c>
      <c r="J817">
        <v>7.0570000000000004</v>
      </c>
      <c r="K817">
        <v>142.41</v>
      </c>
      <c r="L817">
        <v>142.41</v>
      </c>
      <c r="M817">
        <v>2.2498999999999998</v>
      </c>
      <c r="N817">
        <v>41.062364840000001</v>
      </c>
      <c r="O817">
        <v>-82.486703829999996</v>
      </c>
      <c r="P817">
        <v>41.09466656</v>
      </c>
      <c r="Q817">
        <v>-82.488213579999993</v>
      </c>
      <c r="R817" t="s">
        <v>1825</v>
      </c>
      <c r="S817" t="s">
        <v>303</v>
      </c>
      <c r="T817" s="1">
        <v>45290</v>
      </c>
      <c r="V817" s="1">
        <v>45754</v>
      </c>
      <c r="W817" t="s">
        <v>1831</v>
      </c>
      <c r="X817" t="s">
        <v>59</v>
      </c>
      <c r="Y817" t="s">
        <v>60</v>
      </c>
      <c r="Z817" t="s">
        <v>61</v>
      </c>
      <c r="AA817">
        <v>643</v>
      </c>
      <c r="AB817" t="s">
        <v>62</v>
      </c>
      <c r="AF817">
        <v>2025</v>
      </c>
      <c r="AH817" t="s">
        <v>63</v>
      </c>
      <c r="AM817" t="s">
        <v>65</v>
      </c>
      <c r="AP817" t="s">
        <v>64</v>
      </c>
      <c r="AR817">
        <v>110010</v>
      </c>
      <c r="AS817">
        <v>101386</v>
      </c>
      <c r="BA817" s="4" t="str">
        <f t="shared" si="24"/>
        <v/>
      </c>
      <c r="BB817" s="4" t="str">
        <f t="shared" si="25"/>
        <v/>
      </c>
    </row>
    <row r="818" spans="1:54" s="5" customFormat="1" x14ac:dyDescent="0.25">
      <c r="A818" s="5" t="s">
        <v>1200</v>
      </c>
      <c r="B818" s="5" t="s">
        <v>1201</v>
      </c>
      <c r="C818" s="5">
        <v>3</v>
      </c>
      <c r="D818" s="5" t="s">
        <v>1074</v>
      </c>
      <c r="F818" s="5" t="s">
        <v>1151</v>
      </c>
      <c r="G818" s="5">
        <v>1352</v>
      </c>
      <c r="H818" s="5" t="s">
        <v>77</v>
      </c>
      <c r="I818" s="5">
        <v>4.2228099999999996E-3</v>
      </c>
      <c r="J818" s="5">
        <v>5.0012041900000002</v>
      </c>
      <c r="K818">
        <v>5.0012041900000002</v>
      </c>
      <c r="L818">
        <v>5.0012041900000002</v>
      </c>
      <c r="M818" s="5">
        <v>0.03</v>
      </c>
      <c r="N818">
        <v>41.386794449999996</v>
      </c>
      <c r="O818">
        <v>-82.647599439999993</v>
      </c>
      <c r="P818">
        <v>41.386357760000003</v>
      </c>
      <c r="Q818">
        <v>-82.647394250000005</v>
      </c>
      <c r="R818" s="5" t="s">
        <v>1202</v>
      </c>
      <c r="T818" s="1">
        <v>45290</v>
      </c>
      <c r="U818"/>
      <c r="V818" s="1">
        <v>45519</v>
      </c>
      <c r="W818" t="s">
        <v>1203</v>
      </c>
      <c r="X818" t="s">
        <v>59</v>
      </c>
      <c r="Y818" s="5" t="s">
        <v>97</v>
      </c>
      <c r="Z818" s="5" t="s">
        <v>98</v>
      </c>
      <c r="AA818" s="5">
        <v>643</v>
      </c>
      <c r="AB818" t="s">
        <v>62</v>
      </c>
      <c r="AC818"/>
      <c r="AD818" t="s">
        <v>64</v>
      </c>
      <c r="AE818" t="s">
        <v>64</v>
      </c>
      <c r="AF818" s="5">
        <v>2024</v>
      </c>
      <c r="AG818"/>
      <c r="AH818" t="s">
        <v>63</v>
      </c>
      <c r="AI818"/>
      <c r="AJ818"/>
      <c r="AK818"/>
      <c r="AL818"/>
      <c r="AM818" t="s">
        <v>65</v>
      </c>
      <c r="AN818"/>
      <c r="AO818" t="s">
        <v>1114</v>
      </c>
      <c r="AP818" t="s">
        <v>64</v>
      </c>
      <c r="AQ818"/>
      <c r="AR818" s="5">
        <v>108033</v>
      </c>
      <c r="AU818"/>
      <c r="AV818"/>
      <c r="AW818"/>
      <c r="AX818"/>
      <c r="AY818"/>
      <c r="AZ818"/>
      <c r="BA818" s="6" t="str">
        <f t="shared" si="24"/>
        <v>X</v>
      </c>
      <c r="BB818" s="6">
        <f t="shared" si="25"/>
        <v>642</v>
      </c>
    </row>
    <row r="819" spans="1:54" s="5" customFormat="1" x14ac:dyDescent="0.25">
      <c r="A819" s="5" t="s">
        <v>1204</v>
      </c>
      <c r="B819" s="5" t="s">
        <v>1205</v>
      </c>
      <c r="C819" s="5">
        <v>3</v>
      </c>
      <c r="D819" s="5" t="s">
        <v>1074</v>
      </c>
      <c r="F819" s="5" t="s">
        <v>1151</v>
      </c>
      <c r="G819" s="5">
        <v>1353</v>
      </c>
      <c r="H819" s="5" t="s">
        <v>77</v>
      </c>
      <c r="I819" s="5">
        <v>4.1794600000000003E-3</v>
      </c>
      <c r="J819" s="5">
        <v>5.3290163699999997</v>
      </c>
      <c r="K819">
        <v>5.3290140199999998</v>
      </c>
      <c r="L819">
        <v>5.3290140199999998</v>
      </c>
      <c r="M819" s="5">
        <v>0.02</v>
      </c>
      <c r="N819">
        <v>41.381327140000003</v>
      </c>
      <c r="O819">
        <v>-82.645269880000001</v>
      </c>
      <c r="P819">
        <v>41.381834300000001</v>
      </c>
      <c r="Q819">
        <v>-82.645464340000004</v>
      </c>
      <c r="R819" s="5" t="s">
        <v>1206</v>
      </c>
      <c r="T819" s="1">
        <v>45290</v>
      </c>
      <c r="U819"/>
      <c r="V819" s="1">
        <v>45519</v>
      </c>
      <c r="W819" t="s">
        <v>1207</v>
      </c>
      <c r="X819" t="s">
        <v>59</v>
      </c>
      <c r="Y819" s="5" t="s">
        <v>97</v>
      </c>
      <c r="Z819" s="5" t="s">
        <v>98</v>
      </c>
      <c r="AA819" s="5">
        <v>643</v>
      </c>
      <c r="AB819" t="s">
        <v>62</v>
      </c>
      <c r="AC819"/>
      <c r="AD819" t="s">
        <v>64</v>
      </c>
      <c r="AE819" t="s">
        <v>64</v>
      </c>
      <c r="AF819" s="5">
        <v>2024</v>
      </c>
      <c r="AG819"/>
      <c r="AH819" t="s">
        <v>63</v>
      </c>
      <c r="AI819"/>
      <c r="AJ819"/>
      <c r="AK819"/>
      <c r="AL819"/>
      <c r="AM819" t="s">
        <v>65</v>
      </c>
      <c r="AN819"/>
      <c r="AO819" t="s">
        <v>1114</v>
      </c>
      <c r="AP819" t="s">
        <v>64</v>
      </c>
      <c r="AQ819"/>
      <c r="AR819" s="5">
        <v>108033</v>
      </c>
      <c r="AU819"/>
      <c r="AV819"/>
      <c r="AW819"/>
      <c r="AX819"/>
      <c r="AY819"/>
      <c r="AZ819"/>
      <c r="BA819" s="6" t="str">
        <f t="shared" si="24"/>
        <v>X</v>
      </c>
      <c r="BB819" s="6">
        <f t="shared" si="25"/>
        <v>642</v>
      </c>
    </row>
    <row r="820" spans="1:54" s="5" customFormat="1" x14ac:dyDescent="0.25">
      <c r="A820" s="5" t="s">
        <v>1234</v>
      </c>
      <c r="B820" s="5" t="s">
        <v>1235</v>
      </c>
      <c r="C820" s="5">
        <v>3</v>
      </c>
      <c r="D820" s="5" t="s">
        <v>1074</v>
      </c>
      <c r="F820" s="5" t="s">
        <v>838</v>
      </c>
      <c r="G820" s="5">
        <v>22017</v>
      </c>
      <c r="H820" s="5" t="s">
        <v>77</v>
      </c>
      <c r="I820" s="5">
        <v>8.2378199999999999E-3</v>
      </c>
      <c r="J820" s="5">
        <v>1.06E-2</v>
      </c>
      <c r="K820">
        <v>4.0395386799999997</v>
      </c>
      <c r="L820">
        <v>4.0395386799999997</v>
      </c>
      <c r="M820" s="5">
        <v>5.0000000000000001E-3</v>
      </c>
      <c r="N820">
        <v>41.399020520000001</v>
      </c>
      <c r="O820">
        <v>-82.654626649999997</v>
      </c>
      <c r="P820">
        <v>41.399080380000001</v>
      </c>
      <c r="Q820">
        <v>-82.654659510000002</v>
      </c>
      <c r="R820" s="5" t="s">
        <v>1236</v>
      </c>
      <c r="T820" s="1">
        <v>45290</v>
      </c>
      <c r="U820"/>
      <c r="V820" s="1">
        <v>45754</v>
      </c>
      <c r="W820" t="s">
        <v>1237</v>
      </c>
      <c r="X820" t="s">
        <v>79</v>
      </c>
      <c r="Y820" s="5" t="s">
        <v>97</v>
      </c>
      <c r="Z820" s="5" t="s">
        <v>61</v>
      </c>
      <c r="AA820" s="5">
        <v>642</v>
      </c>
      <c r="AB820" t="s">
        <v>62</v>
      </c>
      <c r="AC820"/>
      <c r="AD820" t="s">
        <v>64</v>
      </c>
      <c r="AE820" t="s">
        <v>64</v>
      </c>
      <c r="AF820" s="5">
        <v>2025</v>
      </c>
      <c r="AG820" s="1">
        <v>45127</v>
      </c>
      <c r="AH820" t="s">
        <v>63</v>
      </c>
      <c r="AI820"/>
      <c r="AJ820"/>
      <c r="AK820"/>
      <c r="AL820" s="1">
        <v>45506</v>
      </c>
      <c r="AM820" t="s">
        <v>65</v>
      </c>
      <c r="AN820"/>
      <c r="AO820"/>
      <c r="AP820" t="s">
        <v>64</v>
      </c>
      <c r="AQ820"/>
      <c r="AR820" s="5">
        <v>110010</v>
      </c>
      <c r="AU820"/>
      <c r="AV820"/>
      <c r="AW820"/>
      <c r="AX820"/>
      <c r="AY820"/>
      <c r="AZ820"/>
      <c r="BA820" s="6" t="str">
        <f t="shared" si="24"/>
        <v>X</v>
      </c>
      <c r="BB820" s="6">
        <f t="shared" si="25"/>
        <v>642</v>
      </c>
    </row>
    <row r="821" spans="1:54" s="5" customFormat="1" x14ac:dyDescent="0.25">
      <c r="A821" s="5" t="s">
        <v>1238</v>
      </c>
      <c r="B821" s="5" t="s">
        <v>1239</v>
      </c>
      <c r="C821" s="5">
        <v>3</v>
      </c>
      <c r="D821" s="5" t="s">
        <v>1074</v>
      </c>
      <c r="F821" s="5" t="s">
        <v>838</v>
      </c>
      <c r="G821" s="5">
        <v>22018</v>
      </c>
      <c r="H821" s="5" t="s">
        <v>288</v>
      </c>
      <c r="I821" s="5">
        <v>0.42012643999999999</v>
      </c>
      <c r="J821" s="5">
        <v>3.8639133999999999</v>
      </c>
      <c r="K821">
        <v>3.8639133999999999</v>
      </c>
      <c r="L821">
        <v>3.8639133999999999</v>
      </c>
      <c r="M821" s="5">
        <v>7.0000000000000007E-2</v>
      </c>
      <c r="N821">
        <v>41.401243790000002</v>
      </c>
      <c r="O821">
        <v>-82.656819510000005</v>
      </c>
      <c r="P821">
        <v>41.401092390000002</v>
      </c>
      <c r="Q821">
        <v>-82.656667299999995</v>
      </c>
      <c r="R821" s="5" t="s">
        <v>1240</v>
      </c>
      <c r="T821" s="1">
        <v>45290</v>
      </c>
      <c r="U821"/>
      <c r="V821" s="1">
        <v>45754</v>
      </c>
      <c r="W821" t="s">
        <v>1241</v>
      </c>
      <c r="X821" t="s">
        <v>79</v>
      </c>
      <c r="Y821" s="5" t="s">
        <v>97</v>
      </c>
      <c r="Z821" s="5" t="s">
        <v>61</v>
      </c>
      <c r="AA821" s="5">
        <v>642</v>
      </c>
      <c r="AB821" t="s">
        <v>62</v>
      </c>
      <c r="AC821"/>
      <c r="AD821" t="s">
        <v>64</v>
      </c>
      <c r="AE821" t="s">
        <v>64</v>
      </c>
      <c r="AF821" s="5">
        <v>2025</v>
      </c>
      <c r="AG821" s="1">
        <v>45127</v>
      </c>
      <c r="AH821" t="s">
        <v>63</v>
      </c>
      <c r="AI821"/>
      <c r="AJ821"/>
      <c r="AK821"/>
      <c r="AL821" s="1">
        <v>45511</v>
      </c>
      <c r="AM821" t="s">
        <v>65</v>
      </c>
      <c r="AN821"/>
      <c r="AO821" t="s">
        <v>1114</v>
      </c>
      <c r="AP821" t="s">
        <v>64</v>
      </c>
      <c r="AQ821"/>
      <c r="AR821" s="5">
        <v>110010</v>
      </c>
      <c r="AU821"/>
      <c r="AV821"/>
      <c r="AW821"/>
      <c r="AX821"/>
      <c r="AY821"/>
      <c r="AZ821"/>
      <c r="BA821" s="6" t="str">
        <f t="shared" si="24"/>
        <v>X</v>
      </c>
      <c r="BB821" s="6">
        <f t="shared" si="25"/>
        <v>642</v>
      </c>
    </row>
    <row r="822" spans="1:54" s="5" customFormat="1" x14ac:dyDescent="0.25">
      <c r="A822" s="5" t="s">
        <v>1242</v>
      </c>
      <c r="B822" s="5" t="s">
        <v>1243</v>
      </c>
      <c r="C822" s="5">
        <v>3</v>
      </c>
      <c r="D822" s="5" t="s">
        <v>1074</v>
      </c>
      <c r="F822" s="5" t="s">
        <v>838</v>
      </c>
      <c r="G822" s="5">
        <v>22021</v>
      </c>
      <c r="H822" s="5" t="s">
        <v>448</v>
      </c>
      <c r="I822" s="5">
        <v>3.5698979999999998E-2</v>
      </c>
      <c r="J822" s="5">
        <v>2.7E-2</v>
      </c>
      <c r="K822">
        <v>3.9895027700000001</v>
      </c>
      <c r="L822">
        <v>3.9895027700000001</v>
      </c>
      <c r="M822" s="5">
        <v>5.0000000000000001E-3</v>
      </c>
      <c r="N822">
        <v>41.399420710000001</v>
      </c>
      <c r="O822">
        <v>-82.655329550000005</v>
      </c>
      <c r="P822">
        <v>41.399526340000001</v>
      </c>
      <c r="Q822">
        <v>-82.655416049999999</v>
      </c>
      <c r="R822" s="5" t="s">
        <v>1244</v>
      </c>
      <c r="T822" s="1">
        <v>45290</v>
      </c>
      <c r="U822"/>
      <c r="V822" s="1">
        <v>45497</v>
      </c>
      <c r="W822" t="s">
        <v>1245</v>
      </c>
      <c r="X822" t="s">
        <v>79</v>
      </c>
      <c r="Y822" s="5" t="s">
        <v>97</v>
      </c>
      <c r="Z822" s="5" t="s">
        <v>61</v>
      </c>
      <c r="AA822" s="5">
        <v>642</v>
      </c>
      <c r="AB822" t="s">
        <v>62</v>
      </c>
      <c r="AC822"/>
      <c r="AD822" t="s">
        <v>64</v>
      </c>
      <c r="AE822" t="s">
        <v>64</v>
      </c>
      <c r="AF822" s="5">
        <v>2023</v>
      </c>
      <c r="AG822" s="1">
        <v>45127</v>
      </c>
      <c r="AH822" t="s">
        <v>63</v>
      </c>
      <c r="AI822"/>
      <c r="AJ822"/>
      <c r="AK822"/>
      <c r="AL822" s="1">
        <v>45504</v>
      </c>
      <c r="AM822" t="s">
        <v>65</v>
      </c>
      <c r="AN822"/>
      <c r="AO822"/>
      <c r="AP822" t="s">
        <v>64</v>
      </c>
      <c r="AQ822"/>
      <c r="AU822"/>
      <c r="AV822"/>
      <c r="AW822"/>
      <c r="AX822"/>
      <c r="AY822"/>
      <c r="AZ822"/>
      <c r="BA822" s="6" t="str">
        <f t="shared" si="24"/>
        <v>X</v>
      </c>
      <c r="BB822" s="6">
        <f t="shared" si="25"/>
        <v>642</v>
      </c>
    </row>
    <row r="823" spans="1:54" s="5" customFormat="1" x14ac:dyDescent="0.25">
      <c r="A823" s="5" t="s">
        <v>1971</v>
      </c>
      <c r="B823" s="5" t="s">
        <v>1977</v>
      </c>
      <c r="C823" s="5">
        <v>3</v>
      </c>
      <c r="D823" s="5" t="s">
        <v>1798</v>
      </c>
      <c r="F823" s="5" t="s">
        <v>53</v>
      </c>
      <c r="G823" s="5">
        <v>4</v>
      </c>
      <c r="H823" s="5" t="s">
        <v>54</v>
      </c>
      <c r="I823" s="5">
        <v>6.3258383199999999</v>
      </c>
      <c r="J823" s="5">
        <v>6.69082051</v>
      </c>
      <c r="K823">
        <v>193.37182050999999</v>
      </c>
      <c r="L823">
        <v>193.37182050999999</v>
      </c>
      <c r="M823" s="5">
        <v>0.36</v>
      </c>
      <c r="N823">
        <v>41.260568679999999</v>
      </c>
      <c r="O823">
        <v>-82.796919419999995</v>
      </c>
      <c r="P823">
        <v>41.265571540000003</v>
      </c>
      <c r="Q823">
        <v>-82.794626789999995</v>
      </c>
      <c r="R823" s="5" t="s">
        <v>885</v>
      </c>
      <c r="S823" s="5" t="s">
        <v>1818</v>
      </c>
      <c r="T823" s="1">
        <v>45290</v>
      </c>
      <c r="U823"/>
      <c r="V823" s="1">
        <v>45754</v>
      </c>
      <c r="W823" t="s">
        <v>1978</v>
      </c>
      <c r="X823" t="s">
        <v>59</v>
      </c>
      <c r="Y823" s="5" t="s">
        <v>68</v>
      </c>
      <c r="Z823" s="5" t="s">
        <v>61</v>
      </c>
      <c r="AA823" s="5">
        <v>642</v>
      </c>
      <c r="AB823" t="s">
        <v>69</v>
      </c>
      <c r="AC823"/>
      <c r="AD823"/>
      <c r="AE823"/>
      <c r="AF823" s="5">
        <v>2025</v>
      </c>
      <c r="AG823"/>
      <c r="AH823" t="s">
        <v>63</v>
      </c>
      <c r="AI823"/>
      <c r="AJ823"/>
      <c r="AK823"/>
      <c r="AL823" s="1">
        <v>2023</v>
      </c>
      <c r="AM823" t="s">
        <v>65</v>
      </c>
      <c r="AN823"/>
      <c r="AO823"/>
      <c r="AP823" t="s">
        <v>64</v>
      </c>
      <c r="AQ823"/>
      <c r="AR823" s="5">
        <v>110010</v>
      </c>
      <c r="AT823" s="5">
        <v>110010</v>
      </c>
      <c r="AU823"/>
      <c r="AV823"/>
      <c r="AW823"/>
      <c r="AX823"/>
      <c r="AY823"/>
      <c r="AZ823"/>
      <c r="BA823" s="6" t="str">
        <f t="shared" si="24"/>
        <v>X</v>
      </c>
      <c r="BB823" s="6">
        <f t="shared" si="25"/>
        <v>642</v>
      </c>
    </row>
    <row r="824" spans="1:54" s="5" customFormat="1" x14ac:dyDescent="0.25">
      <c r="A824" s="5" t="s">
        <v>1971</v>
      </c>
      <c r="B824" s="5" t="s">
        <v>1977</v>
      </c>
      <c r="C824" s="5">
        <v>3</v>
      </c>
      <c r="D824" s="5" t="s">
        <v>1798</v>
      </c>
      <c r="F824" s="5" t="s">
        <v>53</v>
      </c>
      <c r="G824" s="5">
        <v>4</v>
      </c>
      <c r="H824" s="5" t="s">
        <v>54</v>
      </c>
      <c r="I824" s="5">
        <v>6.3258383199999999</v>
      </c>
      <c r="J824" s="5">
        <v>6.69082051</v>
      </c>
      <c r="K824">
        <v>193.37182050999999</v>
      </c>
      <c r="L824">
        <v>193.37182050999999</v>
      </c>
      <c r="M824" s="5">
        <v>0.36</v>
      </c>
      <c r="N824">
        <v>41.260568679999999</v>
      </c>
      <c r="O824">
        <v>-82.796919419999995</v>
      </c>
      <c r="P824">
        <v>41.265571540000003</v>
      </c>
      <c r="Q824">
        <v>-82.794626789999995</v>
      </c>
      <c r="R824" s="5" t="s">
        <v>885</v>
      </c>
      <c r="S824" s="5" t="s">
        <v>1818</v>
      </c>
      <c r="T824" s="1">
        <v>45290</v>
      </c>
      <c r="U824"/>
      <c r="V824" s="1">
        <v>45754</v>
      </c>
      <c r="W824" t="s">
        <v>1979</v>
      </c>
      <c r="X824" t="s">
        <v>59</v>
      </c>
      <c r="Y824" s="5" t="s">
        <v>60</v>
      </c>
      <c r="Z824" s="5" t="s">
        <v>61</v>
      </c>
      <c r="AA824" s="5">
        <v>642</v>
      </c>
      <c r="AB824" t="s">
        <v>62</v>
      </c>
      <c r="AC824"/>
      <c r="AD824"/>
      <c r="AE824"/>
      <c r="AF824" s="5">
        <v>2025</v>
      </c>
      <c r="AG824"/>
      <c r="AH824" t="s">
        <v>63</v>
      </c>
      <c r="AI824"/>
      <c r="AJ824"/>
      <c r="AK824"/>
      <c r="AL824" s="1">
        <v>2023</v>
      </c>
      <c r="AM824" t="s">
        <v>65</v>
      </c>
      <c r="AN824"/>
      <c r="AO824"/>
      <c r="AP824" t="s">
        <v>64</v>
      </c>
      <c r="AQ824"/>
      <c r="AR824" s="5">
        <v>110010</v>
      </c>
      <c r="AT824" s="5">
        <v>110010</v>
      </c>
      <c r="AU824"/>
      <c r="AV824"/>
      <c r="AW824"/>
      <c r="AX824"/>
      <c r="AY824"/>
      <c r="AZ824"/>
      <c r="BA824" s="6" t="str">
        <f t="shared" si="24"/>
        <v>X</v>
      </c>
      <c r="BB824" s="6">
        <f t="shared" si="25"/>
        <v>642</v>
      </c>
    </row>
    <row r="825" spans="1:54" s="5" customFormat="1" x14ac:dyDescent="0.25">
      <c r="A825" s="5" t="s">
        <v>1971</v>
      </c>
      <c r="B825" s="5" t="s">
        <v>1980</v>
      </c>
      <c r="C825" s="5">
        <v>3</v>
      </c>
      <c r="D825" s="5" t="s">
        <v>1798</v>
      </c>
      <c r="F825" s="5" t="s">
        <v>53</v>
      </c>
      <c r="G825" s="5">
        <v>4</v>
      </c>
      <c r="H825" s="5" t="s">
        <v>54</v>
      </c>
      <c r="I825" s="5">
        <v>6.69082051</v>
      </c>
      <c r="J825" s="5">
        <v>0</v>
      </c>
      <c r="K825">
        <v>195.065</v>
      </c>
      <c r="L825">
        <v>195.065</v>
      </c>
      <c r="M825" s="5">
        <v>1.6999998999999999</v>
      </c>
      <c r="N825">
        <v>41.265571540000003</v>
      </c>
      <c r="O825">
        <v>-82.794626789999995</v>
      </c>
      <c r="P825">
        <v>41.288742849999998</v>
      </c>
      <c r="Q825">
        <v>-82.783886140000007</v>
      </c>
      <c r="R825" s="5" t="s">
        <v>1818</v>
      </c>
      <c r="S825" s="5" t="s">
        <v>1819</v>
      </c>
      <c r="T825" s="1">
        <v>45290</v>
      </c>
      <c r="U825"/>
      <c r="V825" s="1">
        <v>45754</v>
      </c>
      <c r="W825" t="s">
        <v>1981</v>
      </c>
      <c r="X825" t="s">
        <v>79</v>
      </c>
      <c r="Y825" s="5" t="s">
        <v>68</v>
      </c>
      <c r="Z825" s="5" t="s">
        <v>61</v>
      </c>
      <c r="AA825" s="5">
        <v>642</v>
      </c>
      <c r="AB825" t="s">
        <v>69</v>
      </c>
      <c r="AC825"/>
      <c r="AD825"/>
      <c r="AE825"/>
      <c r="AF825" s="5">
        <v>2025</v>
      </c>
      <c r="AG825" s="1">
        <v>45128</v>
      </c>
      <c r="AH825" t="s">
        <v>63</v>
      </c>
      <c r="AI825"/>
      <c r="AJ825"/>
      <c r="AK825"/>
      <c r="AL825" s="1">
        <v>45497</v>
      </c>
      <c r="AM825" t="s">
        <v>65</v>
      </c>
      <c r="AN825"/>
      <c r="AO825"/>
      <c r="AP825" t="s">
        <v>64</v>
      </c>
      <c r="AQ825"/>
      <c r="AR825" s="5">
        <v>110010</v>
      </c>
      <c r="AT825" s="5">
        <v>110010</v>
      </c>
      <c r="AU825"/>
      <c r="AV825"/>
      <c r="AW825"/>
      <c r="AX825"/>
      <c r="AY825"/>
      <c r="AZ825"/>
      <c r="BA825" s="6" t="str">
        <f t="shared" si="24"/>
        <v>X</v>
      </c>
      <c r="BB825" s="6">
        <f t="shared" si="25"/>
        <v>642</v>
      </c>
    </row>
    <row r="826" spans="1:54" s="5" customFormat="1" x14ac:dyDescent="0.25">
      <c r="A826" s="5" t="s">
        <v>1971</v>
      </c>
      <c r="B826" s="5" t="s">
        <v>1980</v>
      </c>
      <c r="C826" s="5">
        <v>3</v>
      </c>
      <c r="D826" s="5" t="s">
        <v>1798</v>
      </c>
      <c r="F826" s="5" t="s">
        <v>53</v>
      </c>
      <c r="G826" s="5">
        <v>4</v>
      </c>
      <c r="H826" s="5" t="s">
        <v>54</v>
      </c>
      <c r="I826" s="5">
        <v>6.69082051</v>
      </c>
      <c r="J826" s="5">
        <v>0</v>
      </c>
      <c r="K826">
        <v>195.065</v>
      </c>
      <c r="L826">
        <v>195.065</v>
      </c>
      <c r="M826" s="5">
        <v>1.6999998999999999</v>
      </c>
      <c r="N826">
        <v>41.265571540000003</v>
      </c>
      <c r="O826">
        <v>-82.794626789999995</v>
      </c>
      <c r="P826">
        <v>41.288742849999998</v>
      </c>
      <c r="Q826">
        <v>-82.783886140000007</v>
      </c>
      <c r="R826" s="5" t="s">
        <v>1818</v>
      </c>
      <c r="S826" s="5" t="s">
        <v>1819</v>
      </c>
      <c r="T826" s="1">
        <v>45290</v>
      </c>
      <c r="U826"/>
      <c r="V826" s="1">
        <v>45754</v>
      </c>
      <c r="W826" t="s">
        <v>1982</v>
      </c>
      <c r="X826" t="s">
        <v>79</v>
      </c>
      <c r="Y826" s="5" t="s">
        <v>60</v>
      </c>
      <c r="Z826" s="5" t="s">
        <v>61</v>
      </c>
      <c r="AA826" s="5">
        <v>642</v>
      </c>
      <c r="AB826" t="s">
        <v>62</v>
      </c>
      <c r="AC826"/>
      <c r="AD826"/>
      <c r="AE826"/>
      <c r="AF826" s="5">
        <v>2025</v>
      </c>
      <c r="AG826" s="1">
        <v>45128</v>
      </c>
      <c r="AH826" t="s">
        <v>63</v>
      </c>
      <c r="AI826"/>
      <c r="AJ826"/>
      <c r="AK826"/>
      <c r="AL826" s="1">
        <v>45497</v>
      </c>
      <c r="AM826" t="s">
        <v>65</v>
      </c>
      <c r="AN826"/>
      <c r="AO826"/>
      <c r="AP826" t="s">
        <v>64</v>
      </c>
      <c r="AQ826"/>
      <c r="AR826" s="5">
        <v>110010</v>
      </c>
      <c r="AT826" s="5">
        <v>110010</v>
      </c>
      <c r="AU826"/>
      <c r="AV826"/>
      <c r="AW826"/>
      <c r="AX826"/>
      <c r="AY826"/>
      <c r="AZ826"/>
      <c r="BA826" s="6" t="str">
        <f t="shared" si="24"/>
        <v>X</v>
      </c>
      <c r="BB826" s="6">
        <f t="shared" si="25"/>
        <v>642</v>
      </c>
    </row>
    <row r="827" spans="1:54" s="5" customFormat="1" x14ac:dyDescent="0.25">
      <c r="A827" s="5" t="s">
        <v>1971</v>
      </c>
      <c r="B827" s="5" t="s">
        <v>1980</v>
      </c>
      <c r="C827" s="5">
        <v>3</v>
      </c>
      <c r="D827" s="5" t="s">
        <v>1798</v>
      </c>
      <c r="F827" s="5" t="s">
        <v>53</v>
      </c>
      <c r="G827" s="5">
        <v>4</v>
      </c>
      <c r="H827" s="5" t="s">
        <v>77</v>
      </c>
      <c r="I827" s="5">
        <v>6.6908581399999996</v>
      </c>
      <c r="J827" s="5">
        <v>0</v>
      </c>
      <c r="K827">
        <v>195.065</v>
      </c>
      <c r="L827">
        <v>195.065</v>
      </c>
      <c r="M827" s="5">
        <v>1.6999998999999999</v>
      </c>
      <c r="N827">
        <v>41.26557193</v>
      </c>
      <c r="O827">
        <v>-82.794626070000007</v>
      </c>
      <c r="P827">
        <v>41.288742499999998</v>
      </c>
      <c r="Q827">
        <v>-82.783886499999994</v>
      </c>
      <c r="R827" s="5" t="s">
        <v>1818</v>
      </c>
      <c r="S827" s="5" t="s">
        <v>1819</v>
      </c>
      <c r="T827" s="1">
        <v>45290</v>
      </c>
      <c r="U827"/>
      <c r="V827" s="1">
        <v>45754</v>
      </c>
      <c r="W827" t="s">
        <v>1983</v>
      </c>
      <c r="X827" t="s">
        <v>79</v>
      </c>
      <c r="Y827" s="5" t="s">
        <v>60</v>
      </c>
      <c r="Z827" s="5" t="s">
        <v>61</v>
      </c>
      <c r="AA827" s="5">
        <v>642</v>
      </c>
      <c r="AB827" t="s">
        <v>62</v>
      </c>
      <c r="AC827"/>
      <c r="AD827" t="s">
        <v>64</v>
      </c>
      <c r="AE827" t="s">
        <v>64</v>
      </c>
      <c r="AF827" s="5">
        <v>2025</v>
      </c>
      <c r="AG827" s="1">
        <v>45128</v>
      </c>
      <c r="AH827" t="s">
        <v>63</v>
      </c>
      <c r="AI827"/>
      <c r="AJ827"/>
      <c r="AK827"/>
      <c r="AL827" s="1">
        <v>45497</v>
      </c>
      <c r="AM827" t="s">
        <v>65</v>
      </c>
      <c r="AN827"/>
      <c r="AO827"/>
      <c r="AP827" t="s">
        <v>64</v>
      </c>
      <c r="AQ827"/>
      <c r="AR827" s="5">
        <v>110010</v>
      </c>
      <c r="AT827" s="5">
        <v>110010</v>
      </c>
      <c r="AU827"/>
      <c r="AV827"/>
      <c r="AW827"/>
      <c r="AX827"/>
      <c r="AY827"/>
      <c r="AZ827"/>
      <c r="BA827" s="6" t="str">
        <f t="shared" si="24"/>
        <v>X</v>
      </c>
      <c r="BB827" s="6">
        <f t="shared" si="25"/>
        <v>642</v>
      </c>
    </row>
    <row r="828" spans="1:54" s="5" customFormat="1" x14ac:dyDescent="0.25">
      <c r="A828" s="5" t="s">
        <v>1971</v>
      </c>
      <c r="B828" s="5" t="s">
        <v>1972</v>
      </c>
      <c r="C828" s="5">
        <v>3</v>
      </c>
      <c r="D828" s="5" t="s">
        <v>1798</v>
      </c>
      <c r="F828" s="5" t="s">
        <v>53</v>
      </c>
      <c r="G828" s="5">
        <v>4</v>
      </c>
      <c r="H828" s="5" t="s">
        <v>54</v>
      </c>
      <c r="I828" s="5">
        <v>0</v>
      </c>
      <c r="J828" s="5">
        <v>6.32614287</v>
      </c>
      <c r="K828">
        <v>193.00716588</v>
      </c>
      <c r="L828">
        <v>193.00716588</v>
      </c>
      <c r="M828" s="5">
        <v>6.32</v>
      </c>
      <c r="N828">
        <v>41.173959609999997</v>
      </c>
      <c r="O828">
        <v>-82.836669040000004</v>
      </c>
      <c r="P828">
        <v>41.260572860000003</v>
      </c>
      <c r="Q828">
        <v>-82.796917519999994</v>
      </c>
      <c r="R828" s="5" t="s">
        <v>885</v>
      </c>
      <c r="S828" s="5" t="s">
        <v>1818</v>
      </c>
      <c r="T828" s="1">
        <v>45290</v>
      </c>
      <c r="U828"/>
      <c r="V828" s="1">
        <v>45754</v>
      </c>
      <c r="W828" t="s">
        <v>1973</v>
      </c>
      <c r="X828" t="s">
        <v>59</v>
      </c>
      <c r="Y828" s="5" t="s">
        <v>68</v>
      </c>
      <c r="Z828" s="5" t="s">
        <v>61</v>
      </c>
      <c r="AA828" s="5">
        <v>642</v>
      </c>
      <c r="AB828" t="s">
        <v>69</v>
      </c>
      <c r="AC828"/>
      <c r="AD828"/>
      <c r="AE828"/>
      <c r="AF828" s="5">
        <v>2025</v>
      </c>
      <c r="AG828"/>
      <c r="AH828" t="s">
        <v>63</v>
      </c>
      <c r="AI828"/>
      <c r="AJ828"/>
      <c r="AK828"/>
      <c r="AL828" s="1">
        <v>2023</v>
      </c>
      <c r="AM828" t="s">
        <v>65</v>
      </c>
      <c r="AN828"/>
      <c r="AO828"/>
      <c r="AP828" t="s">
        <v>64</v>
      </c>
      <c r="AQ828"/>
      <c r="AR828" s="5">
        <v>110010</v>
      </c>
      <c r="AS828" s="5">
        <v>113905</v>
      </c>
      <c r="AT828" s="5">
        <v>110010</v>
      </c>
      <c r="AU828"/>
      <c r="AV828"/>
      <c r="AW828"/>
      <c r="AX828"/>
      <c r="AY828"/>
      <c r="AZ828"/>
      <c r="BA828" s="6" t="str">
        <f t="shared" si="24"/>
        <v>X</v>
      </c>
      <c r="BB828" s="6">
        <f t="shared" si="25"/>
        <v>643</v>
      </c>
    </row>
    <row r="829" spans="1:54" s="5" customFormat="1" x14ac:dyDescent="0.25">
      <c r="A829" s="5" t="s">
        <v>1971</v>
      </c>
      <c r="B829" s="5" t="s">
        <v>1972</v>
      </c>
      <c r="C829" s="5">
        <v>3</v>
      </c>
      <c r="D829" s="5" t="s">
        <v>1798</v>
      </c>
      <c r="F829" s="5" t="s">
        <v>53</v>
      </c>
      <c r="G829" s="5">
        <v>4</v>
      </c>
      <c r="H829" s="5" t="s">
        <v>54</v>
      </c>
      <c r="I829" s="5">
        <v>0</v>
      </c>
      <c r="J829" s="5">
        <v>6.32614287</v>
      </c>
      <c r="K829">
        <v>193.00716588</v>
      </c>
      <c r="L829">
        <v>193.00716588</v>
      </c>
      <c r="M829" s="5">
        <v>6.32</v>
      </c>
      <c r="N829">
        <v>41.173958599999999</v>
      </c>
      <c r="O829">
        <v>-82.836675749999998</v>
      </c>
      <c r="P829">
        <v>41.260572860000003</v>
      </c>
      <c r="Q829">
        <v>-82.796917519999994</v>
      </c>
      <c r="R829" s="5" t="s">
        <v>885</v>
      </c>
      <c r="S829" s="5" t="s">
        <v>1818</v>
      </c>
      <c r="T829" s="1">
        <v>45290</v>
      </c>
      <c r="U829"/>
      <c r="V829" s="1">
        <v>45754</v>
      </c>
      <c r="W829" t="s">
        <v>1974</v>
      </c>
      <c r="X829" t="s">
        <v>59</v>
      </c>
      <c r="Y829" s="5" t="s">
        <v>60</v>
      </c>
      <c r="Z829" s="5" t="s">
        <v>61</v>
      </c>
      <c r="AA829" s="5">
        <v>642</v>
      </c>
      <c r="AB829" t="s">
        <v>62</v>
      </c>
      <c r="AC829"/>
      <c r="AD829"/>
      <c r="AE829"/>
      <c r="AF829" s="5">
        <v>2025</v>
      </c>
      <c r="AG829"/>
      <c r="AH829" t="s">
        <v>63</v>
      </c>
      <c r="AI829"/>
      <c r="AJ829"/>
      <c r="AK829"/>
      <c r="AL829" s="1">
        <v>2023</v>
      </c>
      <c r="AM829" t="s">
        <v>65</v>
      </c>
      <c r="AN829"/>
      <c r="AO829"/>
      <c r="AP829" t="s">
        <v>64</v>
      </c>
      <c r="AQ829"/>
      <c r="AR829" s="5">
        <v>110010</v>
      </c>
      <c r="AS829" s="5">
        <v>113905</v>
      </c>
      <c r="AT829" s="5">
        <v>110010</v>
      </c>
      <c r="AU829"/>
      <c r="AV829"/>
      <c r="AW829"/>
      <c r="AX829"/>
      <c r="AY829"/>
      <c r="AZ829"/>
      <c r="BA829" s="6" t="str">
        <f t="shared" si="24"/>
        <v>X</v>
      </c>
      <c r="BB829" s="6">
        <f t="shared" si="25"/>
        <v>643</v>
      </c>
    </row>
    <row r="830" spans="1:54" s="5" customFormat="1" x14ac:dyDescent="0.25">
      <c r="A830" s="5" t="s">
        <v>1971</v>
      </c>
      <c r="B830" s="5" t="s">
        <v>1975</v>
      </c>
      <c r="C830" s="5">
        <v>3</v>
      </c>
      <c r="D830" s="5" t="s">
        <v>1798</v>
      </c>
      <c r="F830" s="5" t="s">
        <v>53</v>
      </c>
      <c r="G830" s="5">
        <v>4</v>
      </c>
      <c r="H830" s="5" t="s">
        <v>54</v>
      </c>
      <c r="I830" s="5">
        <v>1.3116499999999999E-3</v>
      </c>
      <c r="J830" s="5">
        <v>6.32614287</v>
      </c>
      <c r="K830">
        <v>193.00716588</v>
      </c>
      <c r="L830">
        <v>193.00716588</v>
      </c>
      <c r="M830" s="5">
        <v>6.32</v>
      </c>
      <c r="N830">
        <v>41.173968700000003</v>
      </c>
      <c r="O830">
        <v>-82.836677089999995</v>
      </c>
      <c r="P830">
        <v>41.260572860000003</v>
      </c>
      <c r="Q830">
        <v>-82.796917519999994</v>
      </c>
      <c r="R830" s="5" t="s">
        <v>885</v>
      </c>
      <c r="S830" s="5" t="s">
        <v>1818</v>
      </c>
      <c r="T830" s="1">
        <v>45290</v>
      </c>
      <c r="U830"/>
      <c r="V830" s="1">
        <v>45754</v>
      </c>
      <c r="W830" t="s">
        <v>1976</v>
      </c>
      <c r="X830" t="s">
        <v>59</v>
      </c>
      <c r="Y830" s="5" t="s">
        <v>60</v>
      </c>
      <c r="Z830" s="5" t="s">
        <v>61</v>
      </c>
      <c r="AA830" s="5">
        <v>642</v>
      </c>
      <c r="AB830" t="s">
        <v>62</v>
      </c>
      <c r="AC830"/>
      <c r="AD830"/>
      <c r="AE830"/>
      <c r="AF830" s="5">
        <v>2025</v>
      </c>
      <c r="AG830"/>
      <c r="AH830" t="s">
        <v>63</v>
      </c>
      <c r="AI830"/>
      <c r="AJ830"/>
      <c r="AK830"/>
      <c r="AL830" s="1">
        <v>45291</v>
      </c>
      <c r="AM830" t="s">
        <v>65</v>
      </c>
      <c r="AN830"/>
      <c r="AO830"/>
      <c r="AP830" t="s">
        <v>64</v>
      </c>
      <c r="AQ830"/>
      <c r="AR830" s="5">
        <v>110010</v>
      </c>
      <c r="AS830" s="5">
        <v>113905</v>
      </c>
      <c r="AT830" s="5">
        <v>110010</v>
      </c>
      <c r="AU830"/>
      <c r="AV830"/>
      <c r="AW830"/>
      <c r="AX830"/>
      <c r="AY830"/>
      <c r="AZ830"/>
      <c r="BA830" s="6" t="str">
        <f t="shared" si="24"/>
        <v>X</v>
      </c>
      <c r="BB830" s="6">
        <f t="shared" si="25"/>
        <v>643</v>
      </c>
    </row>
    <row r="831" spans="1:54" s="5" customFormat="1" x14ac:dyDescent="0.25">
      <c r="A831" s="5" t="s">
        <v>1862</v>
      </c>
      <c r="B831" s="5" t="s">
        <v>1863</v>
      </c>
      <c r="C831" s="5">
        <v>3</v>
      </c>
      <c r="D831" s="5" t="s">
        <v>1798</v>
      </c>
      <c r="F831" s="5" t="s">
        <v>53</v>
      </c>
      <c r="G831" s="5">
        <v>18</v>
      </c>
      <c r="H831" s="5" t="s">
        <v>448</v>
      </c>
      <c r="I831" s="5">
        <v>15.278905310000001</v>
      </c>
      <c r="J831" s="5">
        <v>15.455014269999999</v>
      </c>
      <c r="K831">
        <v>134.08501426999999</v>
      </c>
      <c r="L831">
        <v>134.08501426999999</v>
      </c>
      <c r="M831" s="5">
        <v>0.14000000000000001</v>
      </c>
      <c r="N831">
        <v>41.236011929999997</v>
      </c>
      <c r="O831">
        <v>-82.572849579999996</v>
      </c>
      <c r="P831">
        <v>41.238325410000002</v>
      </c>
      <c r="Q831">
        <v>-82.57161576</v>
      </c>
      <c r="R831" s="5" t="s">
        <v>1864</v>
      </c>
      <c r="S831" s="5" t="s">
        <v>1865</v>
      </c>
      <c r="T831" s="1">
        <v>45290</v>
      </c>
      <c r="U831"/>
      <c r="V831" s="1">
        <v>45754</v>
      </c>
      <c r="W831" t="s">
        <v>1866</v>
      </c>
      <c r="X831" t="s">
        <v>79</v>
      </c>
      <c r="Y831" s="5" t="s">
        <v>60</v>
      </c>
      <c r="Z831" s="5" t="s">
        <v>290</v>
      </c>
      <c r="AA831" s="5">
        <v>642</v>
      </c>
      <c r="AB831" t="s">
        <v>62</v>
      </c>
      <c r="AC831"/>
      <c r="AD831" t="s">
        <v>64</v>
      </c>
      <c r="AE831" t="s">
        <v>64</v>
      </c>
      <c r="AF831" s="5">
        <v>2025</v>
      </c>
      <c r="AG831" s="1">
        <v>44397</v>
      </c>
      <c r="AH831" t="s">
        <v>63</v>
      </c>
      <c r="AI831"/>
      <c r="AJ831"/>
      <c r="AK831"/>
      <c r="AL831"/>
      <c r="AM831" t="s">
        <v>65</v>
      </c>
      <c r="AN831"/>
      <c r="AO831"/>
      <c r="AP831" t="s">
        <v>64</v>
      </c>
      <c r="AQ831"/>
      <c r="AR831" s="5">
        <v>110010</v>
      </c>
      <c r="AT831" s="5">
        <v>110010</v>
      </c>
      <c r="AU831"/>
      <c r="AV831"/>
      <c r="AW831"/>
      <c r="AX831"/>
      <c r="AY831"/>
      <c r="AZ831"/>
      <c r="BA831" s="6" t="str">
        <f t="shared" si="24"/>
        <v>X</v>
      </c>
      <c r="BB831" s="6">
        <f t="shared" si="25"/>
        <v>642</v>
      </c>
    </row>
    <row r="832" spans="1:54" s="5" customFormat="1" x14ac:dyDescent="0.25">
      <c r="A832" s="5" t="s">
        <v>1862</v>
      </c>
      <c r="B832" s="5" t="s">
        <v>1867</v>
      </c>
      <c r="C832" s="5">
        <v>3</v>
      </c>
      <c r="D832" s="5" t="s">
        <v>1798</v>
      </c>
      <c r="F832" s="5" t="s">
        <v>53</v>
      </c>
      <c r="G832" s="5">
        <v>18</v>
      </c>
      <c r="H832" s="5" t="s">
        <v>54</v>
      </c>
      <c r="I832" s="5">
        <v>15.455003100000001</v>
      </c>
      <c r="J832" s="5">
        <v>29.196000000000002</v>
      </c>
      <c r="K832">
        <v>147.82599999999999</v>
      </c>
      <c r="L832">
        <v>147.82599999999999</v>
      </c>
      <c r="M832" s="5">
        <v>13.731</v>
      </c>
      <c r="N832">
        <v>41.238325629999999</v>
      </c>
      <c r="O832">
        <v>-82.571616789999993</v>
      </c>
      <c r="P832">
        <v>41.173263710000001</v>
      </c>
      <c r="Q832">
        <v>-82.339387040000005</v>
      </c>
      <c r="R832" s="5" t="s">
        <v>1864</v>
      </c>
      <c r="S832" s="5" t="s">
        <v>563</v>
      </c>
      <c r="T832" s="1">
        <v>45290</v>
      </c>
      <c r="U832"/>
      <c r="V832" s="1">
        <v>45754</v>
      </c>
      <c r="W832" t="s">
        <v>1868</v>
      </c>
      <c r="X832" t="s">
        <v>79</v>
      </c>
      <c r="Y832" s="5" t="s">
        <v>68</v>
      </c>
      <c r="Z832" s="5" t="s">
        <v>61</v>
      </c>
      <c r="AA832" s="5">
        <v>642</v>
      </c>
      <c r="AB832" t="s">
        <v>69</v>
      </c>
      <c r="AC832"/>
      <c r="AD832"/>
      <c r="AE832"/>
      <c r="AF832" s="5">
        <v>2025</v>
      </c>
      <c r="AG832" s="1">
        <v>45131</v>
      </c>
      <c r="AH832" t="s">
        <v>63</v>
      </c>
      <c r="AI832"/>
      <c r="AJ832"/>
      <c r="AK832"/>
      <c r="AL832" s="1">
        <v>45503</v>
      </c>
      <c r="AM832" t="s">
        <v>65</v>
      </c>
      <c r="AN832"/>
      <c r="AO832"/>
      <c r="AP832" t="s">
        <v>64</v>
      </c>
      <c r="AQ832"/>
      <c r="AR832" s="5">
        <v>110010</v>
      </c>
      <c r="AT832" s="5">
        <v>110010</v>
      </c>
      <c r="AU832"/>
      <c r="AV832"/>
      <c r="AW832"/>
      <c r="AX832"/>
      <c r="AY832"/>
      <c r="AZ832"/>
      <c r="BA832" s="6" t="str">
        <f t="shared" si="24"/>
        <v>X</v>
      </c>
      <c r="BB832" s="6">
        <f t="shared" si="25"/>
        <v>642</v>
      </c>
    </row>
    <row r="833" spans="1:54" s="5" customFormat="1" x14ac:dyDescent="0.25">
      <c r="A833" s="5" t="s">
        <v>1862</v>
      </c>
      <c r="B833" s="5" t="s">
        <v>1867</v>
      </c>
      <c r="C833" s="5">
        <v>3</v>
      </c>
      <c r="D833" s="5" t="s">
        <v>1798</v>
      </c>
      <c r="F833" s="5" t="s">
        <v>53</v>
      </c>
      <c r="G833" s="5">
        <v>18</v>
      </c>
      <c r="H833" s="5" t="s">
        <v>54</v>
      </c>
      <c r="I833" s="5">
        <v>15.455003100000001</v>
      </c>
      <c r="J833" s="5">
        <v>29.196000000000002</v>
      </c>
      <c r="K833">
        <v>147.82599999999999</v>
      </c>
      <c r="L833">
        <v>147.82599999999999</v>
      </c>
      <c r="M833" s="5">
        <v>13.731</v>
      </c>
      <c r="N833">
        <v>41.238325629999999</v>
      </c>
      <c r="O833">
        <v>-82.571616789999993</v>
      </c>
      <c r="P833">
        <v>41.173263710000001</v>
      </c>
      <c r="Q833">
        <v>-82.339387040000005</v>
      </c>
      <c r="R833" s="5" t="s">
        <v>1864</v>
      </c>
      <c r="S833" s="5" t="s">
        <v>563</v>
      </c>
      <c r="T833" s="1">
        <v>45290</v>
      </c>
      <c r="U833"/>
      <c r="V833" s="1">
        <v>45754</v>
      </c>
      <c r="W833" t="s">
        <v>1869</v>
      </c>
      <c r="X833" t="s">
        <v>79</v>
      </c>
      <c r="Y833" s="5" t="s">
        <v>60</v>
      </c>
      <c r="Z833" s="5" t="s">
        <v>61</v>
      </c>
      <c r="AA833" s="5">
        <v>642</v>
      </c>
      <c r="AB833" t="s">
        <v>62</v>
      </c>
      <c r="AC833"/>
      <c r="AD833"/>
      <c r="AE833"/>
      <c r="AF833" s="5">
        <v>2025</v>
      </c>
      <c r="AG833" s="1">
        <v>45131</v>
      </c>
      <c r="AH833" t="s">
        <v>63</v>
      </c>
      <c r="AI833"/>
      <c r="AJ833"/>
      <c r="AK833"/>
      <c r="AL833" s="1">
        <v>45503</v>
      </c>
      <c r="AM833" t="s">
        <v>65</v>
      </c>
      <c r="AN833"/>
      <c r="AO833"/>
      <c r="AP833" t="s">
        <v>64</v>
      </c>
      <c r="AQ833"/>
      <c r="AR833" s="5">
        <v>110010</v>
      </c>
      <c r="AT833" s="5">
        <v>110010</v>
      </c>
      <c r="AU833"/>
      <c r="AV833"/>
      <c r="AW833"/>
      <c r="AX833"/>
      <c r="AY833"/>
      <c r="AZ833"/>
      <c r="BA833" s="6" t="str">
        <f t="shared" si="24"/>
        <v>X</v>
      </c>
      <c r="BB833" s="6">
        <f t="shared" si="25"/>
        <v>642</v>
      </c>
    </row>
    <row r="834" spans="1:54" s="5" customFormat="1" x14ac:dyDescent="0.25">
      <c r="A834" s="5" t="s">
        <v>1862</v>
      </c>
      <c r="B834" s="5" t="s">
        <v>1867</v>
      </c>
      <c r="C834" s="5">
        <v>3</v>
      </c>
      <c r="D834" s="5" t="s">
        <v>1798</v>
      </c>
      <c r="F834" s="5" t="s">
        <v>53</v>
      </c>
      <c r="G834" s="5">
        <v>18</v>
      </c>
      <c r="H834" s="5" t="s">
        <v>77</v>
      </c>
      <c r="I834" s="5">
        <v>15.45492003</v>
      </c>
      <c r="J834" s="5">
        <v>15.27890861</v>
      </c>
      <c r="K834">
        <v>133.90890861</v>
      </c>
      <c r="L834">
        <v>133.90890861</v>
      </c>
      <c r="M834" s="5">
        <v>0.14000000000000001</v>
      </c>
      <c r="N834">
        <v>41.238324910000003</v>
      </c>
      <c r="O834">
        <v>-82.571618450000003</v>
      </c>
      <c r="P834">
        <v>41.236011929999997</v>
      </c>
      <c r="Q834">
        <v>-82.572848910000005</v>
      </c>
      <c r="R834" s="5" t="s">
        <v>1864</v>
      </c>
      <c r="S834" s="5" t="s">
        <v>1865</v>
      </c>
      <c r="T834" s="1">
        <v>45290</v>
      </c>
      <c r="U834"/>
      <c r="V834" s="1">
        <v>45754</v>
      </c>
      <c r="W834" t="s">
        <v>1870</v>
      </c>
      <c r="X834" t="s">
        <v>79</v>
      </c>
      <c r="Y834" s="5" t="s">
        <v>60</v>
      </c>
      <c r="Z834" s="5" t="s">
        <v>290</v>
      </c>
      <c r="AA834" s="5">
        <v>642</v>
      </c>
      <c r="AB834" t="s">
        <v>62</v>
      </c>
      <c r="AC834"/>
      <c r="AD834" t="s">
        <v>64</v>
      </c>
      <c r="AE834" t="s">
        <v>64</v>
      </c>
      <c r="AF834" s="5">
        <v>2025</v>
      </c>
      <c r="AG834" s="1">
        <v>44397</v>
      </c>
      <c r="AH834" t="s">
        <v>63</v>
      </c>
      <c r="AI834"/>
      <c r="AJ834"/>
      <c r="AK834"/>
      <c r="AL834"/>
      <c r="AM834" t="s">
        <v>65</v>
      </c>
      <c r="AN834"/>
      <c r="AO834"/>
      <c r="AP834" t="s">
        <v>64</v>
      </c>
      <c r="AQ834"/>
      <c r="AR834" s="5">
        <v>110010</v>
      </c>
      <c r="AT834" s="5">
        <v>110010</v>
      </c>
      <c r="AU834"/>
      <c r="AV834"/>
      <c r="AW834"/>
      <c r="AX834"/>
      <c r="AY834"/>
      <c r="AZ834"/>
      <c r="BA834" s="6" t="str">
        <f t="shared" ref="BA834:BA897" si="26">IF(AND(AA834=642,AF834&lt;2026,AS834=""),"X",IF(AND(AA834=643,AF834&lt;2025,AS834=""),"X",IF(AND(AA834=644,AF834&lt;2023,AS834=""),"X",IF(AND(AA834=807,AF834&lt;2022,AS834=""),"X",IF(AND(AA834=642,AF834=2025,AS834&gt;0),"X","")))))</f>
        <v>X</v>
      </c>
      <c r="BB834" s="6">
        <f t="shared" ref="BB834:BB897" si="27">IF(AND(BA834="X",AS834&gt;0,AF834=2025,AA834=642),643,IF(BA834="X",642,""))</f>
        <v>642</v>
      </c>
    </row>
    <row r="835" spans="1:54" s="5" customFormat="1" x14ac:dyDescent="0.25">
      <c r="A835" s="5" t="s">
        <v>1862</v>
      </c>
      <c r="B835" s="5" t="s">
        <v>1867</v>
      </c>
      <c r="C835" s="5">
        <v>3</v>
      </c>
      <c r="D835" s="5" t="s">
        <v>1798</v>
      </c>
      <c r="F835" s="5" t="s">
        <v>53</v>
      </c>
      <c r="G835" s="5">
        <v>18</v>
      </c>
      <c r="H835" s="5" t="s">
        <v>77</v>
      </c>
      <c r="I835" s="5">
        <v>15.45506774</v>
      </c>
      <c r="J835" s="5">
        <v>29.196000000000002</v>
      </c>
      <c r="K835">
        <v>147.82599999999999</v>
      </c>
      <c r="L835">
        <v>147.82599999999999</v>
      </c>
      <c r="M835" s="5">
        <v>13.731</v>
      </c>
      <c r="N835">
        <v>41.23832642</v>
      </c>
      <c r="O835">
        <v>-82.5716161</v>
      </c>
      <c r="P835">
        <v>41.173263749999997</v>
      </c>
      <c r="Q835">
        <v>-82.339388339999999</v>
      </c>
      <c r="R835" s="5" t="s">
        <v>1864</v>
      </c>
      <c r="S835" s="5" t="s">
        <v>563</v>
      </c>
      <c r="T835" s="1">
        <v>45290</v>
      </c>
      <c r="U835"/>
      <c r="V835" s="1">
        <v>45754</v>
      </c>
      <c r="W835" t="s">
        <v>1871</v>
      </c>
      <c r="X835" t="s">
        <v>79</v>
      </c>
      <c r="Y835" s="5" t="s">
        <v>60</v>
      </c>
      <c r="Z835" s="5" t="s">
        <v>61</v>
      </c>
      <c r="AA835" s="5">
        <v>642</v>
      </c>
      <c r="AB835" t="s">
        <v>62</v>
      </c>
      <c r="AC835"/>
      <c r="AD835" t="s">
        <v>64</v>
      </c>
      <c r="AE835" t="s">
        <v>64</v>
      </c>
      <c r="AF835" s="5">
        <v>2025</v>
      </c>
      <c r="AG835" s="1">
        <v>45131</v>
      </c>
      <c r="AH835" t="s">
        <v>63</v>
      </c>
      <c r="AI835"/>
      <c r="AJ835"/>
      <c r="AK835"/>
      <c r="AL835" s="1">
        <v>45503</v>
      </c>
      <c r="AM835" t="s">
        <v>65</v>
      </c>
      <c r="AN835"/>
      <c r="AO835"/>
      <c r="AP835" t="s">
        <v>64</v>
      </c>
      <c r="AQ835"/>
      <c r="AR835" s="5">
        <v>110010</v>
      </c>
      <c r="AT835" s="5">
        <v>110010</v>
      </c>
      <c r="AU835"/>
      <c r="AV835"/>
      <c r="AW835"/>
      <c r="AX835"/>
      <c r="AY835"/>
      <c r="AZ835"/>
      <c r="BA835" s="6" t="str">
        <f t="shared" si="26"/>
        <v>X</v>
      </c>
      <c r="BB835" s="6">
        <f t="shared" si="27"/>
        <v>642</v>
      </c>
    </row>
    <row r="836" spans="1:54" s="5" customFormat="1" x14ac:dyDescent="0.25">
      <c r="A836" s="5" t="s">
        <v>1862</v>
      </c>
      <c r="B836" s="5" t="s">
        <v>1872</v>
      </c>
      <c r="C836" s="5">
        <v>3</v>
      </c>
      <c r="D836" s="5" t="s">
        <v>1798</v>
      </c>
      <c r="F836" s="5" t="s">
        <v>53</v>
      </c>
      <c r="G836" s="5">
        <v>18</v>
      </c>
      <c r="H836" s="5" t="s">
        <v>54</v>
      </c>
      <c r="I836" s="5">
        <v>24.702999999999999</v>
      </c>
      <c r="J836" s="5">
        <v>12.930999999999999</v>
      </c>
      <c r="K836">
        <v>177.07300000000001</v>
      </c>
      <c r="L836">
        <v>177.07300000000001</v>
      </c>
      <c r="M836" s="5">
        <v>3.86</v>
      </c>
      <c r="N836">
        <v>41.195361810000001</v>
      </c>
      <c r="O836">
        <v>-82.410938459999997</v>
      </c>
      <c r="P836">
        <v>41.247620920000003</v>
      </c>
      <c r="Q836">
        <v>-82.39661581</v>
      </c>
      <c r="R836" s="5" t="s">
        <v>1873</v>
      </c>
      <c r="S836" s="5" t="s">
        <v>1874</v>
      </c>
      <c r="T836" s="1">
        <v>45290</v>
      </c>
      <c r="U836"/>
      <c r="V836" s="1">
        <v>45754</v>
      </c>
      <c r="W836" t="s">
        <v>1875</v>
      </c>
      <c r="X836" t="s">
        <v>59</v>
      </c>
      <c r="Y836" s="5" t="s">
        <v>68</v>
      </c>
      <c r="Z836" s="5" t="s">
        <v>61</v>
      </c>
      <c r="AA836" s="5">
        <v>642</v>
      </c>
      <c r="AB836" t="s">
        <v>69</v>
      </c>
      <c r="AC836"/>
      <c r="AD836"/>
      <c r="AE836"/>
      <c r="AF836" s="5">
        <v>2025</v>
      </c>
      <c r="AG836"/>
      <c r="AH836" t="s">
        <v>63</v>
      </c>
      <c r="AI836"/>
      <c r="AJ836"/>
      <c r="AK836"/>
      <c r="AL836" s="1">
        <v>2023</v>
      </c>
      <c r="AM836" t="s">
        <v>65</v>
      </c>
      <c r="AN836"/>
      <c r="AO836"/>
      <c r="AP836" t="s">
        <v>64</v>
      </c>
      <c r="AQ836"/>
      <c r="AR836" s="5">
        <v>110010</v>
      </c>
      <c r="AT836" s="5">
        <v>108033</v>
      </c>
      <c r="AU836"/>
      <c r="AV836"/>
      <c r="AW836"/>
      <c r="AX836"/>
      <c r="AY836"/>
      <c r="AZ836"/>
      <c r="BA836" s="6" t="str">
        <f t="shared" si="26"/>
        <v>X</v>
      </c>
      <c r="BB836" s="6">
        <f t="shared" si="27"/>
        <v>642</v>
      </c>
    </row>
    <row r="837" spans="1:54" s="5" customFormat="1" x14ac:dyDescent="0.25">
      <c r="A837" s="5" t="s">
        <v>1862</v>
      </c>
      <c r="B837" s="5" t="s">
        <v>1872</v>
      </c>
      <c r="C837" s="5">
        <v>3</v>
      </c>
      <c r="D837" s="5" t="s">
        <v>1798</v>
      </c>
      <c r="F837" s="5" t="s">
        <v>53</v>
      </c>
      <c r="G837" s="5">
        <v>18</v>
      </c>
      <c r="H837" s="5" t="s">
        <v>54</v>
      </c>
      <c r="I837" s="5">
        <v>24.702999999999999</v>
      </c>
      <c r="J837" s="5">
        <v>12.930999999999999</v>
      </c>
      <c r="K837">
        <v>177.07300000000001</v>
      </c>
      <c r="L837">
        <v>177.07300000000001</v>
      </c>
      <c r="M837" s="5">
        <v>3.86</v>
      </c>
      <c r="N837">
        <v>41.195361810000001</v>
      </c>
      <c r="O837">
        <v>-82.410938459999997</v>
      </c>
      <c r="P837">
        <v>41.247620920000003</v>
      </c>
      <c r="Q837">
        <v>-82.39661581</v>
      </c>
      <c r="R837" s="5" t="s">
        <v>1873</v>
      </c>
      <c r="S837" s="5" t="s">
        <v>1874</v>
      </c>
      <c r="T837" s="1">
        <v>45290</v>
      </c>
      <c r="U837"/>
      <c r="V837" s="1">
        <v>45754</v>
      </c>
      <c r="W837" t="s">
        <v>1876</v>
      </c>
      <c r="X837" t="s">
        <v>59</v>
      </c>
      <c r="Y837" s="5" t="s">
        <v>60</v>
      </c>
      <c r="Z837" s="5" t="s">
        <v>61</v>
      </c>
      <c r="AA837" s="5">
        <v>642</v>
      </c>
      <c r="AB837" t="s">
        <v>62</v>
      </c>
      <c r="AC837"/>
      <c r="AD837"/>
      <c r="AE837"/>
      <c r="AF837" s="5">
        <v>2025</v>
      </c>
      <c r="AG837"/>
      <c r="AH837" t="s">
        <v>63</v>
      </c>
      <c r="AI837"/>
      <c r="AJ837"/>
      <c r="AK837"/>
      <c r="AL837" s="1">
        <v>2023</v>
      </c>
      <c r="AM837" t="s">
        <v>65</v>
      </c>
      <c r="AN837"/>
      <c r="AO837"/>
      <c r="AP837" t="s">
        <v>64</v>
      </c>
      <c r="AQ837"/>
      <c r="AR837" s="5">
        <v>110010</v>
      </c>
      <c r="AT837" s="5">
        <v>108033</v>
      </c>
      <c r="AU837"/>
      <c r="AV837"/>
      <c r="AW837"/>
      <c r="AX837"/>
      <c r="AY837"/>
      <c r="AZ837"/>
      <c r="BA837" s="6" t="str">
        <f t="shared" si="26"/>
        <v>X</v>
      </c>
      <c r="BB837" s="6">
        <f t="shared" si="27"/>
        <v>642</v>
      </c>
    </row>
    <row r="838" spans="1:54" s="5" customFormat="1" x14ac:dyDescent="0.25">
      <c r="A838" s="5" t="s">
        <v>1877</v>
      </c>
      <c r="B838" s="5" t="s">
        <v>1887</v>
      </c>
      <c r="C838" s="5">
        <v>3</v>
      </c>
      <c r="D838" s="5" t="s">
        <v>1798</v>
      </c>
      <c r="E838" s="5" t="s">
        <v>1888</v>
      </c>
      <c r="F838" s="5" t="s">
        <v>82</v>
      </c>
      <c r="G838" s="5">
        <v>20</v>
      </c>
      <c r="H838" s="5" t="s">
        <v>77</v>
      </c>
      <c r="I838" s="5">
        <v>25.579986170000002</v>
      </c>
      <c r="J838" s="5">
        <v>12.930999999999999</v>
      </c>
      <c r="K838">
        <v>177.07300000000001</v>
      </c>
      <c r="L838">
        <v>177.07300000000001</v>
      </c>
      <c r="M838" s="5">
        <v>0.51</v>
      </c>
      <c r="N838">
        <v>41.254673779999997</v>
      </c>
      <c r="O838">
        <v>-82.399877770000003</v>
      </c>
      <c r="P838">
        <v>41.247620869999999</v>
      </c>
      <c r="Q838">
        <v>-82.39661486</v>
      </c>
      <c r="R838" s="5" t="s">
        <v>1874</v>
      </c>
      <c r="S838" s="5" t="s">
        <v>1864</v>
      </c>
      <c r="T838" s="1">
        <v>45290</v>
      </c>
      <c r="U838"/>
      <c r="V838" s="1">
        <v>45754</v>
      </c>
      <c r="W838" t="s">
        <v>1889</v>
      </c>
      <c r="X838" t="s">
        <v>79</v>
      </c>
      <c r="Y838" s="5" t="s">
        <v>60</v>
      </c>
      <c r="Z838" s="5" t="s">
        <v>61</v>
      </c>
      <c r="AA838" s="5">
        <v>642</v>
      </c>
      <c r="AB838" t="s">
        <v>62</v>
      </c>
      <c r="AC838"/>
      <c r="AD838" t="s">
        <v>64</v>
      </c>
      <c r="AE838" t="s">
        <v>64</v>
      </c>
      <c r="AF838" s="5">
        <v>2025</v>
      </c>
      <c r="AG838" s="1">
        <v>45131</v>
      </c>
      <c r="AH838" t="s">
        <v>63</v>
      </c>
      <c r="AI838"/>
      <c r="AJ838"/>
      <c r="AK838"/>
      <c r="AL838" s="1">
        <v>45498</v>
      </c>
      <c r="AM838" t="s">
        <v>65</v>
      </c>
      <c r="AN838"/>
      <c r="AO838"/>
      <c r="AP838" t="s">
        <v>64</v>
      </c>
      <c r="AQ838"/>
      <c r="AR838" s="5">
        <v>110010</v>
      </c>
      <c r="AT838" s="5">
        <v>110010</v>
      </c>
      <c r="AU838"/>
      <c r="AV838"/>
      <c r="AW838"/>
      <c r="AX838"/>
      <c r="AY838"/>
      <c r="AZ838"/>
      <c r="BA838" s="6" t="str">
        <f t="shared" si="26"/>
        <v>X</v>
      </c>
      <c r="BB838" s="6">
        <f t="shared" si="27"/>
        <v>642</v>
      </c>
    </row>
    <row r="839" spans="1:54" s="5" customFormat="1" x14ac:dyDescent="0.25">
      <c r="A839" s="5" t="s">
        <v>1877</v>
      </c>
      <c r="B839" s="5" t="s">
        <v>1890</v>
      </c>
      <c r="C839" s="5">
        <v>3</v>
      </c>
      <c r="D839" s="5" t="s">
        <v>1798</v>
      </c>
      <c r="F839" s="5" t="s">
        <v>82</v>
      </c>
      <c r="G839" s="5">
        <v>20</v>
      </c>
      <c r="H839" s="5" t="s">
        <v>448</v>
      </c>
      <c r="I839" s="5">
        <v>7.3421216500000002</v>
      </c>
      <c r="J839" s="5">
        <v>7.3179053700000001</v>
      </c>
      <c r="K839">
        <v>124.48190537000001</v>
      </c>
      <c r="L839">
        <v>124.48190537000001</v>
      </c>
      <c r="M839" s="5">
        <v>0.01</v>
      </c>
      <c r="N839">
        <v>41.249407869999999</v>
      </c>
      <c r="O839">
        <v>-82.704683090000003</v>
      </c>
      <c r="P839">
        <v>41.249481469999999</v>
      </c>
      <c r="Q839">
        <v>-82.705137050000005</v>
      </c>
      <c r="R839" s="5" t="s">
        <v>1812</v>
      </c>
      <c r="T839" s="1">
        <v>45290</v>
      </c>
      <c r="U839"/>
      <c r="V839" s="1">
        <v>45754</v>
      </c>
      <c r="W839" t="s">
        <v>1891</v>
      </c>
      <c r="X839" t="s">
        <v>79</v>
      </c>
      <c r="Y839" s="5" t="s">
        <v>102</v>
      </c>
      <c r="Z839" s="5" t="s">
        <v>61</v>
      </c>
      <c r="AA839" s="5">
        <v>642</v>
      </c>
      <c r="AB839" t="s">
        <v>62</v>
      </c>
      <c r="AC839"/>
      <c r="AD839" t="s">
        <v>64</v>
      </c>
      <c r="AE839" t="s">
        <v>64</v>
      </c>
      <c r="AF839" s="5">
        <v>2025</v>
      </c>
      <c r="AG839" s="1">
        <v>44398</v>
      </c>
      <c r="AH839" t="s">
        <v>63</v>
      </c>
      <c r="AI839"/>
      <c r="AJ839"/>
      <c r="AK839"/>
      <c r="AL839" s="1">
        <v>45506</v>
      </c>
      <c r="AM839" t="s">
        <v>65</v>
      </c>
      <c r="AN839"/>
      <c r="AO839"/>
      <c r="AP839" t="s">
        <v>64</v>
      </c>
      <c r="AQ839"/>
      <c r="AR839" s="5">
        <v>110010</v>
      </c>
      <c r="AU839"/>
      <c r="AV839"/>
      <c r="AW839"/>
      <c r="AX839"/>
      <c r="AY839"/>
      <c r="AZ839"/>
      <c r="BA839" s="6" t="str">
        <f t="shared" si="26"/>
        <v>X</v>
      </c>
      <c r="BB839" s="6">
        <f t="shared" si="27"/>
        <v>642</v>
      </c>
    </row>
    <row r="840" spans="1:54" s="5" customFormat="1" x14ac:dyDescent="0.25">
      <c r="A840" s="5" t="s">
        <v>1877</v>
      </c>
      <c r="B840" s="5" t="s">
        <v>1892</v>
      </c>
      <c r="C840" s="5">
        <v>3</v>
      </c>
      <c r="D840" s="5" t="s">
        <v>1798</v>
      </c>
      <c r="E840" s="5" t="s">
        <v>1893</v>
      </c>
      <c r="F840" s="5" t="s">
        <v>82</v>
      </c>
      <c r="G840" s="5">
        <v>20</v>
      </c>
      <c r="H840" s="5" t="s">
        <v>288</v>
      </c>
      <c r="I840" s="5">
        <v>7.3905153600000002</v>
      </c>
      <c r="J840" s="5">
        <v>7.3658983300000003</v>
      </c>
      <c r="K840">
        <v>124.52989832999999</v>
      </c>
      <c r="L840">
        <v>124.52989832999999</v>
      </c>
      <c r="M840" s="5">
        <v>0.03</v>
      </c>
      <c r="N840">
        <v>41.249358460000003</v>
      </c>
      <c r="O840">
        <v>-82.703735929999993</v>
      </c>
      <c r="P840">
        <v>41.249462309999998</v>
      </c>
      <c r="Q840">
        <v>-82.704197269999995</v>
      </c>
      <c r="R840" s="5" t="s">
        <v>1812</v>
      </c>
      <c r="T840" s="1">
        <v>45290</v>
      </c>
      <c r="U840"/>
      <c r="V840" s="1">
        <v>45754</v>
      </c>
      <c r="W840" t="s">
        <v>1894</v>
      </c>
      <c r="X840" t="s">
        <v>79</v>
      </c>
      <c r="Y840" s="5" t="s">
        <v>102</v>
      </c>
      <c r="Z840" s="5" t="s">
        <v>851</v>
      </c>
      <c r="AA840" s="5">
        <v>642</v>
      </c>
      <c r="AB840" t="s">
        <v>62</v>
      </c>
      <c r="AC840"/>
      <c r="AD840" t="s">
        <v>64</v>
      </c>
      <c r="AE840" t="s">
        <v>64</v>
      </c>
      <c r="AF840" s="5">
        <v>2025</v>
      </c>
      <c r="AG840" s="1">
        <v>44398</v>
      </c>
      <c r="AH840" t="s">
        <v>63</v>
      </c>
      <c r="AI840"/>
      <c r="AJ840"/>
      <c r="AK840"/>
      <c r="AL840" s="1">
        <v>45498</v>
      </c>
      <c r="AM840" t="s">
        <v>65</v>
      </c>
      <c r="AN840"/>
      <c r="AO840"/>
      <c r="AP840" t="s">
        <v>64</v>
      </c>
      <c r="AQ840"/>
      <c r="AR840" s="5">
        <v>110010</v>
      </c>
      <c r="AU840"/>
      <c r="AV840"/>
      <c r="AW840"/>
      <c r="AX840"/>
      <c r="AY840"/>
      <c r="AZ840"/>
      <c r="BA840" s="6" t="str">
        <f t="shared" si="26"/>
        <v>X</v>
      </c>
      <c r="BB840" s="6">
        <f t="shared" si="27"/>
        <v>642</v>
      </c>
    </row>
    <row r="841" spans="1:54" s="5" customFormat="1" x14ac:dyDescent="0.25">
      <c r="A841" s="5" t="s">
        <v>1877</v>
      </c>
      <c r="B841" s="5" t="s">
        <v>1895</v>
      </c>
      <c r="C841" s="5">
        <v>3</v>
      </c>
      <c r="D841" s="5" t="s">
        <v>1798</v>
      </c>
      <c r="E841" s="5" t="s">
        <v>1893</v>
      </c>
      <c r="F841" s="5" t="s">
        <v>82</v>
      </c>
      <c r="G841" s="5">
        <v>20</v>
      </c>
      <c r="H841" s="5" t="s">
        <v>54</v>
      </c>
      <c r="I841" s="5">
        <v>7.4509957599999996</v>
      </c>
      <c r="J841" s="5">
        <v>8.5615948399999997</v>
      </c>
      <c r="K841">
        <v>125.72559484</v>
      </c>
      <c r="L841">
        <v>125.72559484</v>
      </c>
      <c r="M841" s="5">
        <v>1.121</v>
      </c>
      <c r="N841">
        <v>41.248921850000002</v>
      </c>
      <c r="O841">
        <v>-82.702685810000006</v>
      </c>
      <c r="P841">
        <v>41.236615350000001</v>
      </c>
      <c r="Q841">
        <v>-82.690197940000004</v>
      </c>
      <c r="R841" s="5" t="s">
        <v>1896</v>
      </c>
      <c r="S841" s="5" t="s">
        <v>1897</v>
      </c>
      <c r="T841" s="1">
        <v>45290</v>
      </c>
      <c r="U841"/>
      <c r="V841" s="1">
        <v>45754</v>
      </c>
      <c r="W841" t="s">
        <v>1898</v>
      </c>
      <c r="X841" t="s">
        <v>79</v>
      </c>
      <c r="Y841" s="5" t="s">
        <v>146</v>
      </c>
      <c r="Z841" s="5" t="s">
        <v>851</v>
      </c>
      <c r="AA841" s="5">
        <v>642</v>
      </c>
      <c r="AB841" t="s">
        <v>62</v>
      </c>
      <c r="AC841"/>
      <c r="AD841"/>
      <c r="AE841"/>
      <c r="AF841" s="5">
        <v>2025</v>
      </c>
      <c r="AG841" s="1">
        <v>44397</v>
      </c>
      <c r="AH841" t="s">
        <v>63</v>
      </c>
      <c r="AI841"/>
      <c r="AJ841"/>
      <c r="AK841"/>
      <c r="AL841"/>
      <c r="AM841" t="s">
        <v>65</v>
      </c>
      <c r="AN841"/>
      <c r="AO841"/>
      <c r="AP841" t="s">
        <v>64</v>
      </c>
      <c r="AQ841"/>
      <c r="AR841" s="5">
        <v>110010</v>
      </c>
      <c r="AU841"/>
      <c r="AV841"/>
      <c r="AW841"/>
      <c r="AX841"/>
      <c r="AY841"/>
      <c r="AZ841"/>
      <c r="BA841" s="6" t="str">
        <f t="shared" si="26"/>
        <v>X</v>
      </c>
      <c r="BB841" s="6">
        <f t="shared" si="27"/>
        <v>642</v>
      </c>
    </row>
    <row r="842" spans="1:54" s="5" customFormat="1" x14ac:dyDescent="0.25">
      <c r="A842" s="5" t="s">
        <v>1877</v>
      </c>
      <c r="B842" s="5" t="s">
        <v>1895</v>
      </c>
      <c r="C842" s="5">
        <v>3</v>
      </c>
      <c r="D842" s="5" t="s">
        <v>1798</v>
      </c>
      <c r="E842" s="5" t="s">
        <v>1893</v>
      </c>
      <c r="F842" s="5" t="s">
        <v>82</v>
      </c>
      <c r="G842" s="5">
        <v>20</v>
      </c>
      <c r="H842" s="5" t="s">
        <v>54</v>
      </c>
      <c r="I842" s="5">
        <v>7.4509957599999996</v>
      </c>
      <c r="J842" s="5">
        <v>8.5615948399999997</v>
      </c>
      <c r="K842">
        <v>125.72559484</v>
      </c>
      <c r="L842">
        <v>125.72559484</v>
      </c>
      <c r="M842" s="5">
        <v>1.121</v>
      </c>
      <c r="N842">
        <v>41.248921850000002</v>
      </c>
      <c r="O842">
        <v>-82.702685810000006</v>
      </c>
      <c r="P842">
        <v>41.236615350000001</v>
      </c>
      <c r="Q842">
        <v>-82.690197940000004</v>
      </c>
      <c r="R842" s="5" t="s">
        <v>1896</v>
      </c>
      <c r="S842" s="5" t="s">
        <v>1897</v>
      </c>
      <c r="T842" s="1">
        <v>45290</v>
      </c>
      <c r="U842"/>
      <c r="V842" s="1">
        <v>45754</v>
      </c>
      <c r="W842" t="s">
        <v>1899</v>
      </c>
      <c r="X842" t="s">
        <v>79</v>
      </c>
      <c r="Y842" s="5" t="s">
        <v>60</v>
      </c>
      <c r="Z842" s="5" t="s">
        <v>851</v>
      </c>
      <c r="AA842" s="5">
        <v>642</v>
      </c>
      <c r="AB842" t="s">
        <v>62</v>
      </c>
      <c r="AC842"/>
      <c r="AD842"/>
      <c r="AE842"/>
      <c r="AF842" s="5">
        <v>2025</v>
      </c>
      <c r="AG842" s="1">
        <v>44397</v>
      </c>
      <c r="AH842" t="s">
        <v>63</v>
      </c>
      <c r="AI842"/>
      <c r="AJ842"/>
      <c r="AK842"/>
      <c r="AL842"/>
      <c r="AM842" t="s">
        <v>65</v>
      </c>
      <c r="AN842"/>
      <c r="AO842"/>
      <c r="AP842" t="s">
        <v>64</v>
      </c>
      <c r="AQ842"/>
      <c r="AR842" s="5">
        <v>110010</v>
      </c>
      <c r="AU842"/>
      <c r="AV842"/>
      <c r="AW842"/>
      <c r="AX842"/>
      <c r="AY842"/>
      <c r="AZ842"/>
      <c r="BA842" s="6" t="str">
        <f t="shared" si="26"/>
        <v>X</v>
      </c>
      <c r="BB842" s="6">
        <f t="shared" si="27"/>
        <v>642</v>
      </c>
    </row>
    <row r="843" spans="1:54" s="5" customFormat="1" x14ac:dyDescent="0.25">
      <c r="A843" s="5" t="s">
        <v>1877</v>
      </c>
      <c r="B843" s="5" t="s">
        <v>1895</v>
      </c>
      <c r="C843" s="5">
        <v>3</v>
      </c>
      <c r="D843" s="5" t="s">
        <v>1798</v>
      </c>
      <c r="E843" s="5" t="s">
        <v>1893</v>
      </c>
      <c r="F843" s="5" t="s">
        <v>82</v>
      </c>
      <c r="G843" s="5">
        <v>20</v>
      </c>
      <c r="H843" s="5" t="s">
        <v>54</v>
      </c>
      <c r="I843" s="5">
        <v>7.4509957599999996</v>
      </c>
      <c r="J843" s="5">
        <v>8.5615948399999997</v>
      </c>
      <c r="K843">
        <v>125.72559484</v>
      </c>
      <c r="L843">
        <v>125.72559484</v>
      </c>
      <c r="M843" s="5">
        <v>1.121</v>
      </c>
      <c r="N843">
        <v>41.248921850000002</v>
      </c>
      <c r="O843">
        <v>-82.702685810000006</v>
      </c>
      <c r="P843">
        <v>41.236615350000001</v>
      </c>
      <c r="Q843">
        <v>-82.690197940000004</v>
      </c>
      <c r="R843" s="5" t="s">
        <v>1896</v>
      </c>
      <c r="S843" s="5" t="s">
        <v>1897</v>
      </c>
      <c r="T843" s="1">
        <v>45290</v>
      </c>
      <c r="U843"/>
      <c r="V843" s="1">
        <v>45754</v>
      </c>
      <c r="W843" t="s">
        <v>1900</v>
      </c>
      <c r="X843" t="s">
        <v>79</v>
      </c>
      <c r="Y843" s="5" t="s">
        <v>68</v>
      </c>
      <c r="Z843" s="5" t="s">
        <v>851</v>
      </c>
      <c r="AA843" s="5">
        <v>642</v>
      </c>
      <c r="AB843" t="s">
        <v>69</v>
      </c>
      <c r="AC843"/>
      <c r="AD843"/>
      <c r="AE843"/>
      <c r="AF843" s="5">
        <v>2025</v>
      </c>
      <c r="AG843" s="1">
        <v>44397</v>
      </c>
      <c r="AH843" t="s">
        <v>63</v>
      </c>
      <c r="AI843"/>
      <c r="AJ843"/>
      <c r="AK843"/>
      <c r="AL843"/>
      <c r="AM843" t="s">
        <v>65</v>
      </c>
      <c r="AN843"/>
      <c r="AO843"/>
      <c r="AP843" t="s">
        <v>64</v>
      </c>
      <c r="AQ843"/>
      <c r="AR843" s="5">
        <v>110010</v>
      </c>
      <c r="AU843"/>
      <c r="AV843"/>
      <c r="AW843"/>
      <c r="AX843"/>
      <c r="AY843"/>
      <c r="AZ843"/>
      <c r="BA843" s="6" t="str">
        <f t="shared" si="26"/>
        <v>X</v>
      </c>
      <c r="BB843" s="6">
        <f t="shared" si="27"/>
        <v>642</v>
      </c>
    </row>
    <row r="844" spans="1:54" s="5" customFormat="1" x14ac:dyDescent="0.25">
      <c r="A844" s="5" t="s">
        <v>1877</v>
      </c>
      <c r="B844" s="5" t="s">
        <v>1895</v>
      </c>
      <c r="C844" s="5">
        <v>3</v>
      </c>
      <c r="D844" s="5" t="s">
        <v>1798</v>
      </c>
      <c r="E844" s="5" t="s">
        <v>1893</v>
      </c>
      <c r="F844" s="5" t="s">
        <v>82</v>
      </c>
      <c r="G844" s="5">
        <v>20</v>
      </c>
      <c r="H844" s="5" t="s">
        <v>77</v>
      </c>
      <c r="I844" s="5">
        <v>7.4512338900000001</v>
      </c>
      <c r="J844" s="5">
        <v>8.5615727800000005</v>
      </c>
      <c r="K844">
        <v>125.72557277999999</v>
      </c>
      <c r="L844">
        <v>125.72557277999999</v>
      </c>
      <c r="N844">
        <v>41.248920470000002</v>
      </c>
      <c r="O844">
        <v>-82.702681659999996</v>
      </c>
      <c r="P844">
        <v>41.236615380000003</v>
      </c>
      <c r="Q844">
        <v>-82.690198649999999</v>
      </c>
      <c r="S844" s="5" t="s">
        <v>1897</v>
      </c>
      <c r="T844" s="1">
        <v>45290</v>
      </c>
      <c r="U844"/>
      <c r="V844" s="1">
        <v>45754</v>
      </c>
      <c r="W844" t="s">
        <v>1901</v>
      </c>
      <c r="X844" t="s">
        <v>79</v>
      </c>
      <c r="Y844" s="5" t="s">
        <v>60</v>
      </c>
      <c r="Z844" s="5" t="s">
        <v>851</v>
      </c>
      <c r="AA844" s="5">
        <v>642</v>
      </c>
      <c r="AB844" t="s">
        <v>62</v>
      </c>
      <c r="AC844"/>
      <c r="AD844" t="s">
        <v>64</v>
      </c>
      <c r="AE844" t="s">
        <v>64</v>
      </c>
      <c r="AF844" s="5">
        <v>2025</v>
      </c>
      <c r="AG844" s="1">
        <v>44397</v>
      </c>
      <c r="AH844" t="s">
        <v>63</v>
      </c>
      <c r="AI844"/>
      <c r="AJ844"/>
      <c r="AK844"/>
      <c r="AL844"/>
      <c r="AM844" t="s">
        <v>65</v>
      </c>
      <c r="AN844"/>
      <c r="AO844"/>
      <c r="AP844" t="s">
        <v>64</v>
      </c>
      <c r="AQ844"/>
      <c r="AR844" s="5">
        <v>110010</v>
      </c>
      <c r="AU844"/>
      <c r="AV844"/>
      <c r="AW844"/>
      <c r="AX844"/>
      <c r="AY844"/>
      <c r="AZ844"/>
      <c r="BA844" s="6" t="str">
        <f t="shared" si="26"/>
        <v>X</v>
      </c>
      <c r="BB844" s="6">
        <f t="shared" si="27"/>
        <v>642</v>
      </c>
    </row>
    <row r="845" spans="1:54" s="5" customFormat="1" x14ac:dyDescent="0.25">
      <c r="A845" s="5" t="s">
        <v>1877</v>
      </c>
      <c r="B845" s="5" t="s">
        <v>1902</v>
      </c>
      <c r="C845" s="5">
        <v>3</v>
      </c>
      <c r="D845" s="5" t="s">
        <v>1798</v>
      </c>
      <c r="E845" s="5" t="s">
        <v>1893</v>
      </c>
      <c r="F845" s="5" t="s">
        <v>82</v>
      </c>
      <c r="G845" s="5">
        <v>20</v>
      </c>
      <c r="H845" s="5" t="s">
        <v>77</v>
      </c>
      <c r="I845" s="5">
        <v>7.4755520799999999</v>
      </c>
      <c r="J845" s="5">
        <v>7.4558</v>
      </c>
      <c r="K845">
        <v>124.6198</v>
      </c>
      <c r="L845">
        <v>124.6198</v>
      </c>
      <c r="M845" s="5">
        <v>8.0000000000000002E-3</v>
      </c>
      <c r="N845">
        <v>41.248769860000003</v>
      </c>
      <c r="O845">
        <v>-82.702268930000002</v>
      </c>
      <c r="P845">
        <v>41.248912910000001</v>
      </c>
      <c r="Q845">
        <v>-82.70258158</v>
      </c>
      <c r="R845" s="5" t="s">
        <v>1896</v>
      </c>
      <c r="T845" s="1">
        <v>45290</v>
      </c>
      <c r="U845"/>
      <c r="V845" s="1">
        <v>45754</v>
      </c>
      <c r="W845" t="s">
        <v>1903</v>
      </c>
      <c r="X845" t="s">
        <v>79</v>
      </c>
      <c r="Y845" s="5" t="s">
        <v>97</v>
      </c>
      <c r="Z845" s="5" t="s">
        <v>851</v>
      </c>
      <c r="AA845" s="5">
        <v>642</v>
      </c>
      <c r="AB845" t="s">
        <v>69</v>
      </c>
      <c r="AC845"/>
      <c r="AD845" t="s">
        <v>64</v>
      </c>
      <c r="AE845" t="s">
        <v>64</v>
      </c>
      <c r="AF845" s="5">
        <v>2025</v>
      </c>
      <c r="AG845" s="1">
        <v>44397</v>
      </c>
      <c r="AH845" t="s">
        <v>63</v>
      </c>
      <c r="AI845"/>
      <c r="AJ845"/>
      <c r="AK845"/>
      <c r="AL845"/>
      <c r="AM845" t="s">
        <v>65</v>
      </c>
      <c r="AN845"/>
      <c r="AO845"/>
      <c r="AP845" t="s">
        <v>64</v>
      </c>
      <c r="AQ845"/>
      <c r="AR845" s="5">
        <v>110010</v>
      </c>
      <c r="AU845"/>
      <c r="AV845"/>
      <c r="AW845"/>
      <c r="AX845"/>
      <c r="AY845"/>
      <c r="AZ845"/>
      <c r="BA845" s="6" t="str">
        <f t="shared" si="26"/>
        <v>X</v>
      </c>
      <c r="BB845" s="6">
        <f t="shared" si="27"/>
        <v>642</v>
      </c>
    </row>
    <row r="846" spans="1:54" hidden="1" x14ac:dyDescent="0.25">
      <c r="A846" t="s">
        <v>1877</v>
      </c>
      <c r="B846" t="s">
        <v>1883</v>
      </c>
      <c r="C846">
        <v>3</v>
      </c>
      <c r="D846" t="s">
        <v>1798</v>
      </c>
      <c r="F846" t="s">
        <v>82</v>
      </c>
      <c r="G846">
        <v>20</v>
      </c>
      <c r="H846" t="s">
        <v>54</v>
      </c>
      <c r="I846">
        <v>24.739000000000001</v>
      </c>
      <c r="J846">
        <v>3.7250000000000001</v>
      </c>
      <c r="K846">
        <v>3.7250000000000001</v>
      </c>
      <c r="L846">
        <v>3.7250000000000001</v>
      </c>
      <c r="M846">
        <v>3.72099</v>
      </c>
      <c r="N846">
        <v>41.247871840000002</v>
      </c>
      <c r="O846">
        <v>-82.408668489999997</v>
      </c>
      <c r="P846">
        <v>41.237820810000002</v>
      </c>
      <c r="Q846">
        <v>-82.340982350000004</v>
      </c>
      <c r="R846" t="s">
        <v>1864</v>
      </c>
      <c r="S846" t="s">
        <v>563</v>
      </c>
      <c r="T846" s="1">
        <v>45290</v>
      </c>
      <c r="V846" s="1">
        <v>45754</v>
      </c>
      <c r="W846" t="s">
        <v>1884</v>
      </c>
      <c r="X846" t="s">
        <v>79</v>
      </c>
      <c r="Y846" t="s">
        <v>68</v>
      </c>
      <c r="Z846" t="s">
        <v>61</v>
      </c>
      <c r="AA846">
        <v>643</v>
      </c>
      <c r="AB846" t="s">
        <v>69</v>
      </c>
      <c r="AF846">
        <v>2025</v>
      </c>
      <c r="AG846" s="1">
        <v>45499</v>
      </c>
      <c r="AH846" t="s">
        <v>63</v>
      </c>
      <c r="AM846" t="s">
        <v>65</v>
      </c>
      <c r="AP846" t="s">
        <v>64</v>
      </c>
      <c r="AR846">
        <v>110010</v>
      </c>
      <c r="AS846">
        <v>116943</v>
      </c>
      <c r="AT846">
        <v>110010</v>
      </c>
      <c r="BA846" s="4" t="str">
        <f t="shared" si="26"/>
        <v/>
      </c>
      <c r="BB846" s="4" t="str">
        <f t="shared" si="27"/>
        <v/>
      </c>
    </row>
    <row r="847" spans="1:54" hidden="1" x14ac:dyDescent="0.25">
      <c r="A847" t="s">
        <v>1877</v>
      </c>
      <c r="B847" t="s">
        <v>1883</v>
      </c>
      <c r="C847">
        <v>3</v>
      </c>
      <c r="D847" t="s">
        <v>1798</v>
      </c>
      <c r="F847" t="s">
        <v>82</v>
      </c>
      <c r="G847">
        <v>20</v>
      </c>
      <c r="H847" t="s">
        <v>54</v>
      </c>
      <c r="I847">
        <v>24.739000000000001</v>
      </c>
      <c r="J847">
        <v>3.7250000000000001</v>
      </c>
      <c r="K847">
        <v>3.7250000000000001</v>
      </c>
      <c r="L847">
        <v>3.7250000000000001</v>
      </c>
      <c r="M847">
        <v>3.72099</v>
      </c>
      <c r="N847">
        <v>41.247871840000002</v>
      </c>
      <c r="O847">
        <v>-82.408668489999997</v>
      </c>
      <c r="P847">
        <v>41.237820810000002</v>
      </c>
      <c r="Q847">
        <v>-82.340982859999997</v>
      </c>
      <c r="R847" t="s">
        <v>1864</v>
      </c>
      <c r="S847" t="s">
        <v>563</v>
      </c>
      <c r="T847" s="1">
        <v>45290</v>
      </c>
      <c r="V847" s="1">
        <v>45754</v>
      </c>
      <c r="W847" t="s">
        <v>1885</v>
      </c>
      <c r="X847" t="s">
        <v>79</v>
      </c>
      <c r="Y847" t="s">
        <v>60</v>
      </c>
      <c r="Z847" t="s">
        <v>61</v>
      </c>
      <c r="AA847">
        <v>643</v>
      </c>
      <c r="AB847" t="s">
        <v>62</v>
      </c>
      <c r="AF847">
        <v>2025</v>
      </c>
      <c r="AG847" s="1">
        <v>45499</v>
      </c>
      <c r="AH847" t="s">
        <v>63</v>
      </c>
      <c r="AM847" t="s">
        <v>65</v>
      </c>
      <c r="AP847" t="s">
        <v>64</v>
      </c>
      <c r="AR847">
        <v>110010</v>
      </c>
      <c r="AS847">
        <v>116943</v>
      </c>
      <c r="AT847">
        <v>110010</v>
      </c>
      <c r="BA847" s="4" t="str">
        <f t="shared" si="26"/>
        <v/>
      </c>
      <c r="BB847" s="4" t="str">
        <f t="shared" si="27"/>
        <v/>
      </c>
    </row>
    <row r="848" spans="1:54" hidden="1" x14ac:dyDescent="0.25">
      <c r="A848" t="s">
        <v>1877</v>
      </c>
      <c r="B848" t="s">
        <v>1883</v>
      </c>
      <c r="C848">
        <v>3</v>
      </c>
      <c r="D848" t="s">
        <v>1798</v>
      </c>
      <c r="F848" t="s">
        <v>82</v>
      </c>
      <c r="G848">
        <v>20</v>
      </c>
      <c r="H848" t="s">
        <v>77</v>
      </c>
      <c r="I848">
        <v>24.739000000000001</v>
      </c>
      <c r="J848">
        <v>3.7250000000000001</v>
      </c>
      <c r="K848">
        <v>3.7250000000000001</v>
      </c>
      <c r="L848">
        <v>3.7250000000000001</v>
      </c>
      <c r="M848">
        <v>3.72099</v>
      </c>
      <c r="N848">
        <v>41.247871420000003</v>
      </c>
      <c r="O848">
        <v>-82.408668160000005</v>
      </c>
      <c r="P848">
        <v>41.237820259999999</v>
      </c>
      <c r="Q848">
        <v>-82.340982949999997</v>
      </c>
      <c r="R848" t="s">
        <v>1864</v>
      </c>
      <c r="S848" t="s">
        <v>563</v>
      </c>
      <c r="T848" s="1">
        <v>45290</v>
      </c>
      <c r="V848" s="1">
        <v>45754</v>
      </c>
      <c r="W848" t="s">
        <v>1886</v>
      </c>
      <c r="X848" t="s">
        <v>79</v>
      </c>
      <c r="Y848" t="s">
        <v>60</v>
      </c>
      <c r="Z848" t="s">
        <v>61</v>
      </c>
      <c r="AA848">
        <v>643</v>
      </c>
      <c r="AB848" t="s">
        <v>62</v>
      </c>
      <c r="AD848" t="s">
        <v>64</v>
      </c>
      <c r="AE848" t="s">
        <v>64</v>
      </c>
      <c r="AF848">
        <v>2025</v>
      </c>
      <c r="AG848" s="1">
        <v>45499</v>
      </c>
      <c r="AH848" t="s">
        <v>63</v>
      </c>
      <c r="AM848" t="s">
        <v>65</v>
      </c>
      <c r="AP848" t="s">
        <v>64</v>
      </c>
      <c r="AR848">
        <v>110010</v>
      </c>
      <c r="AS848">
        <v>116943</v>
      </c>
      <c r="AT848">
        <v>110010</v>
      </c>
      <c r="BA848" s="4" t="str">
        <f t="shared" si="26"/>
        <v/>
      </c>
      <c r="BB848" s="4" t="str">
        <f t="shared" si="27"/>
        <v/>
      </c>
    </row>
    <row r="849" spans="1:54" s="5" customFormat="1" x14ac:dyDescent="0.25">
      <c r="A849" s="5" t="s">
        <v>1904</v>
      </c>
      <c r="B849" s="5" t="s">
        <v>1905</v>
      </c>
      <c r="C849" s="5">
        <v>3</v>
      </c>
      <c r="D849" s="5" t="s">
        <v>1798</v>
      </c>
      <c r="F849" s="5" t="s">
        <v>82</v>
      </c>
      <c r="G849" s="5">
        <v>20</v>
      </c>
      <c r="H849" s="5" t="s">
        <v>77</v>
      </c>
      <c r="I849" s="5">
        <v>8.5615402300000003</v>
      </c>
      <c r="J849" s="5">
        <v>7.4512764200000001</v>
      </c>
      <c r="K849">
        <v>124.61527642</v>
      </c>
      <c r="L849">
        <v>124.61527642</v>
      </c>
      <c r="N849">
        <v>41.23661551</v>
      </c>
      <c r="O849">
        <v>-82.690198649999999</v>
      </c>
      <c r="P849">
        <v>41.248920099999999</v>
      </c>
      <c r="Q849">
        <v>-82.702680990000005</v>
      </c>
      <c r="S849" s="5" t="s">
        <v>1897</v>
      </c>
      <c r="T849" s="1">
        <v>45290</v>
      </c>
      <c r="U849"/>
      <c r="V849" s="1">
        <v>45754</v>
      </c>
      <c r="W849" t="s">
        <v>1906</v>
      </c>
      <c r="X849" t="s">
        <v>79</v>
      </c>
      <c r="Y849" s="5" t="s">
        <v>146</v>
      </c>
      <c r="Z849" s="5" t="s">
        <v>851</v>
      </c>
      <c r="AA849" s="5">
        <v>642</v>
      </c>
      <c r="AB849" t="s">
        <v>62</v>
      </c>
      <c r="AC849"/>
      <c r="AD849" t="s">
        <v>64</v>
      </c>
      <c r="AE849" t="s">
        <v>64</v>
      </c>
      <c r="AF849" s="5">
        <v>2025</v>
      </c>
      <c r="AG849" s="1">
        <v>44397</v>
      </c>
      <c r="AH849" t="s">
        <v>63</v>
      </c>
      <c r="AI849"/>
      <c r="AJ849"/>
      <c r="AK849"/>
      <c r="AL849"/>
      <c r="AM849" t="s">
        <v>65</v>
      </c>
      <c r="AN849"/>
      <c r="AO849"/>
      <c r="AP849" t="s">
        <v>64</v>
      </c>
      <c r="AQ849"/>
      <c r="AR849" s="5">
        <v>110010</v>
      </c>
      <c r="AU849"/>
      <c r="AV849"/>
      <c r="AW849"/>
      <c r="AX849"/>
      <c r="AY849"/>
      <c r="AZ849"/>
      <c r="BA849" s="6" t="str">
        <f t="shared" si="26"/>
        <v>X</v>
      </c>
      <c r="BB849" s="6">
        <f t="shared" si="27"/>
        <v>642</v>
      </c>
    </row>
    <row r="850" spans="1:54" s="5" customFormat="1" x14ac:dyDescent="0.25">
      <c r="A850" s="5" t="s">
        <v>1877</v>
      </c>
      <c r="B850" s="5" t="s">
        <v>1907</v>
      </c>
      <c r="C850" s="5">
        <v>3</v>
      </c>
      <c r="D850" s="5" t="s">
        <v>1798</v>
      </c>
      <c r="F850" s="5" t="s">
        <v>82</v>
      </c>
      <c r="G850" s="5">
        <v>20</v>
      </c>
      <c r="H850" s="5" t="s">
        <v>77</v>
      </c>
      <c r="I850" s="5">
        <v>8.5734230799999995</v>
      </c>
      <c r="J850" s="5">
        <v>8.5272383000000005</v>
      </c>
      <c r="K850">
        <v>125.69123829999999</v>
      </c>
      <c r="L850">
        <v>125.69123829999999</v>
      </c>
      <c r="M850" s="5">
        <v>0.02</v>
      </c>
      <c r="N850">
        <v>41.236505020000003</v>
      </c>
      <c r="O850">
        <v>-82.690043369999998</v>
      </c>
      <c r="P850">
        <v>41.236990110000001</v>
      </c>
      <c r="Q850">
        <v>-82.690634130000007</v>
      </c>
      <c r="R850" s="5" t="s">
        <v>1897</v>
      </c>
      <c r="S850" s="5" t="s">
        <v>1897</v>
      </c>
      <c r="T850" s="1">
        <v>45290</v>
      </c>
      <c r="U850"/>
      <c r="V850" s="1">
        <v>45754</v>
      </c>
      <c r="W850" t="s">
        <v>1908</v>
      </c>
      <c r="X850" t="s">
        <v>79</v>
      </c>
      <c r="Y850" s="5" t="s">
        <v>97</v>
      </c>
      <c r="Z850" s="5" t="s">
        <v>851</v>
      </c>
      <c r="AA850" s="5">
        <v>642</v>
      </c>
      <c r="AB850" t="s">
        <v>69</v>
      </c>
      <c r="AC850"/>
      <c r="AD850" t="s">
        <v>64</v>
      </c>
      <c r="AE850" t="s">
        <v>64</v>
      </c>
      <c r="AF850" s="5">
        <v>2025</v>
      </c>
      <c r="AG850" s="1">
        <v>44397</v>
      </c>
      <c r="AH850" t="s">
        <v>63</v>
      </c>
      <c r="AI850"/>
      <c r="AJ850"/>
      <c r="AK850"/>
      <c r="AL850"/>
      <c r="AM850" t="s">
        <v>65</v>
      </c>
      <c r="AN850"/>
      <c r="AO850"/>
      <c r="AP850" t="s">
        <v>64</v>
      </c>
      <c r="AQ850"/>
      <c r="AR850" s="5">
        <v>110010</v>
      </c>
      <c r="AU850"/>
      <c r="AV850"/>
      <c r="AW850"/>
      <c r="AX850"/>
      <c r="AY850"/>
      <c r="AZ850"/>
      <c r="BA850" s="6" t="str">
        <f t="shared" si="26"/>
        <v>X</v>
      </c>
      <c r="BB850" s="6">
        <f t="shared" si="27"/>
        <v>642</v>
      </c>
    </row>
    <row r="851" spans="1:54" s="5" customFormat="1" x14ac:dyDescent="0.25">
      <c r="A851" s="5" t="s">
        <v>1877</v>
      </c>
      <c r="B851" s="5" t="s">
        <v>1878</v>
      </c>
      <c r="C851" s="5">
        <v>3</v>
      </c>
      <c r="D851" s="5" t="s">
        <v>1798</v>
      </c>
      <c r="F851" s="5" t="s">
        <v>82</v>
      </c>
      <c r="G851" s="5">
        <v>20</v>
      </c>
      <c r="H851" s="5" t="s">
        <v>54</v>
      </c>
      <c r="I851" s="5">
        <v>16.23188459</v>
      </c>
      <c r="J851" s="5">
        <v>28.649000000000001</v>
      </c>
      <c r="K851">
        <v>145.81299999999999</v>
      </c>
      <c r="L851">
        <v>145.81299999999999</v>
      </c>
      <c r="M851" s="5">
        <v>12.461</v>
      </c>
      <c r="N851">
        <v>41.249603</v>
      </c>
      <c r="O851">
        <v>-82.571795100000003</v>
      </c>
      <c r="P851">
        <v>41.257245660000002</v>
      </c>
      <c r="Q851">
        <v>-82.341688329999997</v>
      </c>
      <c r="R851" s="5" t="s">
        <v>1879</v>
      </c>
      <c r="S851" s="5" t="s">
        <v>563</v>
      </c>
      <c r="T851" s="1">
        <v>45290</v>
      </c>
      <c r="U851"/>
      <c r="V851" s="1">
        <v>45754</v>
      </c>
      <c r="W851" t="s">
        <v>1880</v>
      </c>
      <c r="X851" t="s">
        <v>79</v>
      </c>
      <c r="Y851" s="5" t="s">
        <v>68</v>
      </c>
      <c r="Z851" s="5" t="s">
        <v>61</v>
      </c>
      <c r="AA851" s="5">
        <v>642</v>
      </c>
      <c r="AB851" t="s">
        <v>69</v>
      </c>
      <c r="AC851"/>
      <c r="AD851"/>
      <c r="AE851"/>
      <c r="AF851" s="5">
        <v>2025</v>
      </c>
      <c r="AG851" s="1">
        <v>45131</v>
      </c>
      <c r="AH851" t="s">
        <v>63</v>
      </c>
      <c r="AI851"/>
      <c r="AJ851"/>
      <c r="AK851"/>
      <c r="AL851" s="1">
        <v>45497</v>
      </c>
      <c r="AM851" t="s">
        <v>65</v>
      </c>
      <c r="AN851"/>
      <c r="AO851"/>
      <c r="AP851" t="s">
        <v>64</v>
      </c>
      <c r="AQ851"/>
      <c r="AR851" s="5">
        <v>110010</v>
      </c>
      <c r="AS851" s="5">
        <v>110009</v>
      </c>
      <c r="AU851"/>
      <c r="AV851"/>
      <c r="AW851"/>
      <c r="AX851"/>
      <c r="AY851"/>
      <c r="AZ851"/>
      <c r="BA851" s="6" t="str">
        <f t="shared" si="26"/>
        <v>X</v>
      </c>
      <c r="BB851" s="6">
        <f t="shared" si="27"/>
        <v>643</v>
      </c>
    </row>
    <row r="852" spans="1:54" s="5" customFormat="1" x14ac:dyDescent="0.25">
      <c r="A852" s="5" t="s">
        <v>1877</v>
      </c>
      <c r="B852" s="5" t="s">
        <v>1878</v>
      </c>
      <c r="C852" s="5">
        <v>3</v>
      </c>
      <c r="D852" s="5" t="s">
        <v>1798</v>
      </c>
      <c r="F852" s="5" t="s">
        <v>82</v>
      </c>
      <c r="G852" s="5">
        <v>20</v>
      </c>
      <c r="H852" s="5" t="s">
        <v>54</v>
      </c>
      <c r="I852" s="5">
        <v>16.23188459</v>
      </c>
      <c r="J852" s="5">
        <v>28.649000000000001</v>
      </c>
      <c r="K852">
        <v>145.81299999999999</v>
      </c>
      <c r="L852">
        <v>145.81299999999999</v>
      </c>
      <c r="M852" s="5">
        <v>12.461</v>
      </c>
      <c r="N852">
        <v>41.249603</v>
      </c>
      <c r="O852">
        <v>-82.571795100000003</v>
      </c>
      <c r="P852">
        <v>41.257244399999998</v>
      </c>
      <c r="Q852">
        <v>-82.341689669999994</v>
      </c>
      <c r="R852" s="5" t="s">
        <v>1879</v>
      </c>
      <c r="S852" s="5" t="s">
        <v>563</v>
      </c>
      <c r="T852" s="1">
        <v>45290</v>
      </c>
      <c r="U852"/>
      <c r="V852" s="1">
        <v>45754</v>
      </c>
      <c r="W852" t="s">
        <v>1881</v>
      </c>
      <c r="X852" t="s">
        <v>79</v>
      </c>
      <c r="Y852" s="5" t="s">
        <v>60</v>
      </c>
      <c r="Z852" s="5" t="s">
        <v>61</v>
      </c>
      <c r="AA852" s="5">
        <v>642</v>
      </c>
      <c r="AB852" t="s">
        <v>62</v>
      </c>
      <c r="AC852"/>
      <c r="AD852"/>
      <c r="AE852"/>
      <c r="AF852" s="5">
        <v>2025</v>
      </c>
      <c r="AG852" s="1">
        <v>45131</v>
      </c>
      <c r="AH852" t="s">
        <v>63</v>
      </c>
      <c r="AI852"/>
      <c r="AJ852"/>
      <c r="AK852"/>
      <c r="AL852" s="1">
        <v>45497</v>
      </c>
      <c r="AM852" t="s">
        <v>65</v>
      </c>
      <c r="AN852"/>
      <c r="AO852"/>
      <c r="AP852" t="s">
        <v>64</v>
      </c>
      <c r="AQ852"/>
      <c r="AR852" s="5">
        <v>110010</v>
      </c>
      <c r="AS852" s="5">
        <v>110009</v>
      </c>
      <c r="AU852"/>
      <c r="AV852"/>
      <c r="AW852"/>
      <c r="AX852"/>
      <c r="AY852"/>
      <c r="AZ852"/>
      <c r="BA852" s="6" t="str">
        <f t="shared" si="26"/>
        <v>X</v>
      </c>
      <c r="BB852" s="6">
        <f t="shared" si="27"/>
        <v>643</v>
      </c>
    </row>
    <row r="853" spans="1:54" s="5" customFormat="1" x14ac:dyDescent="0.25">
      <c r="A853" s="5" t="s">
        <v>1877</v>
      </c>
      <c r="B853" s="5" t="s">
        <v>1878</v>
      </c>
      <c r="C853" s="5">
        <v>3</v>
      </c>
      <c r="D853" s="5" t="s">
        <v>1798</v>
      </c>
      <c r="F853" s="5" t="s">
        <v>82</v>
      </c>
      <c r="G853" s="5">
        <v>20</v>
      </c>
      <c r="H853" s="5" t="s">
        <v>77</v>
      </c>
      <c r="I853" s="5">
        <v>16.23188055</v>
      </c>
      <c r="J853" s="5">
        <v>28.649000000000001</v>
      </c>
      <c r="K853">
        <v>145.81299999999999</v>
      </c>
      <c r="L853">
        <v>145.81299999999999</v>
      </c>
      <c r="M853" s="5">
        <v>12.461</v>
      </c>
      <c r="N853">
        <v>41.249603239999999</v>
      </c>
      <c r="O853">
        <v>-82.571795309999999</v>
      </c>
      <c r="P853">
        <v>41.257244210000003</v>
      </c>
      <c r="Q853">
        <v>-82.341689599999995</v>
      </c>
      <c r="R853" s="5" t="s">
        <v>1879</v>
      </c>
      <c r="S853" s="5" t="s">
        <v>563</v>
      </c>
      <c r="T853" s="1">
        <v>45290</v>
      </c>
      <c r="U853"/>
      <c r="V853" s="1">
        <v>45754</v>
      </c>
      <c r="W853" t="s">
        <v>1882</v>
      </c>
      <c r="X853" t="s">
        <v>79</v>
      </c>
      <c r="Y853" s="5" t="s">
        <v>60</v>
      </c>
      <c r="Z853" s="5" t="s">
        <v>61</v>
      </c>
      <c r="AA853" s="5">
        <v>642</v>
      </c>
      <c r="AB853" t="s">
        <v>62</v>
      </c>
      <c r="AC853"/>
      <c r="AD853" t="s">
        <v>64</v>
      </c>
      <c r="AE853" t="s">
        <v>64</v>
      </c>
      <c r="AF853" s="5">
        <v>2025</v>
      </c>
      <c r="AG853" s="1">
        <v>45131</v>
      </c>
      <c r="AH853" t="s">
        <v>63</v>
      </c>
      <c r="AI853"/>
      <c r="AJ853"/>
      <c r="AK853"/>
      <c r="AL853" s="1">
        <v>45497</v>
      </c>
      <c r="AM853" t="s">
        <v>65</v>
      </c>
      <c r="AN853"/>
      <c r="AO853"/>
      <c r="AP853" t="s">
        <v>64</v>
      </c>
      <c r="AQ853"/>
      <c r="AR853" s="5">
        <v>110010</v>
      </c>
      <c r="AS853" s="5">
        <v>110009</v>
      </c>
      <c r="AU853"/>
      <c r="AV853"/>
      <c r="AW853"/>
      <c r="AX853"/>
      <c r="AY853"/>
      <c r="AZ853"/>
      <c r="BA853" s="6" t="str">
        <f t="shared" si="26"/>
        <v>X</v>
      </c>
      <c r="BB853" s="6">
        <f t="shared" si="27"/>
        <v>643</v>
      </c>
    </row>
    <row r="854" spans="1:54" s="5" customFormat="1" x14ac:dyDescent="0.25">
      <c r="A854" s="5" t="s">
        <v>1984</v>
      </c>
      <c r="B854" s="5" t="s">
        <v>1985</v>
      </c>
      <c r="C854" s="5">
        <v>3</v>
      </c>
      <c r="D854" s="5" t="s">
        <v>1798</v>
      </c>
      <c r="F854" s="5" t="s">
        <v>711</v>
      </c>
      <c r="G854" s="5">
        <v>51</v>
      </c>
      <c r="H854" s="5" t="s">
        <v>54</v>
      </c>
      <c r="I854" s="5">
        <v>5.62</v>
      </c>
      <c r="J854" s="5">
        <v>4.3854775500000001</v>
      </c>
      <c r="K854">
        <v>4.3854775500000001</v>
      </c>
      <c r="L854">
        <v>4.3854775500000001</v>
      </c>
      <c r="M854" s="5">
        <v>4.3699998999999998</v>
      </c>
      <c r="N854">
        <v>41.233580330000002</v>
      </c>
      <c r="O854">
        <v>-82.540900840000006</v>
      </c>
      <c r="P854">
        <v>41.280821619999998</v>
      </c>
      <c r="Q854">
        <v>-82.586476590000004</v>
      </c>
      <c r="R854" s="5" t="s">
        <v>1873</v>
      </c>
      <c r="S854" s="5" t="s">
        <v>1187</v>
      </c>
      <c r="T854" s="1">
        <v>45290</v>
      </c>
      <c r="U854"/>
      <c r="V854" s="1">
        <v>45519</v>
      </c>
      <c r="W854" t="s">
        <v>1986</v>
      </c>
      <c r="X854" t="s">
        <v>79</v>
      </c>
      <c r="Y854" s="5" t="s">
        <v>60</v>
      </c>
      <c r="Z854" s="5" t="s">
        <v>98</v>
      </c>
      <c r="AA854" s="5">
        <v>643</v>
      </c>
      <c r="AB854" t="s">
        <v>62</v>
      </c>
      <c r="AC854"/>
      <c r="AD854"/>
      <c r="AE854"/>
      <c r="AF854" s="5">
        <v>2024</v>
      </c>
      <c r="AG854" s="1">
        <v>45133</v>
      </c>
      <c r="AH854" t="s">
        <v>63</v>
      </c>
      <c r="AI854"/>
      <c r="AJ854"/>
      <c r="AK854"/>
      <c r="AL854"/>
      <c r="AM854" t="s">
        <v>65</v>
      </c>
      <c r="AN854"/>
      <c r="AO854"/>
      <c r="AP854" t="s">
        <v>64</v>
      </c>
      <c r="AQ854"/>
      <c r="AR854" s="5">
        <v>108033</v>
      </c>
      <c r="AU854"/>
      <c r="AV854"/>
      <c r="AW854"/>
      <c r="AX854"/>
      <c r="AY854"/>
      <c r="AZ854"/>
      <c r="BA854" s="6" t="str">
        <f t="shared" si="26"/>
        <v>X</v>
      </c>
      <c r="BB854" s="6">
        <f t="shared" si="27"/>
        <v>642</v>
      </c>
    </row>
    <row r="855" spans="1:54" s="5" customFormat="1" x14ac:dyDescent="0.25">
      <c r="A855" s="5" t="s">
        <v>1984</v>
      </c>
      <c r="B855" s="5" t="s">
        <v>1985</v>
      </c>
      <c r="C855" s="5">
        <v>3</v>
      </c>
      <c r="D855" s="5" t="s">
        <v>1798</v>
      </c>
      <c r="F855" s="5" t="s">
        <v>711</v>
      </c>
      <c r="G855" s="5">
        <v>51</v>
      </c>
      <c r="H855" s="5" t="s">
        <v>54</v>
      </c>
      <c r="I855" s="5">
        <v>5.62</v>
      </c>
      <c r="J855" s="5">
        <v>4.3854775500000001</v>
      </c>
      <c r="K855">
        <v>4.3854775500000001</v>
      </c>
      <c r="L855">
        <v>4.3854775500000001</v>
      </c>
      <c r="M855" s="5">
        <v>4.3699998999999998</v>
      </c>
      <c r="N855">
        <v>41.233580330000002</v>
      </c>
      <c r="O855">
        <v>-82.540900840000006</v>
      </c>
      <c r="P855">
        <v>41.280821619999998</v>
      </c>
      <c r="Q855">
        <v>-82.586476590000004</v>
      </c>
      <c r="R855" s="5" t="s">
        <v>1873</v>
      </c>
      <c r="S855" s="5" t="s">
        <v>1187</v>
      </c>
      <c r="T855" s="1">
        <v>45290</v>
      </c>
      <c r="U855"/>
      <c r="V855" s="1">
        <v>45519</v>
      </c>
      <c r="W855" t="s">
        <v>1987</v>
      </c>
      <c r="X855" t="s">
        <v>79</v>
      </c>
      <c r="Y855" s="5" t="s">
        <v>68</v>
      </c>
      <c r="Z855" s="5" t="s">
        <v>98</v>
      </c>
      <c r="AA855" s="5">
        <v>643</v>
      </c>
      <c r="AB855" t="s">
        <v>69</v>
      </c>
      <c r="AC855"/>
      <c r="AD855"/>
      <c r="AE855"/>
      <c r="AF855" s="5">
        <v>2024</v>
      </c>
      <c r="AG855" s="1">
        <v>45133</v>
      </c>
      <c r="AH855" t="s">
        <v>63</v>
      </c>
      <c r="AI855"/>
      <c r="AJ855"/>
      <c r="AK855"/>
      <c r="AL855"/>
      <c r="AM855" t="s">
        <v>65</v>
      </c>
      <c r="AN855"/>
      <c r="AO855"/>
      <c r="AP855" t="s">
        <v>64</v>
      </c>
      <c r="AQ855"/>
      <c r="AR855" s="5">
        <v>108033</v>
      </c>
      <c r="AU855"/>
      <c r="AV855"/>
      <c r="AW855"/>
      <c r="AX855"/>
      <c r="AY855"/>
      <c r="AZ855"/>
      <c r="BA855" s="6" t="str">
        <f t="shared" si="26"/>
        <v>X</v>
      </c>
      <c r="BB855" s="6">
        <f t="shared" si="27"/>
        <v>642</v>
      </c>
    </row>
    <row r="856" spans="1:54" s="5" customFormat="1" x14ac:dyDescent="0.25">
      <c r="A856" s="5" t="s">
        <v>1984</v>
      </c>
      <c r="B856" s="5" t="s">
        <v>1985</v>
      </c>
      <c r="C856" s="5">
        <v>3</v>
      </c>
      <c r="D856" s="5" t="s">
        <v>1798</v>
      </c>
      <c r="F856" s="5" t="s">
        <v>711</v>
      </c>
      <c r="G856" s="5">
        <v>51</v>
      </c>
      <c r="H856" s="5" t="s">
        <v>77</v>
      </c>
      <c r="I856" s="5">
        <v>5.62</v>
      </c>
      <c r="J856" s="5">
        <v>4.3860845700000004</v>
      </c>
      <c r="K856">
        <v>4.3860845700000004</v>
      </c>
      <c r="L856">
        <v>4.3860845700000004</v>
      </c>
      <c r="M856" s="5">
        <v>4.3699998999999998</v>
      </c>
      <c r="N856">
        <v>41.233581829999999</v>
      </c>
      <c r="O856">
        <v>-82.540900600000001</v>
      </c>
      <c r="P856">
        <v>41.28082414</v>
      </c>
      <c r="Q856">
        <v>-82.586488770000003</v>
      </c>
      <c r="R856" s="5" t="s">
        <v>1873</v>
      </c>
      <c r="S856" s="5" t="s">
        <v>1187</v>
      </c>
      <c r="T856" s="1">
        <v>45290</v>
      </c>
      <c r="U856"/>
      <c r="V856" s="1">
        <v>45519</v>
      </c>
      <c r="W856" t="s">
        <v>1988</v>
      </c>
      <c r="X856" t="s">
        <v>79</v>
      </c>
      <c r="Y856" s="5" t="s">
        <v>60</v>
      </c>
      <c r="Z856" s="5" t="s">
        <v>98</v>
      </c>
      <c r="AA856" s="5">
        <v>643</v>
      </c>
      <c r="AB856" t="s">
        <v>62</v>
      </c>
      <c r="AC856"/>
      <c r="AD856" t="s">
        <v>64</v>
      </c>
      <c r="AE856" t="s">
        <v>64</v>
      </c>
      <c r="AF856" s="5">
        <v>2024</v>
      </c>
      <c r="AG856" s="1">
        <v>45133</v>
      </c>
      <c r="AH856" t="s">
        <v>63</v>
      </c>
      <c r="AI856"/>
      <c r="AJ856"/>
      <c r="AK856"/>
      <c r="AL856"/>
      <c r="AM856" t="s">
        <v>65</v>
      </c>
      <c r="AN856"/>
      <c r="AO856"/>
      <c r="AP856" t="s">
        <v>64</v>
      </c>
      <c r="AQ856"/>
      <c r="AR856" s="5">
        <v>108033</v>
      </c>
      <c r="AU856"/>
      <c r="AV856"/>
      <c r="AW856"/>
      <c r="AX856"/>
      <c r="AY856"/>
      <c r="AZ856"/>
      <c r="BA856" s="6" t="str">
        <f t="shared" si="26"/>
        <v>X</v>
      </c>
      <c r="BB856" s="6">
        <f t="shared" si="27"/>
        <v>642</v>
      </c>
    </row>
    <row r="857" spans="1:54" s="5" customFormat="1" x14ac:dyDescent="0.25">
      <c r="A857" s="5" t="s">
        <v>2008</v>
      </c>
      <c r="B857" s="5" t="s">
        <v>2009</v>
      </c>
      <c r="C857" s="5">
        <v>3</v>
      </c>
      <c r="D857" s="5" t="s">
        <v>1798</v>
      </c>
      <c r="F857" s="5" t="s">
        <v>53</v>
      </c>
      <c r="G857" s="5">
        <v>60</v>
      </c>
      <c r="H857" s="5" t="s">
        <v>54</v>
      </c>
      <c r="I857" s="5">
        <v>0</v>
      </c>
      <c r="J857" s="5">
        <v>0.37144016000000002</v>
      </c>
      <c r="K857">
        <v>164.51344015999999</v>
      </c>
      <c r="L857">
        <v>164.51344015999999</v>
      </c>
      <c r="M857" s="5">
        <v>0.37</v>
      </c>
      <c r="N857">
        <v>41.065620060000001</v>
      </c>
      <c r="O857">
        <v>-82.396690269999993</v>
      </c>
      <c r="P857">
        <v>41.07099659</v>
      </c>
      <c r="Q857">
        <v>-82.397021879999997</v>
      </c>
      <c r="R857" s="5" t="s">
        <v>1921</v>
      </c>
      <c r="S857" s="5" t="s">
        <v>1849</v>
      </c>
      <c r="T857" s="1">
        <v>45290</v>
      </c>
      <c r="U857"/>
      <c r="V857" s="1">
        <v>45754</v>
      </c>
      <c r="W857" t="s">
        <v>2010</v>
      </c>
      <c r="X857" t="s">
        <v>59</v>
      </c>
      <c r="Y857" s="5" t="s">
        <v>68</v>
      </c>
      <c r="Z857" s="5" t="s">
        <v>61</v>
      </c>
      <c r="AA857" s="5">
        <v>642</v>
      </c>
      <c r="AB857" t="s">
        <v>69</v>
      </c>
      <c r="AC857"/>
      <c r="AD857"/>
      <c r="AE857"/>
      <c r="AF857" s="5">
        <v>2025</v>
      </c>
      <c r="AG857"/>
      <c r="AH857" t="s">
        <v>63</v>
      </c>
      <c r="AI857"/>
      <c r="AJ857"/>
      <c r="AK857"/>
      <c r="AL857" s="1">
        <v>2023</v>
      </c>
      <c r="AM857" t="s">
        <v>65</v>
      </c>
      <c r="AN857"/>
      <c r="AO857"/>
      <c r="AP857" t="s">
        <v>64</v>
      </c>
      <c r="AQ857"/>
      <c r="AR857" s="5">
        <v>110010</v>
      </c>
      <c r="AT857" s="5">
        <v>110010</v>
      </c>
      <c r="AU857"/>
      <c r="AV857"/>
      <c r="AW857"/>
      <c r="AX857"/>
      <c r="AY857"/>
      <c r="AZ857"/>
      <c r="BA857" s="6" t="str">
        <f t="shared" si="26"/>
        <v>X</v>
      </c>
      <c r="BB857" s="6">
        <f t="shared" si="27"/>
        <v>642</v>
      </c>
    </row>
    <row r="858" spans="1:54" s="5" customFormat="1" x14ac:dyDescent="0.25">
      <c r="A858" s="5" t="s">
        <v>2008</v>
      </c>
      <c r="B858" s="5" t="s">
        <v>2009</v>
      </c>
      <c r="C858" s="5">
        <v>3</v>
      </c>
      <c r="D858" s="5" t="s">
        <v>1798</v>
      </c>
      <c r="F858" s="5" t="s">
        <v>53</v>
      </c>
      <c r="G858" s="5">
        <v>60</v>
      </c>
      <c r="H858" s="5" t="s">
        <v>54</v>
      </c>
      <c r="I858" s="5">
        <v>0</v>
      </c>
      <c r="J858" s="5">
        <v>0.37144016000000002</v>
      </c>
      <c r="K858">
        <v>164.51344015999999</v>
      </c>
      <c r="L858">
        <v>164.51344015999999</v>
      </c>
      <c r="M858" s="5">
        <v>0.37</v>
      </c>
      <c r="N858">
        <v>41.065620060000001</v>
      </c>
      <c r="O858">
        <v>-82.396690269999993</v>
      </c>
      <c r="P858">
        <v>41.07099659</v>
      </c>
      <c r="Q858">
        <v>-82.397021879999997</v>
      </c>
      <c r="R858" s="5" t="s">
        <v>1921</v>
      </c>
      <c r="S858" s="5" t="s">
        <v>1849</v>
      </c>
      <c r="T858" s="1">
        <v>45290</v>
      </c>
      <c r="U858"/>
      <c r="V858" s="1">
        <v>45754</v>
      </c>
      <c r="W858" t="s">
        <v>2011</v>
      </c>
      <c r="X858" t="s">
        <v>59</v>
      </c>
      <c r="Y858" s="5" t="s">
        <v>60</v>
      </c>
      <c r="Z858" s="5" t="s">
        <v>61</v>
      </c>
      <c r="AA858" s="5">
        <v>642</v>
      </c>
      <c r="AB858" t="s">
        <v>62</v>
      </c>
      <c r="AC858"/>
      <c r="AD858"/>
      <c r="AE858"/>
      <c r="AF858" s="5">
        <v>2025</v>
      </c>
      <c r="AG858"/>
      <c r="AH858" t="s">
        <v>63</v>
      </c>
      <c r="AI858"/>
      <c r="AJ858"/>
      <c r="AK858"/>
      <c r="AL858" s="1">
        <v>2023</v>
      </c>
      <c r="AM858" t="s">
        <v>65</v>
      </c>
      <c r="AN858"/>
      <c r="AO858"/>
      <c r="AP858" t="s">
        <v>64</v>
      </c>
      <c r="AQ858"/>
      <c r="AR858" s="5">
        <v>110010</v>
      </c>
      <c r="AT858" s="5">
        <v>110010</v>
      </c>
      <c r="AU858"/>
      <c r="AV858"/>
      <c r="AW858"/>
      <c r="AX858"/>
      <c r="AY858"/>
      <c r="AZ858"/>
      <c r="BA858" s="6" t="str">
        <f t="shared" si="26"/>
        <v>X</v>
      </c>
      <c r="BB858" s="6">
        <f t="shared" si="27"/>
        <v>642</v>
      </c>
    </row>
    <row r="859" spans="1:54" hidden="1" x14ac:dyDescent="0.25">
      <c r="A859" t="s">
        <v>1909</v>
      </c>
      <c r="B859" t="s">
        <v>1910</v>
      </c>
      <c r="C859">
        <v>3</v>
      </c>
      <c r="D859" t="s">
        <v>1798</v>
      </c>
      <c r="F859" t="s">
        <v>82</v>
      </c>
      <c r="G859">
        <v>224</v>
      </c>
      <c r="H859" t="s">
        <v>54</v>
      </c>
      <c r="I859">
        <v>0</v>
      </c>
      <c r="J859">
        <v>4.5960000000000001</v>
      </c>
      <c r="K859">
        <v>118.11799999999999</v>
      </c>
      <c r="L859">
        <v>118.11799999999999</v>
      </c>
      <c r="M859">
        <v>4.5998999999999999</v>
      </c>
      <c r="N859">
        <v>41.045328830000003</v>
      </c>
      <c r="O859">
        <v>-82.831240640000004</v>
      </c>
      <c r="P859">
        <v>41.043400679999998</v>
      </c>
      <c r="Q859">
        <v>-82.743329090000003</v>
      </c>
      <c r="R859" t="s">
        <v>885</v>
      </c>
      <c r="S859" t="s">
        <v>1799</v>
      </c>
      <c r="T859" s="1">
        <v>45290</v>
      </c>
      <c r="V859" s="1">
        <v>45754</v>
      </c>
      <c r="W859" t="s">
        <v>1911</v>
      </c>
      <c r="X859" t="s">
        <v>59</v>
      </c>
      <c r="Y859" t="s">
        <v>60</v>
      </c>
      <c r="Z859" t="s">
        <v>61</v>
      </c>
      <c r="AA859">
        <v>643</v>
      </c>
      <c r="AB859" t="s">
        <v>62</v>
      </c>
      <c r="AF859">
        <v>2025</v>
      </c>
      <c r="AG859" s="1">
        <v>45498</v>
      </c>
      <c r="AH859" t="s">
        <v>63</v>
      </c>
      <c r="AM859" t="s">
        <v>65</v>
      </c>
      <c r="AP859" t="s">
        <v>64</v>
      </c>
      <c r="AR859">
        <v>110010</v>
      </c>
      <c r="AS859">
        <v>98447</v>
      </c>
      <c r="BA859" s="4" t="str">
        <f t="shared" si="26"/>
        <v/>
      </c>
      <c r="BB859" s="4" t="str">
        <f t="shared" si="27"/>
        <v/>
      </c>
    </row>
    <row r="860" spans="1:54" hidden="1" x14ac:dyDescent="0.25">
      <c r="A860" t="s">
        <v>1909</v>
      </c>
      <c r="B860" t="s">
        <v>1910</v>
      </c>
      <c r="C860">
        <v>3</v>
      </c>
      <c r="D860" t="s">
        <v>1798</v>
      </c>
      <c r="F860" t="s">
        <v>82</v>
      </c>
      <c r="G860">
        <v>224</v>
      </c>
      <c r="H860" t="s">
        <v>54</v>
      </c>
      <c r="I860">
        <v>0</v>
      </c>
      <c r="J860">
        <v>4.5960000000000001</v>
      </c>
      <c r="K860">
        <v>118.11799999999999</v>
      </c>
      <c r="L860">
        <v>118.11799999999999</v>
      </c>
      <c r="M860">
        <v>4.5998999999999999</v>
      </c>
      <c r="N860">
        <v>41.045328830000003</v>
      </c>
      <c r="O860">
        <v>-82.831242990000007</v>
      </c>
      <c r="P860">
        <v>41.043400679999998</v>
      </c>
      <c r="Q860">
        <v>-82.743329090000003</v>
      </c>
      <c r="R860" t="s">
        <v>885</v>
      </c>
      <c r="S860" t="s">
        <v>1799</v>
      </c>
      <c r="T860" s="1">
        <v>45290</v>
      </c>
      <c r="V860" s="1">
        <v>45754</v>
      </c>
      <c r="W860" t="s">
        <v>1912</v>
      </c>
      <c r="X860" t="s">
        <v>59</v>
      </c>
      <c r="Y860" t="s">
        <v>68</v>
      </c>
      <c r="Z860" t="s">
        <v>61</v>
      </c>
      <c r="AA860">
        <v>643</v>
      </c>
      <c r="AB860" t="s">
        <v>69</v>
      </c>
      <c r="AF860">
        <v>2025</v>
      </c>
      <c r="AG860" s="1">
        <v>45498</v>
      </c>
      <c r="AH860" t="s">
        <v>63</v>
      </c>
      <c r="AM860" t="s">
        <v>65</v>
      </c>
      <c r="AP860" t="s">
        <v>64</v>
      </c>
      <c r="AR860">
        <v>110010</v>
      </c>
      <c r="AS860">
        <v>98447</v>
      </c>
      <c r="BA860" s="4" t="str">
        <f t="shared" si="26"/>
        <v/>
      </c>
      <c r="BB860" s="4" t="str">
        <f t="shared" si="27"/>
        <v/>
      </c>
    </row>
    <row r="861" spans="1:54" hidden="1" x14ac:dyDescent="0.25">
      <c r="A861" t="s">
        <v>1909</v>
      </c>
      <c r="B861" t="s">
        <v>1910</v>
      </c>
      <c r="C861">
        <v>3</v>
      </c>
      <c r="D861" t="s">
        <v>1798</v>
      </c>
      <c r="F861" t="s">
        <v>82</v>
      </c>
      <c r="G861">
        <v>224</v>
      </c>
      <c r="H861" t="s">
        <v>54</v>
      </c>
      <c r="I861">
        <v>0</v>
      </c>
      <c r="J861">
        <v>4.5960000000000001</v>
      </c>
      <c r="K861">
        <v>118.11799999999999</v>
      </c>
      <c r="L861">
        <v>118.11799999999999</v>
      </c>
      <c r="M861">
        <v>4.5998999999999999</v>
      </c>
      <c r="N861">
        <v>41.045328570000002</v>
      </c>
      <c r="O861">
        <v>-82.831242649999993</v>
      </c>
      <c r="P861">
        <v>41.043400679999998</v>
      </c>
      <c r="Q861">
        <v>-82.743329090000003</v>
      </c>
      <c r="R861" t="s">
        <v>885</v>
      </c>
      <c r="S861" t="s">
        <v>1799</v>
      </c>
      <c r="T861" s="1">
        <v>45290</v>
      </c>
      <c r="V861" s="1">
        <v>45754</v>
      </c>
      <c r="W861" t="s">
        <v>1913</v>
      </c>
      <c r="X861" t="s">
        <v>59</v>
      </c>
      <c r="Y861" t="s">
        <v>60</v>
      </c>
      <c r="Z861" t="s">
        <v>61</v>
      </c>
      <c r="AA861">
        <v>643</v>
      </c>
      <c r="AB861" t="s">
        <v>62</v>
      </c>
      <c r="AF861">
        <v>2025</v>
      </c>
      <c r="AG861" s="1">
        <v>45498</v>
      </c>
      <c r="AH861" t="s">
        <v>63</v>
      </c>
      <c r="AM861" t="s">
        <v>65</v>
      </c>
      <c r="AP861" t="s">
        <v>64</v>
      </c>
      <c r="AR861">
        <v>110010</v>
      </c>
      <c r="AS861">
        <v>98447</v>
      </c>
      <c r="BA861" s="4" t="str">
        <f t="shared" si="26"/>
        <v/>
      </c>
      <c r="BB861" s="4" t="str">
        <f t="shared" si="27"/>
        <v/>
      </c>
    </row>
    <row r="862" spans="1:54" hidden="1" x14ac:dyDescent="0.25">
      <c r="A862" t="s">
        <v>1909</v>
      </c>
      <c r="B862" t="s">
        <v>1914</v>
      </c>
      <c r="C862">
        <v>3</v>
      </c>
      <c r="D862" t="s">
        <v>1798</v>
      </c>
      <c r="E862" t="s">
        <v>1915</v>
      </c>
      <c r="F862" t="s">
        <v>82</v>
      </c>
      <c r="G862">
        <v>224</v>
      </c>
      <c r="H862" t="s">
        <v>54</v>
      </c>
      <c r="I862">
        <v>16.34</v>
      </c>
      <c r="J862">
        <v>17.346</v>
      </c>
      <c r="K862">
        <v>130.86795180999999</v>
      </c>
      <c r="L862">
        <v>130.86795180999999</v>
      </c>
      <c r="M862">
        <v>1.01</v>
      </c>
      <c r="N862">
        <v>41.030023790000001</v>
      </c>
      <c r="O862">
        <v>-82.528867230000003</v>
      </c>
      <c r="P862">
        <v>41.029759239999997</v>
      </c>
      <c r="Q862">
        <v>-82.509627379999998</v>
      </c>
      <c r="R862" t="s">
        <v>1916</v>
      </c>
      <c r="S862" t="s">
        <v>1916</v>
      </c>
      <c r="T862" s="1">
        <v>45290</v>
      </c>
      <c r="V862" s="1">
        <v>45754</v>
      </c>
      <c r="W862" t="s">
        <v>1917</v>
      </c>
      <c r="X862" t="s">
        <v>79</v>
      </c>
      <c r="Y862" t="s">
        <v>60</v>
      </c>
      <c r="Z862" t="s">
        <v>61</v>
      </c>
      <c r="AA862">
        <v>643</v>
      </c>
      <c r="AB862" t="s">
        <v>62</v>
      </c>
      <c r="AF862">
        <v>2025</v>
      </c>
      <c r="AG862" s="1">
        <v>45499</v>
      </c>
      <c r="AH862" t="s">
        <v>63</v>
      </c>
      <c r="AM862" t="s">
        <v>65</v>
      </c>
      <c r="AP862" t="s">
        <v>64</v>
      </c>
      <c r="AR862">
        <v>110010</v>
      </c>
      <c r="AS862">
        <v>98447</v>
      </c>
      <c r="BA862" s="4" t="str">
        <f t="shared" si="26"/>
        <v/>
      </c>
      <c r="BB862" s="4" t="str">
        <f t="shared" si="27"/>
        <v/>
      </c>
    </row>
    <row r="863" spans="1:54" hidden="1" x14ac:dyDescent="0.25">
      <c r="A863" t="s">
        <v>1909</v>
      </c>
      <c r="B863" t="s">
        <v>1914</v>
      </c>
      <c r="C863">
        <v>3</v>
      </c>
      <c r="D863" t="s">
        <v>1798</v>
      </c>
      <c r="E863" t="s">
        <v>1915</v>
      </c>
      <c r="F863" t="s">
        <v>82</v>
      </c>
      <c r="G863">
        <v>224</v>
      </c>
      <c r="H863" t="s">
        <v>54</v>
      </c>
      <c r="I863">
        <v>16.34</v>
      </c>
      <c r="J863">
        <v>17.346</v>
      </c>
      <c r="K863">
        <v>130.86795180999999</v>
      </c>
      <c r="L863">
        <v>130.86795180999999</v>
      </c>
      <c r="M863">
        <v>1.01</v>
      </c>
      <c r="N863">
        <v>41.030023790000001</v>
      </c>
      <c r="O863">
        <v>-82.528867230000003</v>
      </c>
      <c r="P863">
        <v>41.029759239999997</v>
      </c>
      <c r="Q863">
        <v>-82.509627379999998</v>
      </c>
      <c r="R863" t="s">
        <v>1916</v>
      </c>
      <c r="S863" t="s">
        <v>1916</v>
      </c>
      <c r="T863" s="1">
        <v>45290</v>
      </c>
      <c r="V863" s="1">
        <v>45754</v>
      </c>
      <c r="W863" t="s">
        <v>1918</v>
      </c>
      <c r="X863" t="s">
        <v>79</v>
      </c>
      <c r="Y863" t="s">
        <v>68</v>
      </c>
      <c r="Z863" t="s">
        <v>61</v>
      </c>
      <c r="AA863">
        <v>643</v>
      </c>
      <c r="AB863" t="s">
        <v>69</v>
      </c>
      <c r="AF863">
        <v>2025</v>
      </c>
      <c r="AG863" s="1">
        <v>45499</v>
      </c>
      <c r="AH863" t="s">
        <v>63</v>
      </c>
      <c r="AM863" t="s">
        <v>65</v>
      </c>
      <c r="AP863" t="s">
        <v>64</v>
      </c>
      <c r="AR863">
        <v>110010</v>
      </c>
      <c r="AS863">
        <v>98447</v>
      </c>
      <c r="BA863" s="4" t="str">
        <f t="shared" si="26"/>
        <v/>
      </c>
      <c r="BB863" s="4" t="str">
        <f t="shared" si="27"/>
        <v/>
      </c>
    </row>
    <row r="864" spans="1:54" hidden="1" x14ac:dyDescent="0.25">
      <c r="A864" t="s">
        <v>1909</v>
      </c>
      <c r="B864" t="s">
        <v>1914</v>
      </c>
      <c r="C864">
        <v>3</v>
      </c>
      <c r="D864" t="s">
        <v>1798</v>
      </c>
      <c r="E864" t="s">
        <v>1915</v>
      </c>
      <c r="F864" t="s">
        <v>82</v>
      </c>
      <c r="G864">
        <v>224</v>
      </c>
      <c r="H864" t="s">
        <v>77</v>
      </c>
      <c r="I864">
        <v>16.34</v>
      </c>
      <c r="J864">
        <v>17.346</v>
      </c>
      <c r="K864">
        <v>130.86802041000001</v>
      </c>
      <c r="L864">
        <v>130.86802041000001</v>
      </c>
      <c r="M864">
        <v>1.01</v>
      </c>
      <c r="N864">
        <v>41.030023239999998</v>
      </c>
      <c r="O864">
        <v>-82.528866899999997</v>
      </c>
      <c r="P864">
        <v>41.02975919</v>
      </c>
      <c r="Q864">
        <v>-82.509626080000004</v>
      </c>
      <c r="R864" t="s">
        <v>1916</v>
      </c>
      <c r="S864" t="s">
        <v>1916</v>
      </c>
      <c r="T864" s="1">
        <v>45290</v>
      </c>
      <c r="V864" s="1">
        <v>45754</v>
      </c>
      <c r="W864" t="s">
        <v>1919</v>
      </c>
      <c r="X864" t="s">
        <v>79</v>
      </c>
      <c r="Y864" t="s">
        <v>60</v>
      </c>
      <c r="Z864" t="s">
        <v>61</v>
      </c>
      <c r="AA864">
        <v>643</v>
      </c>
      <c r="AB864" t="s">
        <v>62</v>
      </c>
      <c r="AD864" t="s">
        <v>64</v>
      </c>
      <c r="AE864" t="s">
        <v>64</v>
      </c>
      <c r="AF864">
        <v>2025</v>
      </c>
      <c r="AG864" s="1">
        <v>45499</v>
      </c>
      <c r="AH864" t="s">
        <v>63</v>
      </c>
      <c r="AM864" t="s">
        <v>65</v>
      </c>
      <c r="AP864" t="s">
        <v>64</v>
      </c>
      <c r="AR864">
        <v>110010</v>
      </c>
      <c r="AS864">
        <v>98447</v>
      </c>
      <c r="BA864" s="4" t="str">
        <f t="shared" si="26"/>
        <v/>
      </c>
      <c r="BB864" s="4" t="str">
        <f t="shared" si="27"/>
        <v/>
      </c>
    </row>
    <row r="865" spans="1:54" hidden="1" x14ac:dyDescent="0.25">
      <c r="A865" t="s">
        <v>1909</v>
      </c>
      <c r="B865" t="s">
        <v>1920</v>
      </c>
      <c r="C865">
        <v>3</v>
      </c>
      <c r="D865" t="s">
        <v>1798</v>
      </c>
      <c r="F865" t="s">
        <v>82</v>
      </c>
      <c r="G865">
        <v>224</v>
      </c>
      <c r="H865" t="s">
        <v>54</v>
      </c>
      <c r="I865">
        <v>17.346</v>
      </c>
      <c r="J865">
        <v>21.251999999999999</v>
      </c>
      <c r="K865">
        <v>134.774</v>
      </c>
      <c r="L865">
        <v>134.774</v>
      </c>
      <c r="M865">
        <v>3.911</v>
      </c>
      <c r="N865">
        <v>41.02975936</v>
      </c>
      <c r="O865">
        <v>-82.509631959999993</v>
      </c>
      <c r="P865">
        <v>41.029117569999997</v>
      </c>
      <c r="Q865">
        <v>-82.434893470000006</v>
      </c>
      <c r="R865" t="s">
        <v>1916</v>
      </c>
      <c r="S865" t="s">
        <v>1921</v>
      </c>
      <c r="T865" s="1">
        <v>45290</v>
      </c>
      <c r="V865" s="1">
        <v>45754</v>
      </c>
      <c r="W865" t="s">
        <v>1922</v>
      </c>
      <c r="X865" t="s">
        <v>79</v>
      </c>
      <c r="Y865" t="s">
        <v>68</v>
      </c>
      <c r="Z865" t="s">
        <v>61</v>
      </c>
      <c r="AA865">
        <v>643</v>
      </c>
      <c r="AB865" t="s">
        <v>69</v>
      </c>
      <c r="AF865">
        <v>2025</v>
      </c>
      <c r="AG865" s="1">
        <v>45499</v>
      </c>
      <c r="AH865" t="s">
        <v>63</v>
      </c>
      <c r="AM865" t="s">
        <v>65</v>
      </c>
      <c r="AP865" t="s">
        <v>64</v>
      </c>
      <c r="AR865">
        <v>110010</v>
      </c>
      <c r="AS865">
        <v>98447</v>
      </c>
      <c r="BA865" s="4" t="str">
        <f t="shared" si="26"/>
        <v/>
      </c>
      <c r="BB865" s="4" t="str">
        <f t="shared" si="27"/>
        <v/>
      </c>
    </row>
    <row r="866" spans="1:54" hidden="1" x14ac:dyDescent="0.25">
      <c r="A866" t="s">
        <v>1909</v>
      </c>
      <c r="B866" t="s">
        <v>1920</v>
      </c>
      <c r="C866">
        <v>3</v>
      </c>
      <c r="D866" t="s">
        <v>1798</v>
      </c>
      <c r="F866" t="s">
        <v>82</v>
      </c>
      <c r="G866">
        <v>224</v>
      </c>
      <c r="H866" t="s">
        <v>54</v>
      </c>
      <c r="I866">
        <v>17.346</v>
      </c>
      <c r="J866">
        <v>21.251999999999999</v>
      </c>
      <c r="K866">
        <v>134.774</v>
      </c>
      <c r="L866">
        <v>134.774</v>
      </c>
      <c r="M866">
        <v>3.911</v>
      </c>
      <c r="N866">
        <v>41.02975936</v>
      </c>
      <c r="O866">
        <v>-82.509631959999993</v>
      </c>
      <c r="P866">
        <v>41.029117569999997</v>
      </c>
      <c r="Q866">
        <v>-82.43489314</v>
      </c>
      <c r="R866" t="s">
        <v>1916</v>
      </c>
      <c r="S866" t="s">
        <v>1921</v>
      </c>
      <c r="T866" s="1">
        <v>45290</v>
      </c>
      <c r="V866" s="1">
        <v>45754</v>
      </c>
      <c r="W866" t="s">
        <v>1923</v>
      </c>
      <c r="X866" t="s">
        <v>79</v>
      </c>
      <c r="Y866" t="s">
        <v>60</v>
      </c>
      <c r="Z866" t="s">
        <v>61</v>
      </c>
      <c r="AA866">
        <v>643</v>
      </c>
      <c r="AB866" t="s">
        <v>62</v>
      </c>
      <c r="AF866">
        <v>2025</v>
      </c>
      <c r="AG866" s="1">
        <v>45499</v>
      </c>
      <c r="AH866" t="s">
        <v>63</v>
      </c>
      <c r="AM866" t="s">
        <v>65</v>
      </c>
      <c r="AP866" t="s">
        <v>64</v>
      </c>
      <c r="AR866">
        <v>110010</v>
      </c>
      <c r="AS866">
        <v>98447</v>
      </c>
      <c r="BA866" s="4" t="str">
        <f t="shared" si="26"/>
        <v/>
      </c>
      <c r="BB866" s="4" t="str">
        <f t="shared" si="27"/>
        <v/>
      </c>
    </row>
    <row r="867" spans="1:54" hidden="1" x14ac:dyDescent="0.25">
      <c r="A867" t="s">
        <v>1909</v>
      </c>
      <c r="B867" t="s">
        <v>1920</v>
      </c>
      <c r="C867">
        <v>3</v>
      </c>
      <c r="D867" t="s">
        <v>1798</v>
      </c>
      <c r="F867" t="s">
        <v>82</v>
      </c>
      <c r="G867">
        <v>224</v>
      </c>
      <c r="H867" t="s">
        <v>77</v>
      </c>
      <c r="I867">
        <v>17.346</v>
      </c>
      <c r="J867">
        <v>21.251999999999999</v>
      </c>
      <c r="K867">
        <v>134.774</v>
      </c>
      <c r="L867">
        <v>134.774</v>
      </c>
      <c r="M867">
        <v>3.911</v>
      </c>
      <c r="N867">
        <v>41.02975644</v>
      </c>
      <c r="O867">
        <v>-82.509630619999996</v>
      </c>
      <c r="P867">
        <v>41.029115019999999</v>
      </c>
      <c r="Q867">
        <v>-82.434896910000006</v>
      </c>
      <c r="R867" t="s">
        <v>1916</v>
      </c>
      <c r="S867" t="s">
        <v>1921</v>
      </c>
      <c r="T867" s="1">
        <v>45290</v>
      </c>
      <c r="V867" s="1">
        <v>45754</v>
      </c>
      <c r="W867" t="s">
        <v>1924</v>
      </c>
      <c r="X867" t="s">
        <v>79</v>
      </c>
      <c r="Y867" t="s">
        <v>60</v>
      </c>
      <c r="Z867" t="s">
        <v>61</v>
      </c>
      <c r="AA867">
        <v>643</v>
      </c>
      <c r="AB867" t="s">
        <v>62</v>
      </c>
      <c r="AD867" t="s">
        <v>64</v>
      </c>
      <c r="AE867" t="s">
        <v>64</v>
      </c>
      <c r="AF867">
        <v>2025</v>
      </c>
      <c r="AG867" s="1">
        <v>45499</v>
      </c>
      <c r="AH867" t="s">
        <v>63</v>
      </c>
      <c r="AM867" t="s">
        <v>65</v>
      </c>
      <c r="AP867" t="s">
        <v>64</v>
      </c>
      <c r="AR867">
        <v>110010</v>
      </c>
      <c r="AS867">
        <v>98447</v>
      </c>
      <c r="BA867" s="4" t="str">
        <f t="shared" si="26"/>
        <v/>
      </c>
      <c r="BB867" s="4" t="str">
        <f t="shared" si="27"/>
        <v/>
      </c>
    </row>
    <row r="868" spans="1:54" s="5" customFormat="1" x14ac:dyDescent="0.25">
      <c r="A868" s="5" t="s">
        <v>2008</v>
      </c>
      <c r="B868" s="5" t="s">
        <v>2012</v>
      </c>
      <c r="C868" s="5">
        <v>3</v>
      </c>
      <c r="D868" s="5" t="s">
        <v>1798</v>
      </c>
      <c r="E868" s="5" t="s">
        <v>1854</v>
      </c>
      <c r="F868" s="5" t="s">
        <v>53</v>
      </c>
      <c r="G868" s="5">
        <v>60</v>
      </c>
      <c r="H868" s="5" t="s">
        <v>54</v>
      </c>
      <c r="I868" s="5">
        <v>0.37105682000000001</v>
      </c>
      <c r="J868" s="5">
        <v>2.0678101600000001</v>
      </c>
      <c r="K868">
        <v>166.20977400999999</v>
      </c>
      <c r="L868">
        <v>166.20977400999999</v>
      </c>
      <c r="M868" s="5">
        <v>1.7</v>
      </c>
      <c r="N868">
        <v>41.070991030000002</v>
      </c>
      <c r="O868">
        <v>-82.397021620000004</v>
      </c>
      <c r="P868">
        <v>41.095159019999997</v>
      </c>
      <c r="Q868">
        <v>-82.401924010000002</v>
      </c>
      <c r="R868" s="5" t="s">
        <v>1849</v>
      </c>
      <c r="S868" s="5" t="s">
        <v>1849</v>
      </c>
      <c r="T868" s="1">
        <v>45290</v>
      </c>
      <c r="U868"/>
      <c r="V868" s="1">
        <v>45754</v>
      </c>
      <c r="W868" t="s">
        <v>2013</v>
      </c>
      <c r="X868" t="s">
        <v>59</v>
      </c>
      <c r="Y868" s="5" t="s">
        <v>60</v>
      </c>
      <c r="Z868" s="5" t="s">
        <v>61</v>
      </c>
      <c r="AA868" s="5">
        <v>642</v>
      </c>
      <c r="AB868" t="s">
        <v>62</v>
      </c>
      <c r="AC868"/>
      <c r="AD868"/>
      <c r="AE868"/>
      <c r="AF868" s="5">
        <v>2025</v>
      </c>
      <c r="AG868"/>
      <c r="AH868" t="s">
        <v>63</v>
      </c>
      <c r="AI868"/>
      <c r="AJ868"/>
      <c r="AK868"/>
      <c r="AL868"/>
      <c r="AM868" t="s">
        <v>65</v>
      </c>
      <c r="AN868"/>
      <c r="AO868"/>
      <c r="AP868" t="s">
        <v>64</v>
      </c>
      <c r="AQ868"/>
      <c r="AR868" s="5">
        <v>110010</v>
      </c>
      <c r="AT868" s="5">
        <v>110010</v>
      </c>
      <c r="AU868"/>
      <c r="AV868"/>
      <c r="AW868"/>
      <c r="AX868"/>
      <c r="AY868"/>
      <c r="AZ868"/>
      <c r="BA868" s="6" t="str">
        <f t="shared" si="26"/>
        <v>X</v>
      </c>
      <c r="BB868" s="6">
        <f t="shared" si="27"/>
        <v>642</v>
      </c>
    </row>
    <row r="869" spans="1:54" s="5" customFormat="1" x14ac:dyDescent="0.25">
      <c r="A869" s="5" t="s">
        <v>2008</v>
      </c>
      <c r="B869" s="5" t="s">
        <v>2012</v>
      </c>
      <c r="C869" s="5">
        <v>3</v>
      </c>
      <c r="D869" s="5" t="s">
        <v>1798</v>
      </c>
      <c r="E869" s="5" t="s">
        <v>1854</v>
      </c>
      <c r="F869" s="5" t="s">
        <v>53</v>
      </c>
      <c r="G869" s="5">
        <v>60</v>
      </c>
      <c r="H869" s="5" t="s">
        <v>54</v>
      </c>
      <c r="I869" s="5">
        <v>0.37105682000000001</v>
      </c>
      <c r="J869" s="5">
        <v>2.0678101600000001</v>
      </c>
      <c r="K869">
        <v>166.20977400999999</v>
      </c>
      <c r="L869">
        <v>166.20977400999999</v>
      </c>
      <c r="M869" s="5">
        <v>1.7</v>
      </c>
      <c r="N869">
        <v>41.070991030000002</v>
      </c>
      <c r="O869">
        <v>-82.397021620000004</v>
      </c>
      <c r="P869">
        <v>41.095159019999997</v>
      </c>
      <c r="Q869">
        <v>-82.401924010000002</v>
      </c>
      <c r="R869" s="5" t="s">
        <v>1849</v>
      </c>
      <c r="S869" s="5" t="s">
        <v>1849</v>
      </c>
      <c r="T869" s="1">
        <v>45290</v>
      </c>
      <c r="U869"/>
      <c r="V869" s="1">
        <v>45754</v>
      </c>
      <c r="W869" t="s">
        <v>2014</v>
      </c>
      <c r="X869" t="s">
        <v>59</v>
      </c>
      <c r="Y869" s="5" t="s">
        <v>68</v>
      </c>
      <c r="Z869" s="5" t="s">
        <v>61</v>
      </c>
      <c r="AA869" s="5">
        <v>642</v>
      </c>
      <c r="AB869" t="s">
        <v>69</v>
      </c>
      <c r="AC869"/>
      <c r="AD869"/>
      <c r="AE869"/>
      <c r="AF869" s="5">
        <v>2025</v>
      </c>
      <c r="AG869"/>
      <c r="AH869" t="s">
        <v>63</v>
      </c>
      <c r="AI869"/>
      <c r="AJ869"/>
      <c r="AK869"/>
      <c r="AL869"/>
      <c r="AM869" t="s">
        <v>65</v>
      </c>
      <c r="AN869"/>
      <c r="AO869"/>
      <c r="AP869" t="s">
        <v>64</v>
      </c>
      <c r="AQ869"/>
      <c r="AR869" s="5">
        <v>110010</v>
      </c>
      <c r="AT869" s="5">
        <v>110010</v>
      </c>
      <c r="AU869"/>
      <c r="AV869"/>
      <c r="AW869"/>
      <c r="AX869"/>
      <c r="AY869"/>
      <c r="AZ869"/>
      <c r="BA869" s="6" t="str">
        <f t="shared" si="26"/>
        <v>X</v>
      </c>
      <c r="BB869" s="6">
        <f t="shared" si="27"/>
        <v>642</v>
      </c>
    </row>
    <row r="870" spans="1:54" s="5" customFormat="1" x14ac:dyDescent="0.25">
      <c r="A870" s="5" t="s">
        <v>2008</v>
      </c>
      <c r="B870" s="5" t="s">
        <v>2012</v>
      </c>
      <c r="C870" s="5">
        <v>3</v>
      </c>
      <c r="D870" s="5" t="s">
        <v>1798</v>
      </c>
      <c r="F870" s="5" t="s">
        <v>53</v>
      </c>
      <c r="G870" s="5">
        <v>60</v>
      </c>
      <c r="H870" s="5" t="s">
        <v>77</v>
      </c>
      <c r="I870" s="5">
        <v>0.37137331000000001</v>
      </c>
      <c r="J870" s="5">
        <v>1.18173E-3</v>
      </c>
      <c r="K870">
        <v>164.14318173000001</v>
      </c>
      <c r="L870">
        <v>164.14318173000001</v>
      </c>
      <c r="M870" s="5">
        <v>1.02</v>
      </c>
      <c r="N870">
        <v>41.07099564</v>
      </c>
      <c r="O870">
        <v>-82.397020690000005</v>
      </c>
      <c r="P870">
        <v>41.065628750000002</v>
      </c>
      <c r="Q870">
        <v>-82.396692119999997</v>
      </c>
      <c r="R870" s="5" t="s">
        <v>1921</v>
      </c>
      <c r="S870" s="5" t="s">
        <v>1849</v>
      </c>
      <c r="T870" s="1">
        <v>45290</v>
      </c>
      <c r="U870"/>
      <c r="V870" s="1">
        <v>45754</v>
      </c>
      <c r="W870" t="s">
        <v>2015</v>
      </c>
      <c r="X870" t="s">
        <v>79</v>
      </c>
      <c r="Y870" s="5" t="s">
        <v>60</v>
      </c>
      <c r="Z870" s="5" t="s">
        <v>61</v>
      </c>
      <c r="AA870" s="5">
        <v>642</v>
      </c>
      <c r="AB870" t="s">
        <v>62</v>
      </c>
      <c r="AC870"/>
      <c r="AD870" t="s">
        <v>64</v>
      </c>
      <c r="AE870" t="s">
        <v>64</v>
      </c>
      <c r="AF870" s="5">
        <v>2025</v>
      </c>
      <c r="AG870" s="1">
        <v>44762</v>
      </c>
      <c r="AH870" t="s">
        <v>63</v>
      </c>
      <c r="AI870"/>
      <c r="AJ870"/>
      <c r="AK870"/>
      <c r="AL870" s="1">
        <v>45498</v>
      </c>
      <c r="AM870" t="s">
        <v>65</v>
      </c>
      <c r="AN870"/>
      <c r="AO870"/>
      <c r="AP870" t="s">
        <v>64</v>
      </c>
      <c r="AQ870"/>
      <c r="AR870" s="5">
        <v>110010</v>
      </c>
      <c r="AT870" s="5">
        <v>110010</v>
      </c>
      <c r="AU870"/>
      <c r="AV870"/>
      <c r="AW870"/>
      <c r="AX870"/>
      <c r="AY870"/>
      <c r="AZ870"/>
      <c r="BA870" s="6" t="str">
        <f t="shared" si="26"/>
        <v>X</v>
      </c>
      <c r="BB870" s="6">
        <f t="shared" si="27"/>
        <v>642</v>
      </c>
    </row>
    <row r="871" spans="1:54" s="5" customFormat="1" x14ac:dyDescent="0.25">
      <c r="A871" s="5" t="s">
        <v>2008</v>
      </c>
      <c r="B871" s="5" t="s">
        <v>2012</v>
      </c>
      <c r="C871" s="5">
        <v>3</v>
      </c>
      <c r="D871" s="5" t="s">
        <v>1798</v>
      </c>
      <c r="F871" s="5" t="s">
        <v>53</v>
      </c>
      <c r="G871" s="5">
        <v>60</v>
      </c>
      <c r="H871" s="5" t="s">
        <v>77</v>
      </c>
      <c r="I871" s="5">
        <v>0.37113147000000002</v>
      </c>
      <c r="J871" s="5">
        <v>2.0677877599999999</v>
      </c>
      <c r="K871">
        <v>166.20975157999999</v>
      </c>
      <c r="L871">
        <v>166.20975157999999</v>
      </c>
      <c r="N871">
        <v>41.070992109999999</v>
      </c>
      <c r="O871">
        <v>-82.397022030000002</v>
      </c>
      <c r="P871">
        <v>41.095158920000003</v>
      </c>
      <c r="Q871">
        <v>-82.401922690000006</v>
      </c>
      <c r="T871" s="1">
        <v>45290</v>
      </c>
      <c r="U871"/>
      <c r="V871" s="1">
        <v>45754</v>
      </c>
      <c r="W871" t="s">
        <v>2016</v>
      </c>
      <c r="X871" t="s">
        <v>59</v>
      </c>
      <c r="Y871" s="5" t="s">
        <v>60</v>
      </c>
      <c r="Z871" s="5" t="s">
        <v>416</v>
      </c>
      <c r="AA871" s="5">
        <v>642</v>
      </c>
      <c r="AB871" t="s">
        <v>62</v>
      </c>
      <c r="AC871"/>
      <c r="AD871" t="s">
        <v>64</v>
      </c>
      <c r="AE871" t="s">
        <v>64</v>
      </c>
      <c r="AF871" s="5">
        <v>2025</v>
      </c>
      <c r="AG871"/>
      <c r="AH871" t="s">
        <v>63</v>
      </c>
      <c r="AI871"/>
      <c r="AJ871"/>
      <c r="AK871"/>
      <c r="AL871"/>
      <c r="AM871" t="s">
        <v>65</v>
      </c>
      <c r="AN871"/>
      <c r="AO871"/>
      <c r="AP871" t="s">
        <v>64</v>
      </c>
      <c r="AQ871"/>
      <c r="AR871" s="5">
        <v>110010</v>
      </c>
      <c r="AT871" s="5">
        <v>110010</v>
      </c>
      <c r="AU871"/>
      <c r="AV871"/>
      <c r="AW871"/>
      <c r="AX871"/>
      <c r="AY871"/>
      <c r="AZ871"/>
      <c r="BA871" s="6" t="str">
        <f t="shared" si="26"/>
        <v>X</v>
      </c>
      <c r="BB871" s="6">
        <f t="shared" si="27"/>
        <v>642</v>
      </c>
    </row>
    <row r="872" spans="1:54" s="5" customFormat="1" x14ac:dyDescent="0.25">
      <c r="A872" s="5" t="s">
        <v>2008</v>
      </c>
      <c r="B872" s="5" t="s">
        <v>2017</v>
      </c>
      <c r="C872" s="5">
        <v>3</v>
      </c>
      <c r="D872" s="5" t="s">
        <v>1798</v>
      </c>
      <c r="E872" s="5" t="s">
        <v>1888</v>
      </c>
      <c r="F872" s="5" t="s">
        <v>53</v>
      </c>
      <c r="G872" s="5">
        <v>60</v>
      </c>
      <c r="H872" s="5" t="s">
        <v>54</v>
      </c>
      <c r="I872" s="5">
        <v>12.930999999999999</v>
      </c>
      <c r="J872" s="5">
        <v>25.580017550000001</v>
      </c>
      <c r="K872">
        <v>142.74401755</v>
      </c>
      <c r="L872">
        <v>142.74401755</v>
      </c>
      <c r="M872" s="5">
        <v>0.51</v>
      </c>
      <c r="N872">
        <v>41.247620920000003</v>
      </c>
      <c r="O872">
        <v>-82.39661581</v>
      </c>
      <c r="P872">
        <v>41.254675210000002</v>
      </c>
      <c r="Q872">
        <v>-82.399877140000001</v>
      </c>
      <c r="R872" s="5" t="s">
        <v>1874</v>
      </c>
      <c r="S872" s="5" t="s">
        <v>1864</v>
      </c>
      <c r="T872" s="1">
        <v>45290</v>
      </c>
      <c r="U872"/>
      <c r="V872" s="1">
        <v>45754</v>
      </c>
      <c r="W872" t="s">
        <v>2018</v>
      </c>
      <c r="X872" t="s">
        <v>79</v>
      </c>
      <c r="Y872" s="5" t="s">
        <v>60</v>
      </c>
      <c r="Z872" s="5" t="s">
        <v>61</v>
      </c>
      <c r="AA872" s="5">
        <v>642</v>
      </c>
      <c r="AB872" t="s">
        <v>62</v>
      </c>
      <c r="AC872"/>
      <c r="AD872"/>
      <c r="AE872"/>
      <c r="AF872" s="5">
        <v>2025</v>
      </c>
      <c r="AG872" s="1">
        <v>45131</v>
      </c>
      <c r="AH872" t="s">
        <v>63</v>
      </c>
      <c r="AI872"/>
      <c r="AJ872"/>
      <c r="AK872"/>
      <c r="AL872" s="1">
        <v>45498</v>
      </c>
      <c r="AM872" t="s">
        <v>65</v>
      </c>
      <c r="AN872"/>
      <c r="AO872"/>
      <c r="AP872" t="s">
        <v>64</v>
      </c>
      <c r="AQ872"/>
      <c r="AR872" s="5">
        <v>110010</v>
      </c>
      <c r="AT872" s="5">
        <v>110010</v>
      </c>
      <c r="AU872"/>
      <c r="AV872"/>
      <c r="AW872"/>
      <c r="AX872"/>
      <c r="AY872"/>
      <c r="AZ872"/>
      <c r="BA872" s="6" t="str">
        <f t="shared" si="26"/>
        <v>X</v>
      </c>
      <c r="BB872" s="6">
        <f t="shared" si="27"/>
        <v>642</v>
      </c>
    </row>
    <row r="873" spans="1:54" hidden="1" x14ac:dyDescent="0.25">
      <c r="A873" t="s">
        <v>1909</v>
      </c>
      <c r="B873" t="s">
        <v>1932</v>
      </c>
      <c r="C873">
        <v>3</v>
      </c>
      <c r="D873" t="s">
        <v>1798</v>
      </c>
      <c r="F873" t="s">
        <v>82</v>
      </c>
      <c r="G873">
        <v>224</v>
      </c>
      <c r="H873" t="s">
        <v>54</v>
      </c>
      <c r="I873">
        <v>6.4664738000000002</v>
      </c>
      <c r="J873">
        <v>8.38575479</v>
      </c>
      <c r="K873">
        <v>121.90774522</v>
      </c>
      <c r="L873">
        <v>121.90774522</v>
      </c>
      <c r="M873">
        <v>1.92</v>
      </c>
      <c r="N873">
        <v>41.03519601</v>
      </c>
      <c r="O873">
        <v>-82.715410739999996</v>
      </c>
      <c r="P873">
        <v>41.031683440000002</v>
      </c>
      <c r="Q873">
        <v>-82.681044940000007</v>
      </c>
      <c r="R873" t="s">
        <v>1799</v>
      </c>
      <c r="S873" t="s">
        <v>864</v>
      </c>
      <c r="T873" s="1">
        <v>45290</v>
      </c>
      <c r="V873" s="1">
        <v>45754</v>
      </c>
      <c r="W873" t="s">
        <v>1933</v>
      </c>
      <c r="X873" t="s">
        <v>79</v>
      </c>
      <c r="Y873" t="s">
        <v>60</v>
      </c>
      <c r="Z873" t="s">
        <v>61</v>
      </c>
      <c r="AA873">
        <v>643</v>
      </c>
      <c r="AB873" t="s">
        <v>62</v>
      </c>
      <c r="AF873">
        <v>2025</v>
      </c>
      <c r="AG873" s="1">
        <v>45498</v>
      </c>
      <c r="AH873" t="s">
        <v>63</v>
      </c>
      <c r="AM873" t="s">
        <v>65</v>
      </c>
      <c r="AP873" t="s">
        <v>64</v>
      </c>
      <c r="AR873">
        <v>110010</v>
      </c>
      <c r="AS873">
        <v>98447</v>
      </c>
      <c r="BA873" s="4" t="str">
        <f t="shared" si="26"/>
        <v/>
      </c>
      <c r="BB873" s="4" t="str">
        <f t="shared" si="27"/>
        <v/>
      </c>
    </row>
    <row r="874" spans="1:54" hidden="1" x14ac:dyDescent="0.25">
      <c r="A874" t="s">
        <v>1909</v>
      </c>
      <c r="B874" t="s">
        <v>1932</v>
      </c>
      <c r="C874">
        <v>3</v>
      </c>
      <c r="D874" t="s">
        <v>1798</v>
      </c>
      <c r="F874" t="s">
        <v>82</v>
      </c>
      <c r="G874">
        <v>224</v>
      </c>
      <c r="H874" t="s">
        <v>54</v>
      </c>
      <c r="I874">
        <v>6.4664738000000002</v>
      </c>
      <c r="J874">
        <v>8.38575479</v>
      </c>
      <c r="K874">
        <v>121.90774522</v>
      </c>
      <c r="L874">
        <v>121.90774522</v>
      </c>
      <c r="M874">
        <v>1.92</v>
      </c>
      <c r="N874">
        <v>41.03519601</v>
      </c>
      <c r="O874">
        <v>-82.715410739999996</v>
      </c>
      <c r="P874">
        <v>41.031683440000002</v>
      </c>
      <c r="Q874">
        <v>-82.681044940000007</v>
      </c>
      <c r="R874" t="s">
        <v>1799</v>
      </c>
      <c r="S874" t="s">
        <v>864</v>
      </c>
      <c r="T874" s="1">
        <v>45290</v>
      </c>
      <c r="V874" s="1">
        <v>45754</v>
      </c>
      <c r="W874" t="s">
        <v>1934</v>
      </c>
      <c r="X874" t="s">
        <v>79</v>
      </c>
      <c r="Y874" t="s">
        <v>68</v>
      </c>
      <c r="Z874" t="s">
        <v>61</v>
      </c>
      <c r="AA874">
        <v>643</v>
      </c>
      <c r="AB874" t="s">
        <v>69</v>
      </c>
      <c r="AF874">
        <v>2025</v>
      </c>
      <c r="AG874" s="1">
        <v>45498</v>
      </c>
      <c r="AH874" t="s">
        <v>63</v>
      </c>
      <c r="AM874" t="s">
        <v>65</v>
      </c>
      <c r="AP874" t="s">
        <v>64</v>
      </c>
      <c r="AR874">
        <v>110010</v>
      </c>
      <c r="AS874">
        <v>98447</v>
      </c>
      <c r="BA874" s="4" t="str">
        <f t="shared" si="26"/>
        <v/>
      </c>
      <c r="BB874" s="4" t="str">
        <f t="shared" si="27"/>
        <v/>
      </c>
    </row>
    <row r="875" spans="1:54" hidden="1" x14ac:dyDescent="0.25">
      <c r="A875" t="s">
        <v>1909</v>
      </c>
      <c r="B875" t="s">
        <v>1935</v>
      </c>
      <c r="C875">
        <v>3</v>
      </c>
      <c r="D875" t="s">
        <v>1798</v>
      </c>
      <c r="F875" t="s">
        <v>82</v>
      </c>
      <c r="G875">
        <v>224</v>
      </c>
      <c r="H875" t="s">
        <v>77</v>
      </c>
      <c r="I875">
        <v>6.4667389799999997</v>
      </c>
      <c r="J875">
        <v>8.38573448</v>
      </c>
      <c r="K875">
        <v>121.90772493</v>
      </c>
      <c r="L875">
        <v>121.90772493</v>
      </c>
      <c r="M875">
        <v>1.92</v>
      </c>
      <c r="N875">
        <v>41.035191810000001</v>
      </c>
      <c r="O875">
        <v>-82.715424549999994</v>
      </c>
      <c r="P875">
        <v>41.031683979999997</v>
      </c>
      <c r="Q875">
        <v>-82.681045339999997</v>
      </c>
      <c r="R875" t="s">
        <v>1799</v>
      </c>
      <c r="S875" t="s">
        <v>864</v>
      </c>
      <c r="T875" s="1">
        <v>45290</v>
      </c>
      <c r="V875" s="1">
        <v>45754</v>
      </c>
      <c r="W875" t="s">
        <v>1936</v>
      </c>
      <c r="X875" t="s">
        <v>79</v>
      </c>
      <c r="Y875" t="s">
        <v>60</v>
      </c>
      <c r="Z875" t="s">
        <v>61</v>
      </c>
      <c r="AA875">
        <v>643</v>
      </c>
      <c r="AB875" t="s">
        <v>62</v>
      </c>
      <c r="AD875" t="s">
        <v>64</v>
      </c>
      <c r="AE875" t="s">
        <v>64</v>
      </c>
      <c r="AF875">
        <v>2025</v>
      </c>
      <c r="AG875" s="1">
        <v>45498</v>
      </c>
      <c r="AH875" t="s">
        <v>63</v>
      </c>
      <c r="AM875" t="s">
        <v>65</v>
      </c>
      <c r="AP875" t="s">
        <v>64</v>
      </c>
      <c r="AR875">
        <v>110010</v>
      </c>
      <c r="AS875">
        <v>98447</v>
      </c>
      <c r="BA875" s="4" t="str">
        <f t="shared" si="26"/>
        <v/>
      </c>
      <c r="BB875" s="4" t="str">
        <f t="shared" si="27"/>
        <v/>
      </c>
    </row>
    <row r="876" spans="1:54" hidden="1" x14ac:dyDescent="0.25">
      <c r="A876" t="s">
        <v>1909</v>
      </c>
      <c r="B876" t="s">
        <v>1937</v>
      </c>
      <c r="C876">
        <v>3</v>
      </c>
      <c r="D876" t="s">
        <v>1798</v>
      </c>
      <c r="F876" t="s">
        <v>82</v>
      </c>
      <c r="G876">
        <v>224</v>
      </c>
      <c r="H876" t="s">
        <v>54</v>
      </c>
      <c r="I876">
        <v>8.38575479</v>
      </c>
      <c r="J876">
        <v>16.34</v>
      </c>
      <c r="K876">
        <v>129.86212477000001</v>
      </c>
      <c r="L876">
        <v>129.86212477000001</v>
      </c>
      <c r="M876">
        <v>7.96</v>
      </c>
      <c r="N876">
        <v>41.031683440000002</v>
      </c>
      <c r="O876">
        <v>-82.681044940000007</v>
      </c>
      <c r="P876">
        <v>41.030023700000001</v>
      </c>
      <c r="Q876">
        <v>-82.528858479999997</v>
      </c>
      <c r="R876" t="s">
        <v>864</v>
      </c>
      <c r="S876" t="s">
        <v>1916</v>
      </c>
      <c r="T876" s="1">
        <v>45290</v>
      </c>
      <c r="V876" s="1">
        <v>45754</v>
      </c>
      <c r="W876" t="s">
        <v>1938</v>
      </c>
      <c r="X876" t="s">
        <v>79</v>
      </c>
      <c r="Y876" t="s">
        <v>68</v>
      </c>
      <c r="Z876" t="s">
        <v>61</v>
      </c>
      <c r="AA876">
        <v>643</v>
      </c>
      <c r="AB876" t="s">
        <v>69</v>
      </c>
      <c r="AF876">
        <v>2025</v>
      </c>
      <c r="AG876" s="1">
        <v>45499</v>
      </c>
      <c r="AH876" t="s">
        <v>63</v>
      </c>
      <c r="AM876" t="s">
        <v>65</v>
      </c>
      <c r="AP876" t="s">
        <v>64</v>
      </c>
      <c r="AR876">
        <v>110010</v>
      </c>
      <c r="AS876">
        <v>98447</v>
      </c>
      <c r="BA876" s="4" t="str">
        <f t="shared" si="26"/>
        <v/>
      </c>
      <c r="BB876" s="4" t="str">
        <f t="shared" si="27"/>
        <v/>
      </c>
    </row>
    <row r="877" spans="1:54" hidden="1" x14ac:dyDescent="0.25">
      <c r="A877" t="s">
        <v>1909</v>
      </c>
      <c r="B877" t="s">
        <v>1937</v>
      </c>
      <c r="C877">
        <v>3</v>
      </c>
      <c r="D877" t="s">
        <v>1798</v>
      </c>
      <c r="F877" t="s">
        <v>82</v>
      </c>
      <c r="G877">
        <v>224</v>
      </c>
      <c r="H877" t="s">
        <v>54</v>
      </c>
      <c r="I877">
        <v>8.38575479</v>
      </c>
      <c r="J877">
        <v>16.34</v>
      </c>
      <c r="K877">
        <v>129.86212477000001</v>
      </c>
      <c r="L877">
        <v>129.86212477000001</v>
      </c>
      <c r="M877">
        <v>7.96</v>
      </c>
      <c r="N877">
        <v>41.031683440000002</v>
      </c>
      <c r="O877">
        <v>-82.681044940000007</v>
      </c>
      <c r="P877">
        <v>41.030023700000001</v>
      </c>
      <c r="Q877">
        <v>-82.528858479999997</v>
      </c>
      <c r="R877" t="s">
        <v>864</v>
      </c>
      <c r="S877" t="s">
        <v>1916</v>
      </c>
      <c r="T877" s="1">
        <v>45290</v>
      </c>
      <c r="V877" s="1">
        <v>45754</v>
      </c>
      <c r="W877" t="s">
        <v>1939</v>
      </c>
      <c r="X877" t="s">
        <v>79</v>
      </c>
      <c r="Y877" t="s">
        <v>60</v>
      </c>
      <c r="Z877" t="s">
        <v>61</v>
      </c>
      <c r="AA877">
        <v>643</v>
      </c>
      <c r="AB877" t="s">
        <v>62</v>
      </c>
      <c r="AF877">
        <v>2025</v>
      </c>
      <c r="AG877" s="1">
        <v>45499</v>
      </c>
      <c r="AH877" t="s">
        <v>63</v>
      </c>
      <c r="AM877" t="s">
        <v>65</v>
      </c>
      <c r="AP877" t="s">
        <v>64</v>
      </c>
      <c r="AR877">
        <v>110010</v>
      </c>
      <c r="AS877">
        <v>98447</v>
      </c>
      <c r="BA877" s="4" t="str">
        <f t="shared" si="26"/>
        <v/>
      </c>
      <c r="BB877" s="4" t="str">
        <f t="shared" si="27"/>
        <v/>
      </c>
    </row>
    <row r="878" spans="1:54" hidden="1" x14ac:dyDescent="0.25">
      <c r="A878" t="s">
        <v>1909</v>
      </c>
      <c r="B878" t="s">
        <v>1937</v>
      </c>
      <c r="C878">
        <v>3</v>
      </c>
      <c r="D878" t="s">
        <v>1798</v>
      </c>
      <c r="F878" t="s">
        <v>82</v>
      </c>
      <c r="G878">
        <v>224</v>
      </c>
      <c r="H878" t="s">
        <v>77</v>
      </c>
      <c r="I878">
        <v>8.3857665899999994</v>
      </c>
      <c r="J878">
        <v>16.34</v>
      </c>
      <c r="K878">
        <v>129.86203583</v>
      </c>
      <c r="L878">
        <v>129.86203583</v>
      </c>
      <c r="M878">
        <v>7.96</v>
      </c>
      <c r="N878">
        <v>41.031682889999999</v>
      </c>
      <c r="O878">
        <v>-82.681044709999995</v>
      </c>
      <c r="P878">
        <v>41.030021720000001</v>
      </c>
      <c r="Q878">
        <v>-82.528860199999997</v>
      </c>
      <c r="R878" t="s">
        <v>864</v>
      </c>
      <c r="S878" t="s">
        <v>1916</v>
      </c>
      <c r="T878" s="1">
        <v>45290</v>
      </c>
      <c r="V878" s="1">
        <v>45754</v>
      </c>
      <c r="W878" t="s">
        <v>1940</v>
      </c>
      <c r="X878" t="s">
        <v>79</v>
      </c>
      <c r="Y878" t="s">
        <v>60</v>
      </c>
      <c r="Z878" t="s">
        <v>61</v>
      </c>
      <c r="AA878">
        <v>643</v>
      </c>
      <c r="AB878" t="s">
        <v>62</v>
      </c>
      <c r="AD878" t="s">
        <v>64</v>
      </c>
      <c r="AE878" t="s">
        <v>64</v>
      </c>
      <c r="AF878">
        <v>2025</v>
      </c>
      <c r="AG878" s="1">
        <v>45499</v>
      </c>
      <c r="AH878" t="s">
        <v>63</v>
      </c>
      <c r="AM878" t="s">
        <v>65</v>
      </c>
      <c r="AP878" t="s">
        <v>64</v>
      </c>
      <c r="AR878">
        <v>110010</v>
      </c>
      <c r="AS878">
        <v>98447</v>
      </c>
      <c r="BA878" s="4" t="str">
        <f t="shared" si="26"/>
        <v/>
      </c>
      <c r="BB878" s="4" t="str">
        <f t="shared" si="27"/>
        <v/>
      </c>
    </row>
    <row r="879" spans="1:54" hidden="1" x14ac:dyDescent="0.25">
      <c r="A879" t="s">
        <v>1941</v>
      </c>
      <c r="B879" t="s">
        <v>1942</v>
      </c>
      <c r="C879">
        <v>3</v>
      </c>
      <c r="D879" t="s">
        <v>1798</v>
      </c>
      <c r="F879" t="s">
        <v>711</v>
      </c>
      <c r="G879">
        <v>245</v>
      </c>
      <c r="H879" t="s">
        <v>288</v>
      </c>
      <c r="I879">
        <v>1.5438000000000001</v>
      </c>
      <c r="J879">
        <v>16.41373973</v>
      </c>
      <c r="M879">
        <v>0.04</v>
      </c>
      <c r="N879">
        <v>41.24964018</v>
      </c>
      <c r="O879">
        <v>-82.575564689999993</v>
      </c>
      <c r="P879">
        <v>41.250289850000001</v>
      </c>
      <c r="Q879">
        <v>-82.575493620000003</v>
      </c>
      <c r="R879" t="s">
        <v>1654</v>
      </c>
      <c r="S879" t="s">
        <v>1865</v>
      </c>
      <c r="T879" s="1">
        <v>45290</v>
      </c>
      <c r="U879" t="s">
        <v>391</v>
      </c>
      <c r="V879" s="1">
        <v>45497</v>
      </c>
      <c r="X879" t="s">
        <v>59</v>
      </c>
      <c r="Y879" t="s">
        <v>60</v>
      </c>
      <c r="Z879" t="s">
        <v>851</v>
      </c>
      <c r="AA879">
        <v>807</v>
      </c>
      <c r="AB879" t="s">
        <v>62</v>
      </c>
      <c r="AF879">
        <v>2024</v>
      </c>
      <c r="AH879" t="s">
        <v>63</v>
      </c>
      <c r="AM879" t="s">
        <v>65</v>
      </c>
      <c r="AP879" t="s">
        <v>64</v>
      </c>
      <c r="BA879" s="4" t="str">
        <f t="shared" si="26"/>
        <v/>
      </c>
      <c r="BB879" s="4" t="str">
        <f t="shared" si="27"/>
        <v/>
      </c>
    </row>
    <row r="880" spans="1:54" hidden="1" x14ac:dyDescent="0.25">
      <c r="A880" t="s">
        <v>1941</v>
      </c>
      <c r="B880" t="s">
        <v>1942</v>
      </c>
      <c r="C880">
        <v>3</v>
      </c>
      <c r="D880" t="s">
        <v>1798</v>
      </c>
      <c r="F880" t="s">
        <v>711</v>
      </c>
      <c r="G880">
        <v>245</v>
      </c>
      <c r="H880" t="s">
        <v>288</v>
      </c>
      <c r="I880">
        <v>1.5438000000000001</v>
      </c>
      <c r="J880">
        <v>16.41373973</v>
      </c>
      <c r="M880">
        <v>0.04</v>
      </c>
      <c r="N880">
        <v>41.24964018</v>
      </c>
      <c r="O880">
        <v>-82.575564689999993</v>
      </c>
      <c r="P880">
        <v>41.250289850000001</v>
      </c>
      <c r="Q880">
        <v>-82.575493620000003</v>
      </c>
      <c r="R880" t="s">
        <v>1654</v>
      </c>
      <c r="S880" t="s">
        <v>1865</v>
      </c>
      <c r="T880" s="1">
        <v>45290</v>
      </c>
      <c r="U880" t="s">
        <v>391</v>
      </c>
      <c r="V880" s="1">
        <v>45497</v>
      </c>
      <c r="X880" t="s">
        <v>59</v>
      </c>
      <c r="Y880" t="s">
        <v>60</v>
      </c>
      <c r="Z880" t="s">
        <v>851</v>
      </c>
      <c r="AA880">
        <v>807</v>
      </c>
      <c r="AB880" t="s">
        <v>69</v>
      </c>
      <c r="AF880">
        <v>2024</v>
      </c>
      <c r="AH880" t="s">
        <v>63</v>
      </c>
      <c r="AM880" t="s">
        <v>65</v>
      </c>
      <c r="AP880" t="s">
        <v>64</v>
      </c>
      <c r="BA880" s="4" t="str">
        <f t="shared" si="26"/>
        <v/>
      </c>
      <c r="BB880" s="4" t="str">
        <f t="shared" si="27"/>
        <v/>
      </c>
    </row>
    <row r="881" spans="1:54" hidden="1" x14ac:dyDescent="0.25">
      <c r="A881" t="s">
        <v>1941</v>
      </c>
      <c r="B881" t="s">
        <v>1942</v>
      </c>
      <c r="C881">
        <v>3</v>
      </c>
      <c r="D881" t="s">
        <v>1798</v>
      </c>
      <c r="F881" t="s">
        <v>711</v>
      </c>
      <c r="G881">
        <v>245</v>
      </c>
      <c r="H881" t="s">
        <v>288</v>
      </c>
      <c r="I881">
        <v>1.5438000000000001</v>
      </c>
      <c r="J881">
        <v>16.41373973</v>
      </c>
      <c r="M881">
        <v>0.04</v>
      </c>
      <c r="N881">
        <v>41.24964018</v>
      </c>
      <c r="O881">
        <v>-82.575564689999993</v>
      </c>
      <c r="P881">
        <v>41.250289850000001</v>
      </c>
      <c r="Q881">
        <v>-82.575493620000003</v>
      </c>
      <c r="R881" t="s">
        <v>1654</v>
      </c>
      <c r="S881" t="s">
        <v>1865</v>
      </c>
      <c r="T881" s="1">
        <v>45290</v>
      </c>
      <c r="U881" t="s">
        <v>391</v>
      </c>
      <c r="V881" s="1">
        <v>45497</v>
      </c>
      <c r="X881" t="s">
        <v>59</v>
      </c>
      <c r="Y881" t="s">
        <v>60</v>
      </c>
      <c r="Z881" t="s">
        <v>851</v>
      </c>
      <c r="AA881">
        <v>807</v>
      </c>
      <c r="AB881" t="s">
        <v>62</v>
      </c>
      <c r="AF881">
        <v>2024</v>
      </c>
      <c r="AH881" t="s">
        <v>63</v>
      </c>
      <c r="AM881" t="s">
        <v>65</v>
      </c>
      <c r="AP881" t="s">
        <v>64</v>
      </c>
      <c r="BA881" s="4" t="str">
        <f t="shared" si="26"/>
        <v/>
      </c>
      <c r="BB881" s="4" t="str">
        <f t="shared" si="27"/>
        <v/>
      </c>
    </row>
    <row r="882" spans="1:54" s="5" customFormat="1" x14ac:dyDescent="0.25">
      <c r="A882" s="5" t="s">
        <v>2008</v>
      </c>
      <c r="B882" s="5" t="s">
        <v>2017</v>
      </c>
      <c r="C882" s="5">
        <v>3</v>
      </c>
      <c r="D882" s="5" t="s">
        <v>1798</v>
      </c>
      <c r="E882" s="5" t="s">
        <v>1888</v>
      </c>
      <c r="F882" s="5" t="s">
        <v>53</v>
      </c>
      <c r="G882" s="5">
        <v>60</v>
      </c>
      <c r="H882" s="5" t="s">
        <v>54</v>
      </c>
      <c r="I882" s="5">
        <v>12.930999999999999</v>
      </c>
      <c r="J882" s="5">
        <v>25.580017550000001</v>
      </c>
      <c r="K882">
        <v>142.74401755</v>
      </c>
      <c r="L882">
        <v>142.74401755</v>
      </c>
      <c r="M882" s="5">
        <v>0.51</v>
      </c>
      <c r="N882">
        <v>41.247620920000003</v>
      </c>
      <c r="O882">
        <v>-82.39661581</v>
      </c>
      <c r="P882">
        <v>41.254675210000002</v>
      </c>
      <c r="Q882">
        <v>-82.399877140000001</v>
      </c>
      <c r="R882" s="5" t="s">
        <v>1874</v>
      </c>
      <c r="S882" s="5" t="s">
        <v>1864</v>
      </c>
      <c r="T882" s="1">
        <v>45290</v>
      </c>
      <c r="U882"/>
      <c r="V882" s="1">
        <v>45754</v>
      </c>
      <c r="W882" t="s">
        <v>2019</v>
      </c>
      <c r="X882" t="s">
        <v>79</v>
      </c>
      <c r="Y882" s="5" t="s">
        <v>68</v>
      </c>
      <c r="Z882" s="5" t="s">
        <v>61</v>
      </c>
      <c r="AA882" s="5">
        <v>642</v>
      </c>
      <c r="AB882" t="s">
        <v>69</v>
      </c>
      <c r="AC882"/>
      <c r="AD882"/>
      <c r="AE882"/>
      <c r="AF882" s="5">
        <v>2025</v>
      </c>
      <c r="AG882" s="1">
        <v>45131</v>
      </c>
      <c r="AH882" t="s">
        <v>63</v>
      </c>
      <c r="AI882"/>
      <c r="AJ882"/>
      <c r="AK882"/>
      <c r="AL882" s="1">
        <v>45498</v>
      </c>
      <c r="AM882" t="s">
        <v>65</v>
      </c>
      <c r="AN882"/>
      <c r="AO882"/>
      <c r="AP882" t="s">
        <v>64</v>
      </c>
      <c r="AQ882"/>
      <c r="AR882" s="5">
        <v>110010</v>
      </c>
      <c r="AT882" s="5">
        <v>110010</v>
      </c>
      <c r="AU882"/>
      <c r="AV882"/>
      <c r="AW882"/>
      <c r="AX882"/>
      <c r="AY882"/>
      <c r="AZ882"/>
      <c r="BA882" s="6" t="str">
        <f t="shared" si="26"/>
        <v>X</v>
      </c>
      <c r="BB882" s="6">
        <f t="shared" si="27"/>
        <v>642</v>
      </c>
    </row>
    <row r="883" spans="1:54" s="5" customFormat="1" x14ac:dyDescent="0.25">
      <c r="A883" s="5" t="s">
        <v>2008</v>
      </c>
      <c r="B883" s="5" t="s">
        <v>2020</v>
      </c>
      <c r="C883" s="5">
        <v>3</v>
      </c>
      <c r="D883" s="5" t="s">
        <v>1798</v>
      </c>
      <c r="E883" s="5" t="s">
        <v>1888</v>
      </c>
      <c r="F883" s="5" t="s">
        <v>53</v>
      </c>
      <c r="G883" s="5">
        <v>60</v>
      </c>
      <c r="H883" s="5" t="s">
        <v>54</v>
      </c>
      <c r="I883" s="5">
        <v>13.579589739999999</v>
      </c>
      <c r="J883" s="5">
        <v>13.89005092</v>
      </c>
      <c r="K883">
        <v>178.03205091999999</v>
      </c>
      <c r="L883">
        <v>178.03205091999999</v>
      </c>
      <c r="M883" s="5">
        <v>0.31</v>
      </c>
      <c r="N883">
        <v>41.254777400000002</v>
      </c>
      <c r="O883">
        <v>-82.397364999999994</v>
      </c>
      <c r="P883">
        <v>41.25926999</v>
      </c>
      <c r="Q883">
        <v>-82.39710402</v>
      </c>
      <c r="R883" s="5" t="s">
        <v>1864</v>
      </c>
      <c r="S883" s="5" t="s">
        <v>1874</v>
      </c>
      <c r="T883" s="1">
        <v>45290</v>
      </c>
      <c r="U883"/>
      <c r="V883" s="1">
        <v>45754</v>
      </c>
      <c r="W883" t="s">
        <v>2021</v>
      </c>
      <c r="X883" t="s">
        <v>59</v>
      </c>
      <c r="Y883" s="5" t="s">
        <v>68</v>
      </c>
      <c r="Z883" s="5" t="s">
        <v>61</v>
      </c>
      <c r="AA883" s="5">
        <v>642</v>
      </c>
      <c r="AB883" t="s">
        <v>69</v>
      </c>
      <c r="AC883"/>
      <c r="AD883"/>
      <c r="AE883"/>
      <c r="AF883" s="5">
        <v>2025</v>
      </c>
      <c r="AG883"/>
      <c r="AH883" t="s">
        <v>63</v>
      </c>
      <c r="AI883"/>
      <c r="AJ883"/>
      <c r="AK883"/>
      <c r="AL883" s="1">
        <v>2023</v>
      </c>
      <c r="AM883" t="s">
        <v>65</v>
      </c>
      <c r="AN883"/>
      <c r="AO883"/>
      <c r="AP883" t="s">
        <v>64</v>
      </c>
      <c r="AQ883"/>
      <c r="AR883" s="5">
        <v>110010</v>
      </c>
      <c r="AT883" s="5">
        <v>110010</v>
      </c>
      <c r="AU883"/>
      <c r="AV883"/>
      <c r="AW883"/>
      <c r="AX883"/>
      <c r="AY883"/>
      <c r="AZ883"/>
      <c r="BA883" s="6" t="str">
        <f t="shared" si="26"/>
        <v>X</v>
      </c>
      <c r="BB883" s="6">
        <f t="shared" si="27"/>
        <v>642</v>
      </c>
    </row>
    <row r="884" spans="1:54" s="5" customFormat="1" x14ac:dyDescent="0.25">
      <c r="A884" s="5" t="s">
        <v>2008</v>
      </c>
      <c r="B884" s="5" t="s">
        <v>2020</v>
      </c>
      <c r="C884" s="5">
        <v>3</v>
      </c>
      <c r="D884" s="5" t="s">
        <v>1798</v>
      </c>
      <c r="E884" s="5" t="s">
        <v>1888</v>
      </c>
      <c r="F884" s="5" t="s">
        <v>53</v>
      </c>
      <c r="G884" s="5">
        <v>60</v>
      </c>
      <c r="H884" s="5" t="s">
        <v>54</v>
      </c>
      <c r="I884" s="5">
        <v>13.579589739999999</v>
      </c>
      <c r="J884" s="5">
        <v>13.89005092</v>
      </c>
      <c r="K884">
        <v>178.03205091999999</v>
      </c>
      <c r="L884">
        <v>178.03205091999999</v>
      </c>
      <c r="M884" s="5">
        <v>0.31</v>
      </c>
      <c r="N884">
        <v>41.254777400000002</v>
      </c>
      <c r="O884">
        <v>-82.397364999999994</v>
      </c>
      <c r="P884">
        <v>41.25926999</v>
      </c>
      <c r="Q884">
        <v>-82.39710402</v>
      </c>
      <c r="R884" s="5" t="s">
        <v>1864</v>
      </c>
      <c r="S884" s="5" t="s">
        <v>1874</v>
      </c>
      <c r="T884" s="1">
        <v>45290</v>
      </c>
      <c r="U884"/>
      <c r="V884" s="1">
        <v>45754</v>
      </c>
      <c r="W884" t="s">
        <v>2022</v>
      </c>
      <c r="X884" t="s">
        <v>59</v>
      </c>
      <c r="Y884" s="5" t="s">
        <v>60</v>
      </c>
      <c r="Z884" s="5" t="s">
        <v>61</v>
      </c>
      <c r="AA884" s="5">
        <v>642</v>
      </c>
      <c r="AB884" t="s">
        <v>62</v>
      </c>
      <c r="AC884"/>
      <c r="AD884"/>
      <c r="AE884"/>
      <c r="AF884" s="5">
        <v>2025</v>
      </c>
      <c r="AG884"/>
      <c r="AH884" t="s">
        <v>63</v>
      </c>
      <c r="AI884"/>
      <c r="AJ884"/>
      <c r="AK884"/>
      <c r="AL884" s="1">
        <v>2023</v>
      </c>
      <c r="AM884" t="s">
        <v>65</v>
      </c>
      <c r="AN884"/>
      <c r="AO884"/>
      <c r="AP884" t="s">
        <v>64</v>
      </c>
      <c r="AQ884"/>
      <c r="AR884" s="5">
        <v>110010</v>
      </c>
      <c r="AT884" s="5">
        <v>110010</v>
      </c>
      <c r="AU884"/>
      <c r="AV884"/>
      <c r="AW884"/>
      <c r="AX884"/>
      <c r="AY884"/>
      <c r="AZ884"/>
      <c r="BA884" s="6" t="str">
        <f t="shared" si="26"/>
        <v>X</v>
      </c>
      <c r="BB884" s="6">
        <f t="shared" si="27"/>
        <v>642</v>
      </c>
    </row>
    <row r="885" spans="1:54" s="5" customFormat="1" x14ac:dyDescent="0.25">
      <c r="A885" s="5" t="s">
        <v>2008</v>
      </c>
      <c r="B885" s="5" t="s">
        <v>2023</v>
      </c>
      <c r="C885" s="5">
        <v>3</v>
      </c>
      <c r="D885" s="5" t="s">
        <v>1798</v>
      </c>
      <c r="F885" s="5" t="s">
        <v>53</v>
      </c>
      <c r="G885" s="5">
        <v>60</v>
      </c>
      <c r="H885" s="5" t="s">
        <v>77</v>
      </c>
      <c r="I885" s="5">
        <v>13.88997515</v>
      </c>
      <c r="J885" s="5">
        <v>15.97</v>
      </c>
      <c r="K885">
        <v>180.11199999999999</v>
      </c>
      <c r="L885">
        <v>180.11199999999999</v>
      </c>
      <c r="M885" s="5">
        <v>2.08</v>
      </c>
      <c r="N885">
        <v>41.259268890000001</v>
      </c>
      <c r="O885">
        <v>-82.397104100000007</v>
      </c>
      <c r="P885">
        <v>41.284179000000002</v>
      </c>
      <c r="Q885">
        <v>-82.380559009999999</v>
      </c>
      <c r="R885" s="5" t="s">
        <v>1874</v>
      </c>
      <c r="S885" s="5" t="s">
        <v>1819</v>
      </c>
      <c r="T885" s="1">
        <v>45290</v>
      </c>
      <c r="U885"/>
      <c r="V885" s="1">
        <v>45754</v>
      </c>
      <c r="W885" t="s">
        <v>2024</v>
      </c>
      <c r="X885" t="s">
        <v>79</v>
      </c>
      <c r="Y885" s="5" t="s">
        <v>68</v>
      </c>
      <c r="Z885" s="5" t="s">
        <v>61</v>
      </c>
      <c r="AA885" s="5">
        <v>642</v>
      </c>
      <c r="AB885" t="s">
        <v>69</v>
      </c>
      <c r="AC885"/>
      <c r="AD885"/>
      <c r="AE885"/>
      <c r="AF885" s="5">
        <v>2025</v>
      </c>
      <c r="AG885" s="1">
        <v>45131</v>
      </c>
      <c r="AH885" t="s">
        <v>63</v>
      </c>
      <c r="AI885"/>
      <c r="AJ885"/>
      <c r="AK885"/>
      <c r="AL885" s="1">
        <v>45483</v>
      </c>
      <c r="AM885" t="s">
        <v>65</v>
      </c>
      <c r="AN885"/>
      <c r="AO885"/>
      <c r="AP885" t="s">
        <v>64</v>
      </c>
      <c r="AQ885"/>
      <c r="AR885" s="5">
        <v>110010</v>
      </c>
      <c r="AT885" s="5">
        <v>110010</v>
      </c>
      <c r="AU885"/>
      <c r="AV885"/>
      <c r="AW885"/>
      <c r="AX885"/>
      <c r="AY885"/>
      <c r="AZ885"/>
      <c r="BA885" s="6" t="str">
        <f t="shared" si="26"/>
        <v>X</v>
      </c>
      <c r="BB885" s="6">
        <f t="shared" si="27"/>
        <v>642</v>
      </c>
    </row>
    <row r="886" spans="1:54" s="5" customFormat="1" x14ac:dyDescent="0.25">
      <c r="A886" s="5" t="s">
        <v>2008</v>
      </c>
      <c r="B886" s="5" t="s">
        <v>2023</v>
      </c>
      <c r="C886" s="5">
        <v>3</v>
      </c>
      <c r="D886" s="5" t="s">
        <v>1798</v>
      </c>
      <c r="F886" s="5" t="s">
        <v>53</v>
      </c>
      <c r="G886" s="5">
        <v>60</v>
      </c>
      <c r="H886" s="5" t="s">
        <v>54</v>
      </c>
      <c r="I886" s="5">
        <v>13.88997515</v>
      </c>
      <c r="J886" s="5">
        <v>15.97</v>
      </c>
      <c r="K886">
        <v>180.11199999999999</v>
      </c>
      <c r="L886">
        <v>180.11199999999999</v>
      </c>
      <c r="M886" s="5">
        <v>2.08</v>
      </c>
      <c r="N886">
        <v>41.259268890000001</v>
      </c>
      <c r="O886">
        <v>-82.397104100000007</v>
      </c>
      <c r="P886">
        <v>41.28418001</v>
      </c>
      <c r="Q886">
        <v>-82.380559680000005</v>
      </c>
      <c r="R886" s="5" t="s">
        <v>1874</v>
      </c>
      <c r="S886" s="5" t="s">
        <v>1819</v>
      </c>
      <c r="T886" s="1">
        <v>45290</v>
      </c>
      <c r="U886"/>
      <c r="V886" s="1">
        <v>45754</v>
      </c>
      <c r="W886" t="s">
        <v>2025</v>
      </c>
      <c r="X886" t="s">
        <v>79</v>
      </c>
      <c r="Y886" s="5" t="s">
        <v>60</v>
      </c>
      <c r="Z886" s="5" t="s">
        <v>61</v>
      </c>
      <c r="AA886" s="5">
        <v>642</v>
      </c>
      <c r="AB886" t="s">
        <v>62</v>
      </c>
      <c r="AC886"/>
      <c r="AD886"/>
      <c r="AE886"/>
      <c r="AF886" s="5">
        <v>2025</v>
      </c>
      <c r="AG886" s="1">
        <v>45131</v>
      </c>
      <c r="AH886" t="s">
        <v>63</v>
      </c>
      <c r="AI886"/>
      <c r="AJ886"/>
      <c r="AK886"/>
      <c r="AL886" s="1">
        <v>45483</v>
      </c>
      <c r="AM886" t="s">
        <v>65</v>
      </c>
      <c r="AN886"/>
      <c r="AO886"/>
      <c r="AP886" t="s">
        <v>64</v>
      </c>
      <c r="AQ886"/>
      <c r="AR886" s="5">
        <v>110010</v>
      </c>
      <c r="AT886" s="5">
        <v>110010</v>
      </c>
      <c r="AU886"/>
      <c r="AV886"/>
      <c r="AW886"/>
      <c r="AX886"/>
      <c r="AY886"/>
      <c r="AZ886"/>
      <c r="BA886" s="6" t="str">
        <f t="shared" si="26"/>
        <v>X</v>
      </c>
      <c r="BB886" s="6">
        <f t="shared" si="27"/>
        <v>642</v>
      </c>
    </row>
    <row r="887" spans="1:54" s="5" customFormat="1" x14ac:dyDescent="0.25">
      <c r="A887" s="5" t="s">
        <v>2008</v>
      </c>
      <c r="B887" s="5" t="s">
        <v>2023</v>
      </c>
      <c r="C887" s="5">
        <v>3</v>
      </c>
      <c r="D887" s="5" t="s">
        <v>1798</v>
      </c>
      <c r="F887" s="5" t="s">
        <v>53</v>
      </c>
      <c r="G887" s="5">
        <v>60</v>
      </c>
      <c r="H887" s="5" t="s">
        <v>77</v>
      </c>
      <c r="I887" s="5">
        <v>13.89004954</v>
      </c>
      <c r="J887" s="5">
        <v>15.97</v>
      </c>
      <c r="K887">
        <v>180.11199999999999</v>
      </c>
      <c r="L887">
        <v>180.11199999999999</v>
      </c>
      <c r="M887" s="5">
        <v>2.08</v>
      </c>
      <c r="N887">
        <v>41.259270000000001</v>
      </c>
      <c r="O887">
        <v>-82.397104659999997</v>
      </c>
      <c r="P887">
        <v>41.284179219999999</v>
      </c>
      <c r="Q887">
        <v>-82.380559460000001</v>
      </c>
      <c r="R887" s="5" t="s">
        <v>1874</v>
      </c>
      <c r="S887" s="5" t="s">
        <v>1819</v>
      </c>
      <c r="T887" s="1">
        <v>45290</v>
      </c>
      <c r="U887"/>
      <c r="V887" s="1">
        <v>45754</v>
      </c>
      <c r="W887" t="s">
        <v>2026</v>
      </c>
      <c r="X887" t="s">
        <v>79</v>
      </c>
      <c r="Y887" s="5" t="s">
        <v>60</v>
      </c>
      <c r="Z887" s="5" t="s">
        <v>61</v>
      </c>
      <c r="AA887" s="5">
        <v>642</v>
      </c>
      <c r="AB887" t="s">
        <v>62</v>
      </c>
      <c r="AC887"/>
      <c r="AD887" t="s">
        <v>64</v>
      </c>
      <c r="AE887" t="s">
        <v>64</v>
      </c>
      <c r="AF887" s="5">
        <v>2025</v>
      </c>
      <c r="AG887" s="1">
        <v>45131</v>
      </c>
      <c r="AH887" t="s">
        <v>63</v>
      </c>
      <c r="AI887"/>
      <c r="AJ887"/>
      <c r="AK887"/>
      <c r="AL887" s="1">
        <v>45483</v>
      </c>
      <c r="AM887" t="s">
        <v>65</v>
      </c>
      <c r="AN887"/>
      <c r="AO887"/>
      <c r="AP887" t="s">
        <v>64</v>
      </c>
      <c r="AQ887"/>
      <c r="AR887" s="5">
        <v>110010</v>
      </c>
      <c r="AT887" s="5">
        <v>110010</v>
      </c>
      <c r="AU887"/>
      <c r="AV887"/>
      <c r="AW887"/>
      <c r="AX887"/>
      <c r="AY887"/>
      <c r="AZ887"/>
      <c r="BA887" s="6" t="str">
        <f t="shared" si="26"/>
        <v>X</v>
      </c>
      <c r="BB887" s="6">
        <f t="shared" si="27"/>
        <v>642</v>
      </c>
    </row>
    <row r="888" spans="1:54" s="5" customFormat="1" x14ac:dyDescent="0.25">
      <c r="A888" s="5" t="s">
        <v>2008</v>
      </c>
      <c r="B888" s="5" t="s">
        <v>2027</v>
      </c>
      <c r="C888" s="5">
        <v>3</v>
      </c>
      <c r="D888" s="5" t="s">
        <v>1798</v>
      </c>
      <c r="E888" s="5" t="s">
        <v>1854</v>
      </c>
      <c r="F888" s="5" t="s">
        <v>53</v>
      </c>
      <c r="G888" s="5">
        <v>60</v>
      </c>
      <c r="H888" s="5" t="s">
        <v>54</v>
      </c>
      <c r="I888" s="5">
        <v>2.0675279799999999</v>
      </c>
      <c r="J888" s="5">
        <v>25.291</v>
      </c>
      <c r="K888">
        <v>143.92099999999999</v>
      </c>
      <c r="L888">
        <v>143.92099999999999</v>
      </c>
      <c r="M888" s="5">
        <v>6.41</v>
      </c>
      <c r="N888">
        <v>41.095155069999997</v>
      </c>
      <c r="O888">
        <v>-82.401922659999997</v>
      </c>
      <c r="P888">
        <v>41.186888580000002</v>
      </c>
      <c r="Q888">
        <v>-82.410421580000005</v>
      </c>
      <c r="R888" s="5" t="s">
        <v>1849</v>
      </c>
      <c r="S888" s="5" t="s">
        <v>1873</v>
      </c>
      <c r="T888" s="1">
        <v>45290</v>
      </c>
      <c r="U888"/>
      <c r="V888" s="1">
        <v>45754</v>
      </c>
      <c r="W888" t="s">
        <v>2028</v>
      </c>
      <c r="X888" t="s">
        <v>79</v>
      </c>
      <c r="Y888" s="5" t="s">
        <v>60</v>
      </c>
      <c r="Z888" s="5" t="s">
        <v>61</v>
      </c>
      <c r="AA888" s="5">
        <v>642</v>
      </c>
      <c r="AB888" t="s">
        <v>62</v>
      </c>
      <c r="AC888"/>
      <c r="AD888"/>
      <c r="AE888"/>
      <c r="AF888" s="5">
        <v>2025</v>
      </c>
      <c r="AG888" s="1">
        <v>44754</v>
      </c>
      <c r="AH888" t="s">
        <v>63</v>
      </c>
      <c r="AI888"/>
      <c r="AJ888"/>
      <c r="AK888"/>
      <c r="AL888" s="1">
        <v>2023</v>
      </c>
      <c r="AM888" t="s">
        <v>65</v>
      </c>
      <c r="AN888"/>
      <c r="AO888"/>
      <c r="AP888" t="s">
        <v>64</v>
      </c>
      <c r="AQ888"/>
      <c r="AR888" s="5">
        <v>110010</v>
      </c>
      <c r="AT888" s="5">
        <v>110010</v>
      </c>
      <c r="AU888"/>
      <c r="AV888"/>
      <c r="AW888"/>
      <c r="AX888"/>
      <c r="AY888"/>
      <c r="AZ888"/>
      <c r="BA888" s="6" t="str">
        <f t="shared" si="26"/>
        <v>X</v>
      </c>
      <c r="BB888" s="6">
        <f t="shared" si="27"/>
        <v>642</v>
      </c>
    </row>
    <row r="889" spans="1:54" s="5" customFormat="1" x14ac:dyDescent="0.25">
      <c r="A889" s="5" t="s">
        <v>2008</v>
      </c>
      <c r="B889" s="5" t="s">
        <v>2027</v>
      </c>
      <c r="C889" s="5">
        <v>3</v>
      </c>
      <c r="D889" s="5" t="s">
        <v>1798</v>
      </c>
      <c r="E889" s="5" t="s">
        <v>1854</v>
      </c>
      <c r="F889" s="5" t="s">
        <v>53</v>
      </c>
      <c r="G889" s="5">
        <v>60</v>
      </c>
      <c r="H889" s="5" t="s">
        <v>54</v>
      </c>
      <c r="I889" s="5">
        <v>2.0675279799999999</v>
      </c>
      <c r="J889" s="5">
        <v>25.291</v>
      </c>
      <c r="K889">
        <v>143.92099999999999</v>
      </c>
      <c r="L889">
        <v>143.92099999999999</v>
      </c>
      <c r="M889" s="5">
        <v>6.41</v>
      </c>
      <c r="N889">
        <v>41.095155069999997</v>
      </c>
      <c r="O889">
        <v>-82.401922659999997</v>
      </c>
      <c r="P889">
        <v>41.186888580000002</v>
      </c>
      <c r="Q889">
        <v>-82.410421580000005</v>
      </c>
      <c r="R889" s="5" t="s">
        <v>1849</v>
      </c>
      <c r="S889" s="5" t="s">
        <v>1873</v>
      </c>
      <c r="T889" s="1">
        <v>45290</v>
      </c>
      <c r="U889"/>
      <c r="V889" s="1">
        <v>45754</v>
      </c>
      <c r="W889" t="s">
        <v>2029</v>
      </c>
      <c r="X889" t="s">
        <v>79</v>
      </c>
      <c r="Y889" s="5" t="s">
        <v>68</v>
      </c>
      <c r="Z889" s="5" t="s">
        <v>61</v>
      </c>
      <c r="AA889" s="5">
        <v>642</v>
      </c>
      <c r="AB889" t="s">
        <v>69</v>
      </c>
      <c r="AC889"/>
      <c r="AD889"/>
      <c r="AE889"/>
      <c r="AF889" s="5">
        <v>2025</v>
      </c>
      <c r="AG889" s="1">
        <v>44754</v>
      </c>
      <c r="AH889" t="s">
        <v>63</v>
      </c>
      <c r="AI889"/>
      <c r="AJ889"/>
      <c r="AK889"/>
      <c r="AL889" s="1">
        <v>2023</v>
      </c>
      <c r="AM889" t="s">
        <v>65</v>
      </c>
      <c r="AN889"/>
      <c r="AO889"/>
      <c r="AP889" t="s">
        <v>64</v>
      </c>
      <c r="AQ889"/>
      <c r="AR889" s="5">
        <v>110010</v>
      </c>
      <c r="AT889" s="5">
        <v>110010</v>
      </c>
      <c r="AU889"/>
      <c r="AV889"/>
      <c r="AW889"/>
      <c r="AX889"/>
      <c r="AY889"/>
      <c r="AZ889"/>
      <c r="BA889" s="6" t="str">
        <f t="shared" si="26"/>
        <v>X</v>
      </c>
      <c r="BB889" s="6">
        <f t="shared" si="27"/>
        <v>642</v>
      </c>
    </row>
    <row r="890" spans="1:54" s="5" customFormat="1" x14ac:dyDescent="0.25">
      <c r="A890" s="5" t="s">
        <v>2008</v>
      </c>
      <c r="B890" s="5" t="s">
        <v>2027</v>
      </c>
      <c r="C890" s="5">
        <v>3</v>
      </c>
      <c r="D890" s="5" t="s">
        <v>1798</v>
      </c>
      <c r="E890" s="5" t="s">
        <v>1854</v>
      </c>
      <c r="F890" s="5" t="s">
        <v>53</v>
      </c>
      <c r="G890" s="5">
        <v>60</v>
      </c>
      <c r="H890" s="5" t="s">
        <v>77</v>
      </c>
      <c r="I890" s="5">
        <v>2.06758796</v>
      </c>
      <c r="J890" s="5">
        <v>25.291</v>
      </c>
      <c r="K890">
        <v>143.92099999999999</v>
      </c>
      <c r="L890">
        <v>143.92099999999999</v>
      </c>
      <c r="M890" s="5">
        <v>6.41</v>
      </c>
      <c r="N890">
        <v>41.095155689999999</v>
      </c>
      <c r="O890">
        <v>-82.401924170000001</v>
      </c>
      <c r="P890">
        <v>41.186888230000001</v>
      </c>
      <c r="Q890">
        <v>-82.410422409999995</v>
      </c>
      <c r="R890" s="5" t="s">
        <v>1849</v>
      </c>
      <c r="S890" s="5" t="s">
        <v>1873</v>
      </c>
      <c r="T890" s="1">
        <v>45290</v>
      </c>
      <c r="U890"/>
      <c r="V890" s="1">
        <v>45754</v>
      </c>
      <c r="W890" t="s">
        <v>2030</v>
      </c>
      <c r="X890" t="s">
        <v>79</v>
      </c>
      <c r="Y890" s="5" t="s">
        <v>60</v>
      </c>
      <c r="Z890" s="5" t="s">
        <v>61</v>
      </c>
      <c r="AA890" s="5">
        <v>642</v>
      </c>
      <c r="AB890" t="s">
        <v>62</v>
      </c>
      <c r="AC890"/>
      <c r="AD890" t="s">
        <v>64</v>
      </c>
      <c r="AE890" t="s">
        <v>64</v>
      </c>
      <c r="AF890" s="5">
        <v>2025</v>
      </c>
      <c r="AG890" s="1">
        <v>44754</v>
      </c>
      <c r="AH890" t="s">
        <v>63</v>
      </c>
      <c r="AI890"/>
      <c r="AJ890"/>
      <c r="AK890"/>
      <c r="AL890"/>
      <c r="AM890" t="s">
        <v>65</v>
      </c>
      <c r="AN890"/>
      <c r="AO890"/>
      <c r="AP890" t="s">
        <v>64</v>
      </c>
      <c r="AQ890"/>
      <c r="AR890" s="5">
        <v>110010</v>
      </c>
      <c r="AT890" s="5">
        <v>110010</v>
      </c>
      <c r="AU890"/>
      <c r="AV890"/>
      <c r="AW890"/>
      <c r="AX890"/>
      <c r="AY890"/>
      <c r="AZ890"/>
      <c r="BA890" s="6" t="str">
        <f t="shared" si="26"/>
        <v>X</v>
      </c>
      <c r="BB890" s="6">
        <f t="shared" si="27"/>
        <v>642</v>
      </c>
    </row>
    <row r="891" spans="1:54" s="5" customFormat="1" x14ac:dyDescent="0.25">
      <c r="A891" s="5" t="s">
        <v>2036</v>
      </c>
      <c r="B891" s="5" t="s">
        <v>2037</v>
      </c>
      <c r="C891" s="5">
        <v>3</v>
      </c>
      <c r="D891" s="5" t="s">
        <v>1798</v>
      </c>
      <c r="E891" s="5" t="s">
        <v>2038</v>
      </c>
      <c r="F891" s="5" t="s">
        <v>53</v>
      </c>
      <c r="G891" s="5">
        <v>61</v>
      </c>
      <c r="H891" s="5" t="s">
        <v>77</v>
      </c>
      <c r="I891" s="5">
        <v>0</v>
      </c>
      <c r="J891" s="5">
        <v>0.75</v>
      </c>
      <c r="K891">
        <v>60.006</v>
      </c>
      <c r="L891">
        <v>60.006</v>
      </c>
      <c r="M891" s="5">
        <v>0.76</v>
      </c>
      <c r="N891">
        <v>40.995206799999998</v>
      </c>
      <c r="O891">
        <v>-82.665578850000003</v>
      </c>
      <c r="P891">
        <v>41.005450789999998</v>
      </c>
      <c r="Q891">
        <v>-82.670415370000001</v>
      </c>
      <c r="R891" s="5" t="s">
        <v>311</v>
      </c>
      <c r="S891" s="5" t="s">
        <v>2039</v>
      </c>
      <c r="T891" s="1">
        <v>45290</v>
      </c>
      <c r="U891"/>
      <c r="V891" s="1">
        <v>45754</v>
      </c>
      <c r="W891" t="s">
        <v>2040</v>
      </c>
      <c r="X891" t="s">
        <v>79</v>
      </c>
      <c r="Y891" s="5" t="s">
        <v>68</v>
      </c>
      <c r="Z891" s="5" t="s">
        <v>61</v>
      </c>
      <c r="AA891" s="5">
        <v>642</v>
      </c>
      <c r="AB891" t="s">
        <v>69</v>
      </c>
      <c r="AC891"/>
      <c r="AD891" t="s">
        <v>64</v>
      </c>
      <c r="AE891" t="s">
        <v>64</v>
      </c>
      <c r="AF891" s="5">
        <v>2025</v>
      </c>
      <c r="AG891" s="1">
        <v>45132</v>
      </c>
      <c r="AH891" t="s">
        <v>63</v>
      </c>
      <c r="AI891"/>
      <c r="AJ891"/>
      <c r="AK891"/>
      <c r="AL891" s="1">
        <v>45498</v>
      </c>
      <c r="AM891" t="s">
        <v>65</v>
      </c>
      <c r="AN891"/>
      <c r="AO891"/>
      <c r="AP891" t="s">
        <v>64</v>
      </c>
      <c r="AQ891"/>
      <c r="AR891" s="5">
        <v>110010</v>
      </c>
      <c r="AT891" s="5">
        <v>110010</v>
      </c>
      <c r="AU891"/>
      <c r="AV891"/>
      <c r="AW891"/>
      <c r="AX891"/>
      <c r="AY891"/>
      <c r="AZ891"/>
      <c r="BA891" s="6" t="str">
        <f t="shared" si="26"/>
        <v>X</v>
      </c>
      <c r="BB891" s="6">
        <f t="shared" si="27"/>
        <v>642</v>
      </c>
    </row>
    <row r="892" spans="1:54" s="5" customFormat="1" x14ac:dyDescent="0.25">
      <c r="A892" s="5" t="s">
        <v>2036</v>
      </c>
      <c r="B892" s="5" t="s">
        <v>2037</v>
      </c>
      <c r="C892" s="5">
        <v>3</v>
      </c>
      <c r="D892" s="5" t="s">
        <v>1798</v>
      </c>
      <c r="E892" s="5" t="s">
        <v>2038</v>
      </c>
      <c r="F892" s="5" t="s">
        <v>53</v>
      </c>
      <c r="G892" s="5">
        <v>61</v>
      </c>
      <c r="H892" s="5" t="s">
        <v>77</v>
      </c>
      <c r="I892" s="5">
        <v>0</v>
      </c>
      <c r="J892" s="5">
        <v>0.75</v>
      </c>
      <c r="K892">
        <v>60.006</v>
      </c>
      <c r="L892">
        <v>60.006</v>
      </c>
      <c r="M892" s="5">
        <v>0.76</v>
      </c>
      <c r="N892">
        <v>40.995206670000002</v>
      </c>
      <c r="O892">
        <v>-82.665580349999999</v>
      </c>
      <c r="P892">
        <v>41.005451170000001</v>
      </c>
      <c r="Q892">
        <v>-82.670416709999998</v>
      </c>
      <c r="R892" s="5" t="s">
        <v>311</v>
      </c>
      <c r="S892" s="5" t="s">
        <v>2039</v>
      </c>
      <c r="T892" s="1">
        <v>45290</v>
      </c>
      <c r="U892"/>
      <c r="V892" s="1">
        <v>45754</v>
      </c>
      <c r="W892" t="s">
        <v>2041</v>
      </c>
      <c r="X892" t="s">
        <v>79</v>
      </c>
      <c r="Y892" s="5" t="s">
        <v>60</v>
      </c>
      <c r="Z892" s="5" t="s">
        <v>61</v>
      </c>
      <c r="AA892" s="5">
        <v>642</v>
      </c>
      <c r="AB892" t="s">
        <v>62</v>
      </c>
      <c r="AC892"/>
      <c r="AD892" t="s">
        <v>64</v>
      </c>
      <c r="AE892" t="s">
        <v>64</v>
      </c>
      <c r="AF892" s="5">
        <v>2025</v>
      </c>
      <c r="AG892" s="1">
        <v>45132</v>
      </c>
      <c r="AH892" t="s">
        <v>63</v>
      </c>
      <c r="AI892"/>
      <c r="AJ892"/>
      <c r="AK892"/>
      <c r="AL892" s="1">
        <v>45498</v>
      </c>
      <c r="AM892" t="s">
        <v>65</v>
      </c>
      <c r="AN892"/>
      <c r="AO892"/>
      <c r="AP892" t="s">
        <v>64</v>
      </c>
      <c r="AQ892"/>
      <c r="AR892" s="5">
        <v>110010</v>
      </c>
      <c r="AT892" s="5">
        <v>110010</v>
      </c>
      <c r="AU892"/>
      <c r="AV892"/>
      <c r="AW892"/>
      <c r="AX892"/>
      <c r="AY892"/>
      <c r="AZ892"/>
      <c r="BA892" s="6" t="str">
        <f t="shared" si="26"/>
        <v>X</v>
      </c>
      <c r="BB892" s="6">
        <f t="shared" si="27"/>
        <v>642</v>
      </c>
    </row>
    <row r="893" spans="1:54" s="5" customFormat="1" x14ac:dyDescent="0.25">
      <c r="A893" s="5" t="s">
        <v>2036</v>
      </c>
      <c r="B893" s="5" t="s">
        <v>2042</v>
      </c>
      <c r="C893" s="5">
        <v>3</v>
      </c>
      <c r="D893" s="5" t="s">
        <v>1798</v>
      </c>
      <c r="F893" s="5" t="s">
        <v>53</v>
      </c>
      <c r="G893" s="5">
        <v>61</v>
      </c>
      <c r="H893" s="5" t="s">
        <v>77</v>
      </c>
      <c r="I893" s="5">
        <v>3.0045059999999998E-2</v>
      </c>
      <c r="J893" s="5">
        <v>1.535313E-2</v>
      </c>
      <c r="K893">
        <v>59.271353130000001</v>
      </c>
      <c r="L893">
        <v>59.271353130000001</v>
      </c>
      <c r="M893" s="5">
        <v>0.01</v>
      </c>
      <c r="N893">
        <v>40.995621290000003</v>
      </c>
      <c r="O893">
        <v>-82.665726190000001</v>
      </c>
      <c r="P893">
        <v>40.995418340000001</v>
      </c>
      <c r="Q893">
        <v>-82.66564606</v>
      </c>
      <c r="R893" s="5" t="s">
        <v>362</v>
      </c>
      <c r="T893" s="1">
        <v>45290</v>
      </c>
      <c r="U893"/>
      <c r="V893" s="1">
        <v>45754</v>
      </c>
      <c r="W893" t="s">
        <v>2043</v>
      </c>
      <c r="X893" t="s">
        <v>79</v>
      </c>
      <c r="Y893" s="5" t="s">
        <v>102</v>
      </c>
      <c r="Z893" s="5" t="s">
        <v>61</v>
      </c>
      <c r="AA893" s="5">
        <v>642</v>
      </c>
      <c r="AB893" t="s">
        <v>62</v>
      </c>
      <c r="AC893"/>
      <c r="AD893" t="s">
        <v>64</v>
      </c>
      <c r="AE893" t="s">
        <v>64</v>
      </c>
      <c r="AF893" s="5">
        <v>2025</v>
      </c>
      <c r="AG893" s="1">
        <v>45112</v>
      </c>
      <c r="AH893" t="s">
        <v>63</v>
      </c>
      <c r="AI893"/>
      <c r="AJ893"/>
      <c r="AK893"/>
      <c r="AL893" s="1">
        <v>45498</v>
      </c>
      <c r="AM893" t="s">
        <v>65</v>
      </c>
      <c r="AN893"/>
      <c r="AO893"/>
      <c r="AP893" t="s">
        <v>64</v>
      </c>
      <c r="AQ893"/>
      <c r="AR893" s="5">
        <v>110010</v>
      </c>
      <c r="AU893"/>
      <c r="AV893"/>
      <c r="AW893"/>
      <c r="AX893"/>
      <c r="AY893"/>
      <c r="AZ893"/>
      <c r="BA893" s="6" t="str">
        <f t="shared" si="26"/>
        <v>X</v>
      </c>
      <c r="BB893" s="6">
        <f t="shared" si="27"/>
        <v>642</v>
      </c>
    </row>
    <row r="894" spans="1:54" s="5" customFormat="1" x14ac:dyDescent="0.25">
      <c r="A894" s="5" t="s">
        <v>2036</v>
      </c>
      <c r="B894" s="5" t="s">
        <v>2044</v>
      </c>
      <c r="C894" s="5">
        <v>3</v>
      </c>
      <c r="D894" s="5" t="s">
        <v>1798</v>
      </c>
      <c r="F894" s="5" t="s">
        <v>53</v>
      </c>
      <c r="G894" s="5">
        <v>61</v>
      </c>
      <c r="H894" s="5" t="s">
        <v>54</v>
      </c>
      <c r="I894" s="5">
        <v>0.75</v>
      </c>
      <c r="J894" s="5">
        <v>2.6367043300000002</v>
      </c>
      <c r="K894">
        <v>21.853704329999999</v>
      </c>
      <c r="L894">
        <v>21.853704329999999</v>
      </c>
      <c r="M894" s="5">
        <v>1.76</v>
      </c>
      <c r="N894">
        <v>41.005449599999999</v>
      </c>
      <c r="O894">
        <v>-82.670414269999995</v>
      </c>
      <c r="P894">
        <v>41.029839520000003</v>
      </c>
      <c r="Q894">
        <v>-82.681272129999996</v>
      </c>
      <c r="R894" s="5" t="s">
        <v>2039</v>
      </c>
      <c r="S894" s="5" t="s">
        <v>857</v>
      </c>
      <c r="T894" s="1">
        <v>45290</v>
      </c>
      <c r="U894"/>
      <c r="V894" s="1">
        <v>45754</v>
      </c>
      <c r="W894" t="s">
        <v>2045</v>
      </c>
      <c r="X894" t="s">
        <v>59</v>
      </c>
      <c r="Y894" s="5" t="s">
        <v>68</v>
      </c>
      <c r="Z894" s="5" t="s">
        <v>61</v>
      </c>
      <c r="AA894" s="5">
        <v>642</v>
      </c>
      <c r="AB894" t="s">
        <v>69</v>
      </c>
      <c r="AC894"/>
      <c r="AD894"/>
      <c r="AE894"/>
      <c r="AF894" s="5">
        <v>2025</v>
      </c>
      <c r="AG894"/>
      <c r="AH894" t="s">
        <v>63</v>
      </c>
      <c r="AI894"/>
      <c r="AJ894"/>
      <c r="AK894"/>
      <c r="AL894" s="1">
        <v>2023</v>
      </c>
      <c r="AM894" t="s">
        <v>65</v>
      </c>
      <c r="AN894"/>
      <c r="AO894"/>
      <c r="AP894" t="s">
        <v>64</v>
      </c>
      <c r="AQ894"/>
      <c r="AR894" s="5">
        <v>110010</v>
      </c>
      <c r="AT894" s="5">
        <v>110010</v>
      </c>
      <c r="AU894"/>
      <c r="AV894"/>
      <c r="AW894"/>
      <c r="AX894"/>
      <c r="AY894"/>
      <c r="AZ894"/>
      <c r="BA894" s="6" t="str">
        <f t="shared" si="26"/>
        <v>X</v>
      </c>
      <c r="BB894" s="6">
        <f t="shared" si="27"/>
        <v>642</v>
      </c>
    </row>
    <row r="895" spans="1:54" s="5" customFormat="1" x14ac:dyDescent="0.25">
      <c r="A895" s="5" t="s">
        <v>2036</v>
      </c>
      <c r="B895" s="5" t="s">
        <v>2044</v>
      </c>
      <c r="C895" s="5">
        <v>3</v>
      </c>
      <c r="D895" s="5" t="s">
        <v>1798</v>
      </c>
      <c r="F895" s="5" t="s">
        <v>53</v>
      </c>
      <c r="G895" s="5">
        <v>61</v>
      </c>
      <c r="H895" s="5" t="s">
        <v>54</v>
      </c>
      <c r="I895" s="5">
        <v>0.75</v>
      </c>
      <c r="J895" s="5">
        <v>2.6367043300000002</v>
      </c>
      <c r="K895">
        <v>21.853704329999999</v>
      </c>
      <c r="L895">
        <v>21.853704329999999</v>
      </c>
      <c r="M895" s="5">
        <v>1.76</v>
      </c>
      <c r="N895">
        <v>41.005449599999999</v>
      </c>
      <c r="O895">
        <v>-82.670414269999995</v>
      </c>
      <c r="P895">
        <v>41.029839520000003</v>
      </c>
      <c r="Q895">
        <v>-82.681272129999996</v>
      </c>
      <c r="R895" s="5" t="s">
        <v>2039</v>
      </c>
      <c r="S895" s="5" t="s">
        <v>857</v>
      </c>
      <c r="T895" s="1">
        <v>45290</v>
      </c>
      <c r="U895"/>
      <c r="V895" s="1">
        <v>45754</v>
      </c>
      <c r="W895" t="s">
        <v>2046</v>
      </c>
      <c r="X895" t="s">
        <v>59</v>
      </c>
      <c r="Y895" s="5" t="s">
        <v>60</v>
      </c>
      <c r="Z895" s="5" t="s">
        <v>61</v>
      </c>
      <c r="AA895" s="5">
        <v>642</v>
      </c>
      <c r="AB895" t="s">
        <v>62</v>
      </c>
      <c r="AC895"/>
      <c r="AD895"/>
      <c r="AE895"/>
      <c r="AF895" s="5">
        <v>2025</v>
      </c>
      <c r="AG895"/>
      <c r="AH895" t="s">
        <v>63</v>
      </c>
      <c r="AI895"/>
      <c r="AJ895"/>
      <c r="AK895"/>
      <c r="AL895" s="1">
        <v>2023</v>
      </c>
      <c r="AM895" t="s">
        <v>65</v>
      </c>
      <c r="AN895"/>
      <c r="AO895"/>
      <c r="AP895" t="s">
        <v>64</v>
      </c>
      <c r="AQ895"/>
      <c r="AR895" s="5">
        <v>110010</v>
      </c>
      <c r="AT895" s="5">
        <v>110010</v>
      </c>
      <c r="AU895"/>
      <c r="AV895"/>
      <c r="AW895"/>
      <c r="AX895"/>
      <c r="AY895"/>
      <c r="AZ895"/>
      <c r="BA895" s="6" t="str">
        <f t="shared" si="26"/>
        <v>X</v>
      </c>
      <c r="BB895" s="6">
        <f t="shared" si="27"/>
        <v>642</v>
      </c>
    </row>
    <row r="896" spans="1:54" s="5" customFormat="1" x14ac:dyDescent="0.25">
      <c r="A896" s="5" t="s">
        <v>2036</v>
      </c>
      <c r="B896" s="5" t="s">
        <v>2044</v>
      </c>
      <c r="C896" s="5">
        <v>3</v>
      </c>
      <c r="D896" s="5" t="s">
        <v>1798</v>
      </c>
      <c r="F896" s="5" t="s">
        <v>53</v>
      </c>
      <c r="G896" s="5">
        <v>61</v>
      </c>
      <c r="H896" s="5" t="s">
        <v>54</v>
      </c>
      <c r="I896" s="5">
        <v>0.75</v>
      </c>
      <c r="J896" s="5">
        <v>2.6459175699999999</v>
      </c>
      <c r="K896">
        <v>61.901917570000002</v>
      </c>
      <c r="L896">
        <v>61.901917570000002</v>
      </c>
      <c r="M896" s="5">
        <v>1.88</v>
      </c>
      <c r="N896">
        <v>41.005449599999999</v>
      </c>
      <c r="O896">
        <v>-82.670414269999995</v>
      </c>
      <c r="P896">
        <v>41.031541320000002</v>
      </c>
      <c r="Q896">
        <v>-82.681246990000005</v>
      </c>
      <c r="R896" s="5" t="s">
        <v>857</v>
      </c>
      <c r="S896" s="5" t="s">
        <v>1805</v>
      </c>
      <c r="T896" s="1">
        <v>45290</v>
      </c>
      <c r="U896"/>
      <c r="V896" s="1">
        <v>45754</v>
      </c>
      <c r="W896" t="s">
        <v>2047</v>
      </c>
      <c r="X896" t="s">
        <v>79</v>
      </c>
      <c r="Y896" s="5" t="s">
        <v>60</v>
      </c>
      <c r="Z896" s="5" t="s">
        <v>61</v>
      </c>
      <c r="AA896" s="5">
        <v>642</v>
      </c>
      <c r="AB896" t="s">
        <v>62</v>
      </c>
      <c r="AC896"/>
      <c r="AD896"/>
      <c r="AE896"/>
      <c r="AF896" s="5">
        <v>2025</v>
      </c>
      <c r="AG896" s="1">
        <v>45132</v>
      </c>
      <c r="AH896" t="s">
        <v>63</v>
      </c>
      <c r="AI896"/>
      <c r="AJ896"/>
      <c r="AK896"/>
      <c r="AL896" s="1">
        <v>45498</v>
      </c>
      <c r="AM896" t="s">
        <v>65</v>
      </c>
      <c r="AN896"/>
      <c r="AO896"/>
      <c r="AP896" t="s">
        <v>64</v>
      </c>
      <c r="AQ896"/>
      <c r="AR896" s="5">
        <v>110010</v>
      </c>
      <c r="AT896" s="5">
        <v>110010</v>
      </c>
      <c r="AU896"/>
      <c r="AV896"/>
      <c r="AW896"/>
      <c r="AX896"/>
      <c r="AY896"/>
      <c r="AZ896"/>
      <c r="BA896" s="6" t="str">
        <f t="shared" si="26"/>
        <v>X</v>
      </c>
      <c r="BB896" s="6">
        <f t="shared" si="27"/>
        <v>642</v>
      </c>
    </row>
    <row r="897" spans="1:54" s="5" customFormat="1" x14ac:dyDescent="0.25">
      <c r="A897" s="5" t="s">
        <v>2036</v>
      </c>
      <c r="B897" s="5" t="s">
        <v>2044</v>
      </c>
      <c r="C897" s="5">
        <v>3</v>
      </c>
      <c r="D897" s="5" t="s">
        <v>1798</v>
      </c>
      <c r="E897" s="5" t="s">
        <v>2038</v>
      </c>
      <c r="F897" s="5" t="s">
        <v>53</v>
      </c>
      <c r="G897" s="5">
        <v>61</v>
      </c>
      <c r="H897" s="5" t="s">
        <v>77</v>
      </c>
      <c r="I897" s="5">
        <v>0.75</v>
      </c>
      <c r="J897" s="5">
        <v>0</v>
      </c>
      <c r="K897">
        <v>59.256</v>
      </c>
      <c r="L897">
        <v>59.256</v>
      </c>
      <c r="M897" s="5">
        <v>0.76</v>
      </c>
      <c r="N897">
        <v>41.00544661</v>
      </c>
      <c r="O897">
        <v>-82.670414019999996</v>
      </c>
      <c r="P897">
        <v>40.995206670000002</v>
      </c>
      <c r="Q897">
        <v>-82.665579679999993</v>
      </c>
      <c r="R897" s="5" t="s">
        <v>311</v>
      </c>
      <c r="S897" s="5" t="s">
        <v>2039</v>
      </c>
      <c r="T897" s="1">
        <v>45290</v>
      </c>
      <c r="U897"/>
      <c r="V897" s="1">
        <v>45754</v>
      </c>
      <c r="W897" t="s">
        <v>2048</v>
      </c>
      <c r="X897" t="s">
        <v>79</v>
      </c>
      <c r="Y897" s="5" t="s">
        <v>60</v>
      </c>
      <c r="Z897" s="5" t="s">
        <v>61</v>
      </c>
      <c r="AA897" s="5">
        <v>642</v>
      </c>
      <c r="AB897" t="s">
        <v>62</v>
      </c>
      <c r="AC897"/>
      <c r="AD897" t="s">
        <v>64</v>
      </c>
      <c r="AE897" t="s">
        <v>64</v>
      </c>
      <c r="AF897" s="5">
        <v>2025</v>
      </c>
      <c r="AG897" s="1">
        <v>45132</v>
      </c>
      <c r="AH897" t="s">
        <v>63</v>
      </c>
      <c r="AI897"/>
      <c r="AJ897"/>
      <c r="AK897"/>
      <c r="AL897" s="1">
        <v>45498</v>
      </c>
      <c r="AM897" t="s">
        <v>65</v>
      </c>
      <c r="AN897"/>
      <c r="AO897"/>
      <c r="AP897" t="s">
        <v>64</v>
      </c>
      <c r="AQ897"/>
      <c r="AR897" s="5">
        <v>110010</v>
      </c>
      <c r="AT897" s="5">
        <v>110010</v>
      </c>
      <c r="AU897"/>
      <c r="AV897"/>
      <c r="AW897"/>
      <c r="AX897"/>
      <c r="AY897"/>
      <c r="AZ897"/>
      <c r="BA897" s="6" t="str">
        <f t="shared" si="26"/>
        <v>X</v>
      </c>
      <c r="BB897" s="6">
        <f t="shared" si="27"/>
        <v>642</v>
      </c>
    </row>
    <row r="898" spans="1:54" s="5" customFormat="1" x14ac:dyDescent="0.25">
      <c r="A898" s="5" t="s">
        <v>2036</v>
      </c>
      <c r="B898" s="5" t="s">
        <v>2049</v>
      </c>
      <c r="C898" s="5">
        <v>3</v>
      </c>
      <c r="D898" s="5" t="s">
        <v>1798</v>
      </c>
      <c r="F898" s="5" t="s">
        <v>53</v>
      </c>
      <c r="G898" s="5">
        <v>61</v>
      </c>
      <c r="H898" s="5" t="s">
        <v>54</v>
      </c>
      <c r="I898" s="5">
        <v>12.09240842</v>
      </c>
      <c r="J898" s="5">
        <v>23.91</v>
      </c>
      <c r="K898">
        <v>83.165999999999997</v>
      </c>
      <c r="L898">
        <v>83.165999999999997</v>
      </c>
      <c r="M898" s="5">
        <v>11.84</v>
      </c>
      <c r="N898">
        <v>41.160333510000001</v>
      </c>
      <c r="O898">
        <v>-82.64860453</v>
      </c>
      <c r="P898">
        <v>41.285639230000001</v>
      </c>
      <c r="Q898">
        <v>-82.539427360000005</v>
      </c>
      <c r="R898" s="5" t="s">
        <v>1949</v>
      </c>
      <c r="S898" s="5" t="s">
        <v>1819</v>
      </c>
      <c r="T898" s="1">
        <v>45290</v>
      </c>
      <c r="U898"/>
      <c r="V898" s="1">
        <v>45754</v>
      </c>
      <c r="W898" t="s">
        <v>2050</v>
      </c>
      <c r="X898" t="s">
        <v>79</v>
      </c>
      <c r="Y898" s="5" t="s">
        <v>68</v>
      </c>
      <c r="Z898" s="5" t="s">
        <v>98</v>
      </c>
      <c r="AA898" s="5">
        <v>642</v>
      </c>
      <c r="AB898" t="s">
        <v>69</v>
      </c>
      <c r="AC898"/>
      <c r="AD898"/>
      <c r="AE898"/>
      <c r="AF898" s="5">
        <v>2025</v>
      </c>
      <c r="AG898" s="1">
        <v>45132</v>
      </c>
      <c r="AH898" t="s">
        <v>63</v>
      </c>
      <c r="AI898"/>
      <c r="AJ898"/>
      <c r="AK898"/>
      <c r="AL898" s="1">
        <v>45497</v>
      </c>
      <c r="AM898" t="s">
        <v>65</v>
      </c>
      <c r="AN898"/>
      <c r="AO898"/>
      <c r="AP898" t="s">
        <v>64</v>
      </c>
      <c r="AQ898"/>
      <c r="AR898" s="5">
        <v>110010</v>
      </c>
      <c r="AU898"/>
      <c r="AV898"/>
      <c r="AW898"/>
      <c r="AX898"/>
      <c r="AY898"/>
      <c r="AZ898"/>
      <c r="BA898" s="6" t="str">
        <f t="shared" ref="BA898:BA961" si="28">IF(AND(AA898=642,AF898&lt;2026,AS898=""),"X",IF(AND(AA898=643,AF898&lt;2025,AS898=""),"X",IF(AND(AA898=644,AF898&lt;2023,AS898=""),"X",IF(AND(AA898=807,AF898&lt;2022,AS898=""),"X",IF(AND(AA898=642,AF898=2025,AS898&gt;0),"X","")))))</f>
        <v>X</v>
      </c>
      <c r="BB898" s="6">
        <f t="shared" ref="BB898:BB961" si="29">IF(AND(BA898="X",AS898&gt;0,AF898=2025,AA898=642),643,IF(BA898="X",642,""))</f>
        <v>642</v>
      </c>
    </row>
    <row r="899" spans="1:54" s="5" customFormat="1" x14ac:dyDescent="0.25">
      <c r="A899" s="5" t="s">
        <v>2036</v>
      </c>
      <c r="B899" s="5" t="s">
        <v>2049</v>
      </c>
      <c r="C899" s="5">
        <v>3</v>
      </c>
      <c r="D899" s="5" t="s">
        <v>1798</v>
      </c>
      <c r="F899" s="5" t="s">
        <v>53</v>
      </c>
      <c r="G899" s="5">
        <v>61</v>
      </c>
      <c r="H899" s="5" t="s">
        <v>54</v>
      </c>
      <c r="I899" s="5">
        <v>12.09240842</v>
      </c>
      <c r="J899" s="5">
        <v>23.91</v>
      </c>
      <c r="K899">
        <v>83.165999999999997</v>
      </c>
      <c r="L899">
        <v>83.165999999999997</v>
      </c>
      <c r="M899" s="5">
        <v>11.84</v>
      </c>
      <c r="N899">
        <v>41.160333510000001</v>
      </c>
      <c r="O899">
        <v>-82.64860453</v>
      </c>
      <c r="P899">
        <v>41.285637469999998</v>
      </c>
      <c r="Q899">
        <v>-82.539424339999997</v>
      </c>
      <c r="R899" s="5" t="s">
        <v>1949</v>
      </c>
      <c r="S899" s="5" t="s">
        <v>1819</v>
      </c>
      <c r="T899" s="1">
        <v>45290</v>
      </c>
      <c r="U899"/>
      <c r="V899" s="1">
        <v>45754</v>
      </c>
      <c r="W899" t="s">
        <v>2051</v>
      </c>
      <c r="X899" t="s">
        <v>79</v>
      </c>
      <c r="Y899" s="5" t="s">
        <v>60</v>
      </c>
      <c r="Z899" s="5" t="s">
        <v>98</v>
      </c>
      <c r="AA899" s="5">
        <v>642</v>
      </c>
      <c r="AB899" t="s">
        <v>62</v>
      </c>
      <c r="AC899"/>
      <c r="AD899"/>
      <c r="AE899"/>
      <c r="AF899" s="5">
        <v>2025</v>
      </c>
      <c r="AG899" s="1">
        <v>45132</v>
      </c>
      <c r="AH899" t="s">
        <v>63</v>
      </c>
      <c r="AI899"/>
      <c r="AJ899"/>
      <c r="AK899"/>
      <c r="AL899" s="1">
        <v>45497</v>
      </c>
      <c r="AM899" t="s">
        <v>65</v>
      </c>
      <c r="AN899"/>
      <c r="AO899"/>
      <c r="AP899" t="s">
        <v>64</v>
      </c>
      <c r="AQ899"/>
      <c r="AR899" s="5">
        <v>110010</v>
      </c>
      <c r="AU899"/>
      <c r="AV899"/>
      <c r="AW899"/>
      <c r="AX899"/>
      <c r="AY899"/>
      <c r="AZ899"/>
      <c r="BA899" s="6" t="str">
        <f t="shared" si="28"/>
        <v>X</v>
      </c>
      <c r="BB899" s="6">
        <f t="shared" si="29"/>
        <v>642</v>
      </c>
    </row>
    <row r="900" spans="1:54" s="5" customFormat="1" x14ac:dyDescent="0.25">
      <c r="A900" s="5" t="s">
        <v>2036</v>
      </c>
      <c r="B900" s="5" t="s">
        <v>2052</v>
      </c>
      <c r="C900" s="5">
        <v>3</v>
      </c>
      <c r="D900" s="5" t="s">
        <v>1798</v>
      </c>
      <c r="F900" s="5" t="s">
        <v>53</v>
      </c>
      <c r="G900" s="5">
        <v>61</v>
      </c>
      <c r="H900" s="5" t="s">
        <v>77</v>
      </c>
      <c r="I900" s="5">
        <v>12.092572799999999</v>
      </c>
      <c r="J900" s="5">
        <v>23.91</v>
      </c>
      <c r="K900">
        <v>83.165999999999997</v>
      </c>
      <c r="L900">
        <v>83.165999999999997</v>
      </c>
      <c r="M900" s="5">
        <v>11.84</v>
      </c>
      <c r="N900">
        <v>41.160336209999997</v>
      </c>
      <c r="O900">
        <v>-82.648605709999998</v>
      </c>
      <c r="P900">
        <v>41.285638919999997</v>
      </c>
      <c r="Q900">
        <v>-82.539422369999997</v>
      </c>
      <c r="R900" s="5" t="s">
        <v>1949</v>
      </c>
      <c r="S900" s="5" t="s">
        <v>1819</v>
      </c>
      <c r="T900" s="1">
        <v>45290</v>
      </c>
      <c r="U900"/>
      <c r="V900" s="1">
        <v>45754</v>
      </c>
      <c r="W900" t="s">
        <v>2053</v>
      </c>
      <c r="X900" t="s">
        <v>79</v>
      </c>
      <c r="Y900" s="5" t="s">
        <v>60</v>
      </c>
      <c r="Z900" s="5" t="s">
        <v>98</v>
      </c>
      <c r="AA900" s="5">
        <v>642</v>
      </c>
      <c r="AB900" t="s">
        <v>62</v>
      </c>
      <c r="AC900"/>
      <c r="AD900" t="s">
        <v>64</v>
      </c>
      <c r="AE900" t="s">
        <v>64</v>
      </c>
      <c r="AF900" s="5">
        <v>2025</v>
      </c>
      <c r="AG900" s="1">
        <v>45132</v>
      </c>
      <c r="AH900" t="s">
        <v>63</v>
      </c>
      <c r="AI900"/>
      <c r="AJ900"/>
      <c r="AK900"/>
      <c r="AL900" s="1">
        <v>45497</v>
      </c>
      <c r="AM900" t="s">
        <v>65</v>
      </c>
      <c r="AN900"/>
      <c r="AO900"/>
      <c r="AP900" t="s">
        <v>64</v>
      </c>
      <c r="AQ900"/>
      <c r="AR900" s="5">
        <v>110010</v>
      </c>
      <c r="AU900"/>
      <c r="AV900"/>
      <c r="AW900"/>
      <c r="AX900"/>
      <c r="AY900"/>
      <c r="AZ900"/>
      <c r="BA900" s="6" t="str">
        <f t="shared" si="28"/>
        <v>X</v>
      </c>
      <c r="BB900" s="6">
        <f t="shared" si="29"/>
        <v>642</v>
      </c>
    </row>
    <row r="901" spans="1:54" s="5" customFormat="1" x14ac:dyDescent="0.25">
      <c r="A901" s="5" t="s">
        <v>2036</v>
      </c>
      <c r="B901" s="5" t="s">
        <v>2054</v>
      </c>
      <c r="C901" s="5">
        <v>3</v>
      </c>
      <c r="D901" s="5" t="s">
        <v>1798</v>
      </c>
      <c r="F901" s="5" t="s">
        <v>53</v>
      </c>
      <c r="G901" s="5">
        <v>61</v>
      </c>
      <c r="H901" s="5" t="s">
        <v>77</v>
      </c>
      <c r="I901" s="5">
        <v>17.29683271</v>
      </c>
      <c r="J901" s="5">
        <v>17.32153929</v>
      </c>
      <c r="K901">
        <v>76.577539290000004</v>
      </c>
      <c r="L901">
        <v>76.577539290000004</v>
      </c>
      <c r="M901" s="5">
        <v>0.02</v>
      </c>
      <c r="N901">
        <v>41.232441829999999</v>
      </c>
      <c r="O901">
        <v>-82.64085394</v>
      </c>
      <c r="P901">
        <v>41.232666479999999</v>
      </c>
      <c r="Q901">
        <v>-82.640485470000002</v>
      </c>
      <c r="R901" s="5" t="s">
        <v>1001</v>
      </c>
      <c r="T901" s="1">
        <v>45290</v>
      </c>
      <c r="U901"/>
      <c r="V901" s="1">
        <v>45754</v>
      </c>
      <c r="W901" t="s">
        <v>2055</v>
      </c>
      <c r="X901" t="s">
        <v>79</v>
      </c>
      <c r="Y901" s="5" t="s">
        <v>97</v>
      </c>
      <c r="Z901" s="5" t="s">
        <v>61</v>
      </c>
      <c r="AA901" s="5">
        <v>642</v>
      </c>
      <c r="AB901" t="s">
        <v>69</v>
      </c>
      <c r="AC901"/>
      <c r="AD901" t="s">
        <v>64</v>
      </c>
      <c r="AE901" t="s">
        <v>64</v>
      </c>
      <c r="AF901" s="5">
        <v>2025</v>
      </c>
      <c r="AG901" s="1">
        <v>45132</v>
      </c>
      <c r="AH901" t="s">
        <v>63</v>
      </c>
      <c r="AI901"/>
      <c r="AJ901"/>
      <c r="AK901"/>
      <c r="AL901" s="1">
        <v>45497</v>
      </c>
      <c r="AM901" t="s">
        <v>65</v>
      </c>
      <c r="AN901"/>
      <c r="AO901"/>
      <c r="AP901" t="s">
        <v>64</v>
      </c>
      <c r="AQ901"/>
      <c r="AR901" s="5">
        <v>110010</v>
      </c>
      <c r="AU901"/>
      <c r="AV901"/>
      <c r="AW901"/>
      <c r="AX901"/>
      <c r="AY901"/>
      <c r="AZ901"/>
      <c r="BA901" s="6" t="str">
        <f t="shared" si="28"/>
        <v>X</v>
      </c>
      <c r="BB901" s="6">
        <f t="shared" si="29"/>
        <v>642</v>
      </c>
    </row>
    <row r="902" spans="1:54" s="7" customFormat="1" x14ac:dyDescent="0.25">
      <c r="A902" s="7" t="s">
        <v>2036</v>
      </c>
      <c r="B902" s="7" t="s">
        <v>2056</v>
      </c>
      <c r="C902" s="7">
        <v>3</v>
      </c>
      <c r="D902" s="7" t="s">
        <v>1798</v>
      </c>
      <c r="F902" s="7" t="s">
        <v>53</v>
      </c>
      <c r="G902" s="7">
        <v>61</v>
      </c>
      <c r="H902" s="7" t="s">
        <v>77</v>
      </c>
      <c r="I902" s="7">
        <v>17.349996919999999</v>
      </c>
      <c r="J902" s="7">
        <v>17.328960160000001</v>
      </c>
      <c r="K902">
        <v>76.584960159999994</v>
      </c>
      <c r="L902">
        <v>76.584960159999994</v>
      </c>
      <c r="M902" s="7">
        <v>0.02</v>
      </c>
      <c r="N902">
        <v>41.232902230000001</v>
      </c>
      <c r="O902">
        <v>-82.640037039999996</v>
      </c>
      <c r="P902">
        <v>41.232713629999999</v>
      </c>
      <c r="Q902">
        <v>-82.640353880000006</v>
      </c>
      <c r="R902" s="7" t="s">
        <v>1001</v>
      </c>
      <c r="T902" s="1">
        <v>45290</v>
      </c>
      <c r="U902"/>
      <c r="V902" s="1">
        <v>45754</v>
      </c>
      <c r="W902" t="s">
        <v>2057</v>
      </c>
      <c r="X902" t="s">
        <v>79</v>
      </c>
      <c r="Y902" s="7" t="s">
        <v>102</v>
      </c>
      <c r="Z902" s="7" t="s">
        <v>61</v>
      </c>
      <c r="AA902" s="7">
        <v>642</v>
      </c>
      <c r="AB902" t="s">
        <v>62</v>
      </c>
      <c r="AC902"/>
      <c r="AD902" t="s">
        <v>64</v>
      </c>
      <c r="AE902" t="s">
        <v>64</v>
      </c>
      <c r="AF902" s="7">
        <v>2025</v>
      </c>
      <c r="AG902" s="1">
        <v>45132</v>
      </c>
      <c r="AH902" t="s">
        <v>63</v>
      </c>
      <c r="AI902"/>
      <c r="AJ902"/>
      <c r="AK902"/>
      <c r="AL902" s="1">
        <v>45497</v>
      </c>
      <c r="AM902" t="s">
        <v>65</v>
      </c>
      <c r="AN902"/>
      <c r="AO902"/>
      <c r="AP902" t="s">
        <v>64</v>
      </c>
      <c r="AQ902"/>
      <c r="AR902" s="7">
        <v>110010</v>
      </c>
      <c r="AU902"/>
      <c r="AV902"/>
      <c r="AW902"/>
      <c r="AX902"/>
      <c r="AY902"/>
      <c r="AZ902"/>
      <c r="BA902" s="8" t="str">
        <f t="shared" si="28"/>
        <v>X</v>
      </c>
      <c r="BB902" s="8">
        <f t="shared" si="29"/>
        <v>642</v>
      </c>
    </row>
    <row r="903" spans="1:54" s="7" customFormat="1" x14ac:dyDescent="0.25">
      <c r="A903" s="7" t="s">
        <v>2036</v>
      </c>
      <c r="B903" s="7" t="s">
        <v>2058</v>
      </c>
      <c r="C903" s="7">
        <v>3</v>
      </c>
      <c r="D903" s="7" t="s">
        <v>1798</v>
      </c>
      <c r="F903" s="7" t="s">
        <v>53</v>
      </c>
      <c r="G903" s="7">
        <v>61</v>
      </c>
      <c r="H903" s="7" t="s">
        <v>77</v>
      </c>
      <c r="I903" s="7">
        <v>17.370799999999999</v>
      </c>
      <c r="J903" s="7">
        <v>17.387998150000001</v>
      </c>
      <c r="K903">
        <v>76.643998150000002</v>
      </c>
      <c r="L903">
        <v>76.643998150000002</v>
      </c>
      <c r="M903" s="7">
        <v>0.02</v>
      </c>
      <c r="N903">
        <v>41.23311391</v>
      </c>
      <c r="O903">
        <v>-82.639746360000004</v>
      </c>
      <c r="P903">
        <v>41.233266200000003</v>
      </c>
      <c r="Q903">
        <v>-82.639488529999994</v>
      </c>
      <c r="R903" s="7" t="s">
        <v>2059</v>
      </c>
      <c r="T903" s="1">
        <v>45290</v>
      </c>
      <c r="U903"/>
      <c r="V903" s="1">
        <v>45754</v>
      </c>
      <c r="W903" t="s">
        <v>2060</v>
      </c>
      <c r="X903" t="s">
        <v>79</v>
      </c>
      <c r="Y903" s="7" t="s">
        <v>102</v>
      </c>
      <c r="Z903" s="7" t="s">
        <v>61</v>
      </c>
      <c r="AA903" s="7">
        <v>642</v>
      </c>
      <c r="AB903" t="s">
        <v>62</v>
      </c>
      <c r="AC903"/>
      <c r="AD903" t="s">
        <v>64</v>
      </c>
      <c r="AE903" t="s">
        <v>64</v>
      </c>
      <c r="AF903" s="7">
        <v>2025</v>
      </c>
      <c r="AG903" s="1">
        <v>45132</v>
      </c>
      <c r="AH903" t="s">
        <v>63</v>
      </c>
      <c r="AI903"/>
      <c r="AJ903"/>
      <c r="AK903"/>
      <c r="AL903" s="1">
        <v>45497</v>
      </c>
      <c r="AM903" t="s">
        <v>65</v>
      </c>
      <c r="AN903"/>
      <c r="AO903"/>
      <c r="AP903" t="s">
        <v>64</v>
      </c>
      <c r="AQ903"/>
      <c r="AR903" s="7">
        <v>110010</v>
      </c>
      <c r="AU903"/>
      <c r="AV903"/>
      <c r="AW903"/>
      <c r="AX903"/>
      <c r="AY903"/>
      <c r="AZ903"/>
      <c r="BA903" s="8" t="str">
        <f t="shared" si="28"/>
        <v>X</v>
      </c>
      <c r="BB903" s="8">
        <f t="shared" si="29"/>
        <v>642</v>
      </c>
    </row>
    <row r="904" spans="1:54" s="7" customFormat="1" x14ac:dyDescent="0.25">
      <c r="A904" s="7" t="s">
        <v>2036</v>
      </c>
      <c r="B904" s="7" t="s">
        <v>2061</v>
      </c>
      <c r="C904" s="7">
        <v>3</v>
      </c>
      <c r="D904" s="7" t="s">
        <v>1798</v>
      </c>
      <c r="F904" s="7" t="s">
        <v>53</v>
      </c>
      <c r="G904" s="7">
        <v>61</v>
      </c>
      <c r="H904" s="7" t="s">
        <v>77</v>
      </c>
      <c r="I904" s="7">
        <v>17.39581497</v>
      </c>
      <c r="J904" s="7">
        <v>17.42309809</v>
      </c>
      <c r="K904">
        <v>76.679098089999997</v>
      </c>
      <c r="L904">
        <v>76.679098089999997</v>
      </c>
      <c r="M904" s="7">
        <v>0.01</v>
      </c>
      <c r="N904">
        <v>41.233317380000003</v>
      </c>
      <c r="O904">
        <v>-82.639351059999996</v>
      </c>
      <c r="P904">
        <v>41.233577840000002</v>
      </c>
      <c r="Q904">
        <v>-82.638957120000001</v>
      </c>
      <c r="R904" s="7" t="s">
        <v>2059</v>
      </c>
      <c r="T904" s="1">
        <v>45290</v>
      </c>
      <c r="U904"/>
      <c r="V904" s="1">
        <v>45754</v>
      </c>
      <c r="W904" t="s">
        <v>2062</v>
      </c>
      <c r="X904" t="s">
        <v>79</v>
      </c>
      <c r="Y904" s="7" t="s">
        <v>97</v>
      </c>
      <c r="Z904" s="7" t="s">
        <v>61</v>
      </c>
      <c r="AA904" s="7">
        <v>642</v>
      </c>
      <c r="AB904" t="s">
        <v>69</v>
      </c>
      <c r="AC904"/>
      <c r="AD904" t="s">
        <v>64</v>
      </c>
      <c r="AE904" t="s">
        <v>64</v>
      </c>
      <c r="AF904" s="7">
        <v>2025</v>
      </c>
      <c r="AG904" s="1">
        <v>45132</v>
      </c>
      <c r="AH904" t="s">
        <v>63</v>
      </c>
      <c r="AI904"/>
      <c r="AJ904"/>
      <c r="AK904"/>
      <c r="AL904" s="1">
        <v>45497</v>
      </c>
      <c r="AM904" t="s">
        <v>65</v>
      </c>
      <c r="AN904"/>
      <c r="AO904"/>
      <c r="AP904" t="s">
        <v>64</v>
      </c>
      <c r="AQ904"/>
      <c r="AR904" s="7">
        <v>110010</v>
      </c>
      <c r="AU904"/>
      <c r="AV904"/>
      <c r="AW904"/>
      <c r="AX904"/>
      <c r="AY904"/>
      <c r="AZ904"/>
      <c r="BA904" s="8" t="str">
        <f t="shared" si="28"/>
        <v>X</v>
      </c>
      <c r="BB904" s="8">
        <f t="shared" si="29"/>
        <v>642</v>
      </c>
    </row>
    <row r="905" spans="1:54" s="7" customFormat="1" x14ac:dyDescent="0.25">
      <c r="A905" s="7" t="s">
        <v>2036</v>
      </c>
      <c r="B905" s="7" t="s">
        <v>2063</v>
      </c>
      <c r="C905" s="7">
        <v>3</v>
      </c>
      <c r="D905" s="7" t="s">
        <v>1798</v>
      </c>
      <c r="F905" s="7" t="s">
        <v>53</v>
      </c>
      <c r="G905" s="7">
        <v>61</v>
      </c>
      <c r="H905" s="7" t="s">
        <v>77</v>
      </c>
      <c r="I905" s="7">
        <v>18.308061469999998</v>
      </c>
      <c r="J905" s="7">
        <v>18.341899999999999</v>
      </c>
      <c r="K905">
        <v>77.597899999999996</v>
      </c>
      <c r="L905">
        <v>77.597899999999996</v>
      </c>
      <c r="M905" s="7">
        <v>0.02</v>
      </c>
      <c r="N905">
        <v>41.238754110000002</v>
      </c>
      <c r="O905">
        <v>-82.623607919999998</v>
      </c>
      <c r="P905">
        <v>41.238933869999997</v>
      </c>
      <c r="Q905">
        <v>-82.622990849999994</v>
      </c>
      <c r="R905" s="7" t="s">
        <v>2064</v>
      </c>
      <c r="T905" s="1">
        <v>45290</v>
      </c>
      <c r="U905"/>
      <c r="V905" s="1">
        <v>45754</v>
      </c>
      <c r="W905" t="s">
        <v>2065</v>
      </c>
      <c r="X905" t="s">
        <v>59</v>
      </c>
      <c r="Y905" s="7" t="s">
        <v>102</v>
      </c>
      <c r="Z905" s="7" t="s">
        <v>416</v>
      </c>
      <c r="AA905" s="7">
        <v>642</v>
      </c>
      <c r="AB905" t="s">
        <v>69</v>
      </c>
      <c r="AC905"/>
      <c r="AD905" t="s">
        <v>64</v>
      </c>
      <c r="AE905" t="s">
        <v>64</v>
      </c>
      <c r="AF905" s="7">
        <v>2025</v>
      </c>
      <c r="AG905"/>
      <c r="AH905" t="s">
        <v>63</v>
      </c>
      <c r="AI905"/>
      <c r="AJ905"/>
      <c r="AK905"/>
      <c r="AL905"/>
      <c r="AM905" t="s">
        <v>65</v>
      </c>
      <c r="AN905"/>
      <c r="AO905"/>
      <c r="AP905" t="s">
        <v>64</v>
      </c>
      <c r="AQ905"/>
      <c r="AR905" s="7">
        <v>110010</v>
      </c>
      <c r="AU905"/>
      <c r="AV905"/>
      <c r="AW905"/>
      <c r="AX905"/>
      <c r="AY905"/>
      <c r="AZ905"/>
      <c r="BA905" s="8" t="str">
        <f t="shared" si="28"/>
        <v>X</v>
      </c>
      <c r="BB905" s="8">
        <f t="shared" si="29"/>
        <v>642</v>
      </c>
    </row>
    <row r="906" spans="1:54" s="7" customFormat="1" x14ac:dyDescent="0.25">
      <c r="A906" s="7" t="s">
        <v>2036</v>
      </c>
      <c r="B906" s="7" t="s">
        <v>2066</v>
      </c>
      <c r="C906" s="7">
        <v>3</v>
      </c>
      <c r="D906" s="7" t="s">
        <v>1798</v>
      </c>
      <c r="F906" s="7" t="s">
        <v>53</v>
      </c>
      <c r="G906" s="7">
        <v>61</v>
      </c>
      <c r="H906" s="7" t="s">
        <v>77</v>
      </c>
      <c r="I906" s="7">
        <v>18.382720259999999</v>
      </c>
      <c r="J906" s="7">
        <v>18.39696829</v>
      </c>
      <c r="K906">
        <v>77.652968290000004</v>
      </c>
      <c r="L906">
        <v>77.652968290000004</v>
      </c>
      <c r="M906" s="7">
        <v>0.01</v>
      </c>
      <c r="N906">
        <v>41.239149930000004</v>
      </c>
      <c r="O906">
        <v>-82.622275700000003</v>
      </c>
      <c r="P906">
        <v>41.239259859999997</v>
      </c>
      <c r="Q906">
        <v>-82.622045029999995</v>
      </c>
      <c r="R906" s="7" t="s">
        <v>2064</v>
      </c>
      <c r="T906" s="1">
        <v>45290</v>
      </c>
      <c r="U906"/>
      <c r="V906" s="1">
        <v>45754</v>
      </c>
      <c r="W906" t="s">
        <v>2067</v>
      </c>
      <c r="X906" t="s">
        <v>59</v>
      </c>
      <c r="Y906" s="7" t="s">
        <v>102</v>
      </c>
      <c r="Z906" s="7" t="s">
        <v>416</v>
      </c>
      <c r="AA906" s="7">
        <v>642</v>
      </c>
      <c r="AB906" t="s">
        <v>62</v>
      </c>
      <c r="AC906"/>
      <c r="AD906" t="s">
        <v>64</v>
      </c>
      <c r="AE906" t="s">
        <v>64</v>
      </c>
      <c r="AF906" s="7">
        <v>2025</v>
      </c>
      <c r="AG906"/>
      <c r="AH906" t="s">
        <v>63</v>
      </c>
      <c r="AI906"/>
      <c r="AJ906"/>
      <c r="AK906"/>
      <c r="AL906"/>
      <c r="AM906" t="s">
        <v>65</v>
      </c>
      <c r="AN906"/>
      <c r="AO906"/>
      <c r="AP906" t="s">
        <v>64</v>
      </c>
      <c r="AQ906"/>
      <c r="AR906" s="7">
        <v>110010</v>
      </c>
      <c r="AU906"/>
      <c r="AV906"/>
      <c r="AW906"/>
      <c r="AX906"/>
      <c r="AY906"/>
      <c r="AZ906"/>
      <c r="BA906" s="8" t="str">
        <f t="shared" si="28"/>
        <v>X</v>
      </c>
      <c r="BB906" s="8">
        <f t="shared" si="29"/>
        <v>642</v>
      </c>
    </row>
    <row r="907" spans="1:54" s="7" customFormat="1" x14ac:dyDescent="0.25">
      <c r="A907" s="7" t="s">
        <v>2036</v>
      </c>
      <c r="B907" s="7" t="s">
        <v>2068</v>
      </c>
      <c r="C907" s="7">
        <v>3</v>
      </c>
      <c r="D907" s="7" t="s">
        <v>1798</v>
      </c>
      <c r="F907" s="7" t="s">
        <v>53</v>
      </c>
      <c r="G907" s="7">
        <v>61</v>
      </c>
      <c r="H907" s="7" t="s">
        <v>77</v>
      </c>
      <c r="I907" s="7">
        <v>18.40539587</v>
      </c>
      <c r="J907" s="7">
        <v>18.42254466</v>
      </c>
      <c r="K907">
        <v>77.67854466</v>
      </c>
      <c r="L907">
        <v>77.67854466</v>
      </c>
      <c r="M907" s="7">
        <v>0.01</v>
      </c>
      <c r="N907">
        <v>41.239306749999997</v>
      </c>
      <c r="O907">
        <v>-82.621894159999997</v>
      </c>
      <c r="P907">
        <v>41.239447929999997</v>
      </c>
      <c r="Q907">
        <v>-82.621624260000004</v>
      </c>
      <c r="R907" s="7" t="s">
        <v>2064</v>
      </c>
      <c r="T907" s="1">
        <v>45290</v>
      </c>
      <c r="U907"/>
      <c r="V907" s="1">
        <v>45754</v>
      </c>
      <c r="W907" t="s">
        <v>2069</v>
      </c>
      <c r="X907" t="s">
        <v>59</v>
      </c>
      <c r="Y907" s="7" t="s">
        <v>97</v>
      </c>
      <c r="Z907" s="7" t="s">
        <v>416</v>
      </c>
      <c r="AA907" s="7">
        <v>642</v>
      </c>
      <c r="AB907" t="s">
        <v>69</v>
      </c>
      <c r="AC907"/>
      <c r="AD907" t="s">
        <v>64</v>
      </c>
      <c r="AE907" t="s">
        <v>64</v>
      </c>
      <c r="AF907" s="7">
        <v>2025</v>
      </c>
      <c r="AG907"/>
      <c r="AH907" t="s">
        <v>63</v>
      </c>
      <c r="AI907"/>
      <c r="AJ907"/>
      <c r="AK907"/>
      <c r="AL907"/>
      <c r="AM907" t="s">
        <v>65</v>
      </c>
      <c r="AN907"/>
      <c r="AO907"/>
      <c r="AP907" t="s">
        <v>64</v>
      </c>
      <c r="AQ907"/>
      <c r="AR907" s="7">
        <v>110010</v>
      </c>
      <c r="AU907"/>
      <c r="AV907"/>
      <c r="AW907"/>
      <c r="AX907"/>
      <c r="AY907"/>
      <c r="AZ907"/>
      <c r="BA907" s="8" t="str">
        <f t="shared" si="28"/>
        <v>X</v>
      </c>
      <c r="BB907" s="8">
        <f t="shared" si="29"/>
        <v>642</v>
      </c>
    </row>
    <row r="908" spans="1:54" s="7" customFormat="1" x14ac:dyDescent="0.25">
      <c r="A908" s="7" t="s">
        <v>2036</v>
      </c>
      <c r="B908" s="7" t="s">
        <v>2070</v>
      </c>
      <c r="C908" s="7">
        <v>3</v>
      </c>
      <c r="D908" s="7" t="s">
        <v>1798</v>
      </c>
      <c r="F908" s="7" t="s">
        <v>53</v>
      </c>
      <c r="G908" s="7">
        <v>61</v>
      </c>
      <c r="H908" s="7" t="s">
        <v>77</v>
      </c>
      <c r="I908" s="7">
        <v>18.577225909999999</v>
      </c>
      <c r="J908" s="7">
        <v>18.604710399999998</v>
      </c>
      <c r="K908">
        <v>77.860710400000002</v>
      </c>
      <c r="L908">
        <v>77.860710400000002</v>
      </c>
      <c r="M908" s="7">
        <v>1.7000000000000001E-2</v>
      </c>
      <c r="N908">
        <v>41.240646980000001</v>
      </c>
      <c r="O908">
        <v>-82.619115059999999</v>
      </c>
      <c r="P908">
        <v>41.24086758</v>
      </c>
      <c r="Q908">
        <v>-82.618678860000003</v>
      </c>
      <c r="R908" s="7" t="s">
        <v>2071</v>
      </c>
      <c r="S908" s="7" t="s">
        <v>2072</v>
      </c>
      <c r="T908" s="1">
        <v>45290</v>
      </c>
      <c r="U908"/>
      <c r="V908" s="1">
        <v>45754</v>
      </c>
      <c r="W908" t="s">
        <v>2073</v>
      </c>
      <c r="X908" t="s">
        <v>59</v>
      </c>
      <c r="Y908" s="7" t="s">
        <v>97</v>
      </c>
      <c r="Z908" s="7" t="s">
        <v>416</v>
      </c>
      <c r="AA908" s="7">
        <v>642</v>
      </c>
      <c r="AB908" t="s">
        <v>69</v>
      </c>
      <c r="AC908"/>
      <c r="AD908" t="s">
        <v>64</v>
      </c>
      <c r="AE908" t="s">
        <v>64</v>
      </c>
      <c r="AF908" s="7">
        <v>2025</v>
      </c>
      <c r="AG908"/>
      <c r="AH908" t="s">
        <v>63</v>
      </c>
      <c r="AI908"/>
      <c r="AJ908"/>
      <c r="AK908"/>
      <c r="AL908"/>
      <c r="AM908" t="s">
        <v>65</v>
      </c>
      <c r="AN908"/>
      <c r="AO908"/>
      <c r="AP908" t="s">
        <v>64</v>
      </c>
      <c r="AQ908"/>
      <c r="AR908" s="7">
        <v>110010</v>
      </c>
      <c r="AU908"/>
      <c r="AV908"/>
      <c r="AW908"/>
      <c r="AX908"/>
      <c r="AY908"/>
      <c r="AZ908"/>
      <c r="BA908" s="8" t="str">
        <f t="shared" si="28"/>
        <v>X</v>
      </c>
      <c r="BB908" s="8">
        <f t="shared" si="29"/>
        <v>642</v>
      </c>
    </row>
    <row r="909" spans="1:54" hidden="1" x14ac:dyDescent="0.25">
      <c r="A909" t="s">
        <v>1989</v>
      </c>
      <c r="B909" t="s">
        <v>1990</v>
      </c>
      <c r="C909">
        <v>3</v>
      </c>
      <c r="D909" t="s">
        <v>1798</v>
      </c>
      <c r="F909" t="s">
        <v>53</v>
      </c>
      <c r="G909">
        <v>547</v>
      </c>
      <c r="H909" t="s">
        <v>54</v>
      </c>
      <c r="I909">
        <v>2.2351200000000002E-3</v>
      </c>
      <c r="J909">
        <v>7.1186913199999999</v>
      </c>
      <c r="K909">
        <v>7.1186913199999999</v>
      </c>
      <c r="L909">
        <v>7.1186913199999999</v>
      </c>
      <c r="M909">
        <v>7.13</v>
      </c>
      <c r="N909">
        <v>41.202489309999997</v>
      </c>
      <c r="O909">
        <v>-82.837823689999993</v>
      </c>
      <c r="P909">
        <v>41.24128237</v>
      </c>
      <c r="Q909">
        <v>-82.714584079999995</v>
      </c>
      <c r="R909" t="s">
        <v>1216</v>
      </c>
      <c r="S909" t="s">
        <v>1897</v>
      </c>
      <c r="T909" s="1">
        <v>45290</v>
      </c>
      <c r="V909" s="1">
        <v>45754</v>
      </c>
      <c r="W909" t="s">
        <v>1991</v>
      </c>
      <c r="X909" t="s">
        <v>59</v>
      </c>
      <c r="Y909" t="s">
        <v>60</v>
      </c>
      <c r="Z909" t="s">
        <v>61</v>
      </c>
      <c r="AA909">
        <v>643</v>
      </c>
      <c r="AB909" t="s">
        <v>62</v>
      </c>
      <c r="AF909">
        <v>2025</v>
      </c>
      <c r="AH909" t="s">
        <v>63</v>
      </c>
      <c r="AM909" t="s">
        <v>65</v>
      </c>
      <c r="AP909" t="s">
        <v>64</v>
      </c>
      <c r="AR909">
        <v>110010</v>
      </c>
      <c r="AS909">
        <v>102975</v>
      </c>
      <c r="AT909">
        <v>110010</v>
      </c>
      <c r="BA909" s="4" t="str">
        <f t="shared" si="28"/>
        <v/>
      </c>
      <c r="BB909" s="4" t="str">
        <f t="shared" si="29"/>
        <v/>
      </c>
    </row>
    <row r="910" spans="1:54" hidden="1" x14ac:dyDescent="0.25">
      <c r="A910" t="s">
        <v>1989</v>
      </c>
      <c r="B910" t="s">
        <v>1990</v>
      </c>
      <c r="C910">
        <v>3</v>
      </c>
      <c r="D910" t="s">
        <v>1798</v>
      </c>
      <c r="F910" t="s">
        <v>53</v>
      </c>
      <c r="G910">
        <v>547</v>
      </c>
      <c r="H910" t="s">
        <v>54</v>
      </c>
      <c r="I910">
        <v>1.9889500000000002E-3</v>
      </c>
      <c r="J910">
        <v>7.1186913199999999</v>
      </c>
      <c r="K910">
        <v>7.1186913199999999</v>
      </c>
      <c r="L910">
        <v>7.1186913199999999</v>
      </c>
      <c r="M910">
        <v>7.13</v>
      </c>
      <c r="N910">
        <v>41.202488299999999</v>
      </c>
      <c r="O910">
        <v>-82.837828380000005</v>
      </c>
      <c r="P910">
        <v>41.24128237</v>
      </c>
      <c r="Q910">
        <v>-82.714584079999995</v>
      </c>
      <c r="R910" t="s">
        <v>1216</v>
      </c>
      <c r="S910" t="s">
        <v>1897</v>
      </c>
      <c r="T910" s="1">
        <v>45290</v>
      </c>
      <c r="V910" s="1">
        <v>45754</v>
      </c>
      <c r="W910" t="s">
        <v>1992</v>
      </c>
      <c r="X910" t="s">
        <v>59</v>
      </c>
      <c r="Y910" t="s">
        <v>68</v>
      </c>
      <c r="Z910" t="s">
        <v>61</v>
      </c>
      <c r="AA910">
        <v>643</v>
      </c>
      <c r="AB910" t="s">
        <v>69</v>
      </c>
      <c r="AF910">
        <v>2025</v>
      </c>
      <c r="AH910" t="s">
        <v>63</v>
      </c>
      <c r="AM910" t="s">
        <v>65</v>
      </c>
      <c r="AP910" t="s">
        <v>64</v>
      </c>
      <c r="AR910">
        <v>110010</v>
      </c>
      <c r="AS910">
        <v>102975</v>
      </c>
      <c r="AT910">
        <v>110010</v>
      </c>
      <c r="BA910" s="4" t="str">
        <f t="shared" si="28"/>
        <v/>
      </c>
      <c r="BB910" s="4" t="str">
        <f t="shared" si="29"/>
        <v/>
      </c>
    </row>
    <row r="911" spans="1:54" hidden="1" x14ac:dyDescent="0.25">
      <c r="A911" t="s">
        <v>1989</v>
      </c>
      <c r="B911" t="s">
        <v>1993</v>
      </c>
      <c r="C911">
        <v>3</v>
      </c>
      <c r="D911" t="s">
        <v>1798</v>
      </c>
      <c r="F911" t="s">
        <v>53</v>
      </c>
      <c r="G911">
        <v>547</v>
      </c>
      <c r="H911" t="s">
        <v>77</v>
      </c>
      <c r="I911">
        <v>2.5553799999999999E-3</v>
      </c>
      <c r="J911">
        <v>7.1186913199999999</v>
      </c>
      <c r="K911">
        <v>7.1186913199999999</v>
      </c>
      <c r="L911">
        <v>7.1186913199999999</v>
      </c>
      <c r="M911">
        <v>7.13</v>
      </c>
      <c r="N911">
        <v>41.202492339999999</v>
      </c>
      <c r="O911">
        <v>-82.837817650000005</v>
      </c>
      <c r="P911">
        <v>41.24128237</v>
      </c>
      <c r="Q911">
        <v>-82.714584079999995</v>
      </c>
      <c r="R911" t="s">
        <v>1216</v>
      </c>
      <c r="S911" t="s">
        <v>1897</v>
      </c>
      <c r="T911" s="1">
        <v>45290</v>
      </c>
      <c r="V911" s="1">
        <v>45754</v>
      </c>
      <c r="W911" t="s">
        <v>1994</v>
      </c>
      <c r="X911" t="s">
        <v>59</v>
      </c>
      <c r="Y911" t="s">
        <v>60</v>
      </c>
      <c r="Z911" t="s">
        <v>61</v>
      </c>
      <c r="AA911">
        <v>643</v>
      </c>
      <c r="AB911" t="s">
        <v>62</v>
      </c>
      <c r="AF911">
        <v>2025</v>
      </c>
      <c r="AH911" t="s">
        <v>63</v>
      </c>
      <c r="AM911" t="s">
        <v>65</v>
      </c>
      <c r="AP911" t="s">
        <v>64</v>
      </c>
      <c r="AR911">
        <v>110010</v>
      </c>
      <c r="AS911">
        <v>102975</v>
      </c>
      <c r="AT911">
        <v>110010</v>
      </c>
      <c r="BA911" s="4" t="str">
        <f t="shared" si="28"/>
        <v/>
      </c>
      <c r="BB911" s="4" t="str">
        <f t="shared" si="29"/>
        <v/>
      </c>
    </row>
    <row r="912" spans="1:54" hidden="1" x14ac:dyDescent="0.25">
      <c r="A912" t="s">
        <v>1989</v>
      </c>
      <c r="B912" t="s">
        <v>1995</v>
      </c>
      <c r="C912">
        <v>3</v>
      </c>
      <c r="D912" t="s">
        <v>1798</v>
      </c>
      <c r="E912" t="s">
        <v>1893</v>
      </c>
      <c r="F912" t="s">
        <v>53</v>
      </c>
      <c r="G912">
        <v>547</v>
      </c>
      <c r="H912" t="s">
        <v>54</v>
      </c>
      <c r="I912">
        <v>7.1186024699999999</v>
      </c>
      <c r="J912">
        <v>8.0027875599999998</v>
      </c>
      <c r="K912">
        <v>125.16678755</v>
      </c>
      <c r="L912">
        <v>125.16678755</v>
      </c>
      <c r="M912">
        <v>1.0509999999999999</v>
      </c>
      <c r="N912">
        <v>41.241282040000002</v>
      </c>
      <c r="O912">
        <v>-82.714585729999996</v>
      </c>
      <c r="P912">
        <v>41.243889789999997</v>
      </c>
      <c r="Q912">
        <v>-82.694795249999999</v>
      </c>
      <c r="R912" t="s">
        <v>1897</v>
      </c>
      <c r="S912" t="s">
        <v>1864</v>
      </c>
      <c r="T912" s="1">
        <v>45290</v>
      </c>
      <c r="V912" s="1">
        <v>45754</v>
      </c>
      <c r="W912" t="s">
        <v>1996</v>
      </c>
      <c r="X912" t="s">
        <v>79</v>
      </c>
      <c r="Y912" t="s">
        <v>60</v>
      </c>
      <c r="Z912" t="s">
        <v>61</v>
      </c>
      <c r="AA912">
        <v>643</v>
      </c>
      <c r="AB912" t="s">
        <v>62</v>
      </c>
      <c r="AF912">
        <v>2025</v>
      </c>
      <c r="AG912" s="1">
        <v>45133</v>
      </c>
      <c r="AH912" t="s">
        <v>63</v>
      </c>
      <c r="AL912" s="1">
        <v>2022</v>
      </c>
      <c r="AM912" t="s">
        <v>65</v>
      </c>
      <c r="AP912" t="s">
        <v>64</v>
      </c>
      <c r="AR912">
        <v>110010</v>
      </c>
      <c r="AT912">
        <v>110010</v>
      </c>
      <c r="BA912" s="4" t="str">
        <f t="shared" si="28"/>
        <v/>
      </c>
      <c r="BB912" s="4" t="str">
        <f t="shared" si="29"/>
        <v/>
      </c>
    </row>
    <row r="913" spans="1:54" hidden="1" x14ac:dyDescent="0.25">
      <c r="A913" t="s">
        <v>1989</v>
      </c>
      <c r="B913" t="s">
        <v>1995</v>
      </c>
      <c r="C913">
        <v>3</v>
      </c>
      <c r="D913" t="s">
        <v>1798</v>
      </c>
      <c r="E913" t="s">
        <v>1893</v>
      </c>
      <c r="F913" t="s">
        <v>53</v>
      </c>
      <c r="G913">
        <v>547</v>
      </c>
      <c r="H913" t="s">
        <v>54</v>
      </c>
      <c r="I913">
        <v>7.1186024699999999</v>
      </c>
      <c r="J913">
        <v>8.0027875599999998</v>
      </c>
      <c r="K913">
        <v>125.16678755</v>
      </c>
      <c r="L913">
        <v>125.16678755</v>
      </c>
      <c r="M913">
        <v>1.0509999999999999</v>
      </c>
      <c r="N913">
        <v>41.241282040000002</v>
      </c>
      <c r="O913">
        <v>-82.714585729999996</v>
      </c>
      <c r="P913">
        <v>41.243889789999997</v>
      </c>
      <c r="Q913">
        <v>-82.694795249999999</v>
      </c>
      <c r="R913" t="s">
        <v>1897</v>
      </c>
      <c r="S913" t="s">
        <v>1864</v>
      </c>
      <c r="T913" s="1">
        <v>45290</v>
      </c>
      <c r="V913" s="1">
        <v>45754</v>
      </c>
      <c r="W913" t="s">
        <v>1997</v>
      </c>
      <c r="X913" t="s">
        <v>79</v>
      </c>
      <c r="Y913" t="s">
        <v>68</v>
      </c>
      <c r="Z913" t="s">
        <v>61</v>
      </c>
      <c r="AA913">
        <v>643</v>
      </c>
      <c r="AB913" t="s">
        <v>69</v>
      </c>
      <c r="AF913">
        <v>2025</v>
      </c>
      <c r="AG913" s="1">
        <v>45133</v>
      </c>
      <c r="AH913" t="s">
        <v>63</v>
      </c>
      <c r="AL913" s="1">
        <v>2022</v>
      </c>
      <c r="AM913" t="s">
        <v>65</v>
      </c>
      <c r="AP913" t="s">
        <v>64</v>
      </c>
      <c r="AR913">
        <v>110010</v>
      </c>
      <c r="AT913">
        <v>110010</v>
      </c>
      <c r="BA913" s="4" t="str">
        <f t="shared" si="28"/>
        <v/>
      </c>
      <c r="BB913" s="4" t="str">
        <f t="shared" si="29"/>
        <v/>
      </c>
    </row>
    <row r="914" spans="1:54" hidden="1" x14ac:dyDescent="0.25">
      <c r="A914" t="s">
        <v>1989</v>
      </c>
      <c r="B914" t="s">
        <v>1998</v>
      </c>
      <c r="C914">
        <v>3</v>
      </c>
      <c r="D914" t="s">
        <v>1798</v>
      </c>
      <c r="E914" t="s">
        <v>1893</v>
      </c>
      <c r="F914" t="s">
        <v>53</v>
      </c>
      <c r="G914">
        <v>547</v>
      </c>
      <c r="H914" t="s">
        <v>77</v>
      </c>
      <c r="I914">
        <v>7.1196999999999999</v>
      </c>
      <c r="J914">
        <v>8.0028858799999991</v>
      </c>
      <c r="K914">
        <v>125.16688585999999</v>
      </c>
      <c r="L914">
        <v>125.16688585999999</v>
      </c>
      <c r="M914">
        <v>1.0509999999999999</v>
      </c>
      <c r="N914">
        <v>41.24128022</v>
      </c>
      <c r="O914">
        <v>-82.714581670000001</v>
      </c>
      <c r="P914">
        <v>41.243889979999999</v>
      </c>
      <c r="Q914">
        <v>-82.694789650000004</v>
      </c>
      <c r="R914" t="s">
        <v>1897</v>
      </c>
      <c r="S914" t="s">
        <v>1864</v>
      </c>
      <c r="T914" s="1">
        <v>45290</v>
      </c>
      <c r="V914" s="1">
        <v>45754</v>
      </c>
      <c r="W914" t="s">
        <v>1999</v>
      </c>
      <c r="X914" t="s">
        <v>79</v>
      </c>
      <c r="Y914" t="s">
        <v>60</v>
      </c>
      <c r="Z914" t="s">
        <v>61</v>
      </c>
      <c r="AA914">
        <v>643</v>
      </c>
      <c r="AB914" t="s">
        <v>62</v>
      </c>
      <c r="AD914" t="s">
        <v>64</v>
      </c>
      <c r="AE914" t="s">
        <v>64</v>
      </c>
      <c r="AF914">
        <v>2025</v>
      </c>
      <c r="AG914" s="1">
        <v>45133</v>
      </c>
      <c r="AH914" t="s">
        <v>63</v>
      </c>
      <c r="AM914" t="s">
        <v>65</v>
      </c>
      <c r="AP914" t="s">
        <v>64</v>
      </c>
      <c r="AR914">
        <v>110010</v>
      </c>
      <c r="AT914">
        <v>110010</v>
      </c>
      <c r="BA914" s="4" t="str">
        <f t="shared" si="28"/>
        <v/>
      </c>
      <c r="BB914" s="4" t="str">
        <f t="shared" si="29"/>
        <v/>
      </c>
    </row>
    <row r="915" spans="1:54" s="7" customFormat="1" x14ac:dyDescent="0.25">
      <c r="A915" s="7" t="s">
        <v>2036</v>
      </c>
      <c r="B915" s="7" t="s">
        <v>2074</v>
      </c>
      <c r="C915" s="7">
        <v>3</v>
      </c>
      <c r="D915" s="7" t="s">
        <v>1798</v>
      </c>
      <c r="F915" s="7" t="s">
        <v>53</v>
      </c>
      <c r="G915" s="7">
        <v>61</v>
      </c>
      <c r="H915" s="7" t="s">
        <v>77</v>
      </c>
      <c r="I915" s="7">
        <v>18.616404159999998</v>
      </c>
      <c r="J915" s="7">
        <v>18.629110900000001</v>
      </c>
      <c r="K915">
        <v>77.885110900000001</v>
      </c>
      <c r="L915">
        <v>77.885110900000001</v>
      </c>
      <c r="M915" s="7">
        <v>0.01</v>
      </c>
      <c r="N915">
        <v>41.240934889999998</v>
      </c>
      <c r="O915">
        <v>-82.618470819999999</v>
      </c>
      <c r="P915">
        <v>41.241032709999999</v>
      </c>
      <c r="Q915">
        <v>-82.618265629999996</v>
      </c>
      <c r="R915" s="7" t="s">
        <v>2075</v>
      </c>
      <c r="T915" s="1">
        <v>45290</v>
      </c>
      <c r="U915"/>
      <c r="V915" s="1">
        <v>45754</v>
      </c>
      <c r="W915" t="s">
        <v>2076</v>
      </c>
      <c r="X915" t="s">
        <v>59</v>
      </c>
      <c r="Y915" s="7" t="s">
        <v>102</v>
      </c>
      <c r="Z915" s="7" t="s">
        <v>416</v>
      </c>
      <c r="AA915" s="7">
        <v>642</v>
      </c>
      <c r="AB915" t="s">
        <v>62</v>
      </c>
      <c r="AC915"/>
      <c r="AD915" t="s">
        <v>64</v>
      </c>
      <c r="AE915" t="s">
        <v>64</v>
      </c>
      <c r="AF915" s="7">
        <v>2025</v>
      </c>
      <c r="AG915"/>
      <c r="AH915" t="s">
        <v>63</v>
      </c>
      <c r="AI915"/>
      <c r="AJ915"/>
      <c r="AK915"/>
      <c r="AL915"/>
      <c r="AM915" t="s">
        <v>65</v>
      </c>
      <c r="AN915"/>
      <c r="AO915"/>
      <c r="AP915" t="s">
        <v>64</v>
      </c>
      <c r="AQ915"/>
      <c r="AR915" s="7">
        <v>110010</v>
      </c>
      <c r="AU915"/>
      <c r="AV915"/>
      <c r="AW915"/>
      <c r="AX915"/>
      <c r="AY915"/>
      <c r="AZ915"/>
      <c r="BA915" s="8" t="str">
        <f t="shared" si="28"/>
        <v>X</v>
      </c>
      <c r="BB915" s="8">
        <f t="shared" si="29"/>
        <v>642</v>
      </c>
    </row>
    <row r="916" spans="1:54" s="7" customFormat="1" x14ac:dyDescent="0.25">
      <c r="A916" s="7" t="s">
        <v>2036</v>
      </c>
      <c r="B916" s="7" t="s">
        <v>2077</v>
      </c>
      <c r="C916" s="7">
        <v>3</v>
      </c>
      <c r="D916" s="7" t="s">
        <v>1798</v>
      </c>
      <c r="F916" s="7" t="s">
        <v>53</v>
      </c>
      <c r="G916" s="7">
        <v>61</v>
      </c>
      <c r="H916" s="7" t="s">
        <v>77</v>
      </c>
      <c r="I916" s="7">
        <v>18.640799999999999</v>
      </c>
      <c r="J916" s="7">
        <v>18.658563210000001</v>
      </c>
      <c r="K916">
        <v>77.914563209999997</v>
      </c>
      <c r="L916">
        <v>77.914563209999997</v>
      </c>
      <c r="M916" s="7">
        <v>0.01</v>
      </c>
      <c r="N916">
        <v>41.24115321</v>
      </c>
      <c r="O916">
        <v>-82.618081900000007</v>
      </c>
      <c r="P916">
        <v>41.241283299999999</v>
      </c>
      <c r="Q916">
        <v>-82.617803620000004</v>
      </c>
      <c r="R916" s="7" t="s">
        <v>2075</v>
      </c>
      <c r="S916" s="7" t="s">
        <v>2078</v>
      </c>
      <c r="T916" s="1">
        <v>45290</v>
      </c>
      <c r="U916"/>
      <c r="V916" s="1">
        <v>45754</v>
      </c>
      <c r="W916" t="s">
        <v>2079</v>
      </c>
      <c r="X916" t="s">
        <v>59</v>
      </c>
      <c r="Y916" s="7" t="s">
        <v>97</v>
      </c>
      <c r="Z916" s="7" t="s">
        <v>416</v>
      </c>
      <c r="AA916" s="7">
        <v>642</v>
      </c>
      <c r="AB916" t="s">
        <v>69</v>
      </c>
      <c r="AC916"/>
      <c r="AD916" t="s">
        <v>64</v>
      </c>
      <c r="AE916" t="s">
        <v>64</v>
      </c>
      <c r="AF916" s="7">
        <v>2025</v>
      </c>
      <c r="AG916"/>
      <c r="AH916" t="s">
        <v>63</v>
      </c>
      <c r="AI916"/>
      <c r="AJ916"/>
      <c r="AK916"/>
      <c r="AL916"/>
      <c r="AM916" t="s">
        <v>65</v>
      </c>
      <c r="AN916"/>
      <c r="AO916"/>
      <c r="AP916" t="s">
        <v>64</v>
      </c>
      <c r="AQ916"/>
      <c r="AR916" s="7">
        <v>110010</v>
      </c>
      <c r="AU916"/>
      <c r="AV916"/>
      <c r="AW916"/>
      <c r="AX916"/>
      <c r="AY916"/>
      <c r="AZ916"/>
      <c r="BA916" s="8" t="str">
        <f t="shared" si="28"/>
        <v>X</v>
      </c>
      <c r="BB916" s="8">
        <f t="shared" si="29"/>
        <v>642</v>
      </c>
    </row>
    <row r="917" spans="1:54" s="7" customFormat="1" x14ac:dyDescent="0.25">
      <c r="A917" s="7" t="s">
        <v>2036</v>
      </c>
      <c r="B917" s="7" t="s">
        <v>2080</v>
      </c>
      <c r="C917" s="7">
        <v>3</v>
      </c>
      <c r="D917" s="7" t="s">
        <v>1798</v>
      </c>
      <c r="F917" s="7" t="s">
        <v>53</v>
      </c>
      <c r="G917" s="7">
        <v>61</v>
      </c>
      <c r="H917" s="7" t="s">
        <v>77</v>
      </c>
      <c r="I917" s="7">
        <v>18.661100709999999</v>
      </c>
      <c r="J917" s="7">
        <v>18.674299770000001</v>
      </c>
      <c r="K917">
        <v>77.930299770000005</v>
      </c>
      <c r="L917">
        <v>77.930299770000005</v>
      </c>
      <c r="M917" s="7">
        <v>0.01</v>
      </c>
      <c r="N917">
        <v>41.241252670000002</v>
      </c>
      <c r="O917">
        <v>-82.617719800000003</v>
      </c>
      <c r="P917">
        <v>41.241356539999998</v>
      </c>
      <c r="Q917">
        <v>-82.617505230000006</v>
      </c>
      <c r="R917" s="7" t="s">
        <v>2081</v>
      </c>
      <c r="T917" s="1">
        <v>45290</v>
      </c>
      <c r="U917"/>
      <c r="V917" s="1">
        <v>45754</v>
      </c>
      <c r="W917" t="s">
        <v>2082</v>
      </c>
      <c r="X917" t="s">
        <v>59</v>
      </c>
      <c r="Y917" s="7" t="s">
        <v>102</v>
      </c>
      <c r="Z917" s="7" t="s">
        <v>416</v>
      </c>
      <c r="AA917" s="7">
        <v>642</v>
      </c>
      <c r="AB917" t="s">
        <v>62</v>
      </c>
      <c r="AC917"/>
      <c r="AD917" t="s">
        <v>64</v>
      </c>
      <c r="AE917" t="s">
        <v>64</v>
      </c>
      <c r="AF917" s="7">
        <v>2025</v>
      </c>
      <c r="AG917"/>
      <c r="AH917" t="s">
        <v>63</v>
      </c>
      <c r="AI917"/>
      <c r="AJ917"/>
      <c r="AK917"/>
      <c r="AL917"/>
      <c r="AM917" t="s">
        <v>65</v>
      </c>
      <c r="AN917"/>
      <c r="AO917"/>
      <c r="AP917" t="s">
        <v>64</v>
      </c>
      <c r="AQ917"/>
      <c r="AR917" s="7">
        <v>110010</v>
      </c>
      <c r="AU917"/>
      <c r="AV917"/>
      <c r="AW917"/>
      <c r="AX917"/>
      <c r="AY917"/>
      <c r="AZ917"/>
      <c r="BA917" s="8" t="str">
        <f t="shared" si="28"/>
        <v>X</v>
      </c>
      <c r="BB917" s="8">
        <f t="shared" si="29"/>
        <v>642</v>
      </c>
    </row>
    <row r="918" spans="1:54" hidden="1" x14ac:dyDescent="0.25">
      <c r="A918" t="s">
        <v>2000</v>
      </c>
      <c r="B918" t="s">
        <v>2005</v>
      </c>
      <c r="C918">
        <v>3</v>
      </c>
      <c r="D918" t="s">
        <v>1798</v>
      </c>
      <c r="F918" t="s">
        <v>53</v>
      </c>
      <c r="G918">
        <v>598</v>
      </c>
      <c r="H918" t="s">
        <v>54</v>
      </c>
      <c r="I918">
        <v>2.6367043300000002</v>
      </c>
      <c r="J918">
        <v>3.0369999999999999</v>
      </c>
      <c r="K918">
        <v>22.254000000000001</v>
      </c>
      <c r="L918">
        <v>22.254000000000001</v>
      </c>
      <c r="M918">
        <v>0.39</v>
      </c>
      <c r="N918">
        <v>41.029839520000003</v>
      </c>
      <c r="O918">
        <v>-82.681272129999996</v>
      </c>
      <c r="P918">
        <v>41.035551050000002</v>
      </c>
      <c r="Q918">
        <v>-82.681435949999994</v>
      </c>
      <c r="R918" t="s">
        <v>864</v>
      </c>
      <c r="S918" t="s">
        <v>816</v>
      </c>
      <c r="T918" s="1">
        <v>45290</v>
      </c>
      <c r="V918" s="1">
        <v>45754</v>
      </c>
      <c r="W918" t="s">
        <v>2006</v>
      </c>
      <c r="X918" t="s">
        <v>79</v>
      </c>
      <c r="Y918" t="s">
        <v>60</v>
      </c>
      <c r="Z918" t="s">
        <v>61</v>
      </c>
      <c r="AA918">
        <v>643</v>
      </c>
      <c r="AB918" t="s">
        <v>62</v>
      </c>
      <c r="AF918">
        <v>2025</v>
      </c>
      <c r="AG918" s="1">
        <v>45132</v>
      </c>
      <c r="AH918" t="s">
        <v>63</v>
      </c>
      <c r="AL918" s="1">
        <v>45498</v>
      </c>
      <c r="AM918" t="s">
        <v>65</v>
      </c>
      <c r="AP918" t="s">
        <v>64</v>
      </c>
      <c r="AR918">
        <v>110010</v>
      </c>
      <c r="AT918">
        <v>110010</v>
      </c>
      <c r="BA918" s="4" t="str">
        <f t="shared" si="28"/>
        <v/>
      </c>
      <c r="BB918" s="4" t="str">
        <f t="shared" si="29"/>
        <v/>
      </c>
    </row>
    <row r="919" spans="1:54" hidden="1" x14ac:dyDescent="0.25">
      <c r="A919" t="s">
        <v>2000</v>
      </c>
      <c r="B919" t="s">
        <v>2005</v>
      </c>
      <c r="C919">
        <v>3</v>
      </c>
      <c r="D919" t="s">
        <v>1798</v>
      </c>
      <c r="F919" t="s">
        <v>53</v>
      </c>
      <c r="G919">
        <v>598</v>
      </c>
      <c r="H919" t="s">
        <v>54</v>
      </c>
      <c r="I919">
        <v>2.6367043300000002</v>
      </c>
      <c r="J919">
        <v>3.0369999999999999</v>
      </c>
      <c r="K919">
        <v>22.254000000000001</v>
      </c>
      <c r="L919">
        <v>22.254000000000001</v>
      </c>
      <c r="M919">
        <v>0.39</v>
      </c>
      <c r="N919">
        <v>41.029839520000003</v>
      </c>
      <c r="O919">
        <v>-82.681272129999996</v>
      </c>
      <c r="P919">
        <v>41.035551050000002</v>
      </c>
      <c r="Q919">
        <v>-82.681435949999994</v>
      </c>
      <c r="R919" t="s">
        <v>864</v>
      </c>
      <c r="S919" t="s">
        <v>816</v>
      </c>
      <c r="T919" s="1">
        <v>45290</v>
      </c>
      <c r="V919" s="1">
        <v>45754</v>
      </c>
      <c r="W919" t="s">
        <v>2007</v>
      </c>
      <c r="X919" t="s">
        <v>79</v>
      </c>
      <c r="Y919" t="s">
        <v>68</v>
      </c>
      <c r="Z919" t="s">
        <v>61</v>
      </c>
      <c r="AA919">
        <v>643</v>
      </c>
      <c r="AB919" t="s">
        <v>69</v>
      </c>
      <c r="AF919">
        <v>2025</v>
      </c>
      <c r="AG919" s="1">
        <v>45132</v>
      </c>
      <c r="AH919" t="s">
        <v>63</v>
      </c>
      <c r="AL919" s="1">
        <v>45498</v>
      </c>
      <c r="AM919" t="s">
        <v>65</v>
      </c>
      <c r="AP919" t="s">
        <v>64</v>
      </c>
      <c r="AR919">
        <v>110010</v>
      </c>
      <c r="AT919">
        <v>110010</v>
      </c>
      <c r="BA919" s="4" t="str">
        <f t="shared" si="28"/>
        <v/>
      </c>
      <c r="BB919" s="4" t="str">
        <f t="shared" si="29"/>
        <v/>
      </c>
    </row>
    <row r="920" spans="1:54" s="7" customFormat="1" x14ac:dyDescent="0.25">
      <c r="A920" s="7" t="s">
        <v>2036</v>
      </c>
      <c r="B920" s="7" t="s">
        <v>2083</v>
      </c>
      <c r="C920" s="7">
        <v>3</v>
      </c>
      <c r="D920" s="7" t="s">
        <v>1798</v>
      </c>
      <c r="F920" s="7" t="s">
        <v>53</v>
      </c>
      <c r="G920" s="7">
        <v>61</v>
      </c>
      <c r="H920" s="7" t="s">
        <v>77</v>
      </c>
      <c r="I920" s="7">
        <v>18.661607790000001</v>
      </c>
      <c r="J920" s="7">
        <v>18.674284360000001</v>
      </c>
      <c r="K920">
        <v>77.930284360000002</v>
      </c>
      <c r="L920">
        <v>77.930284360000002</v>
      </c>
      <c r="M920" s="7">
        <v>0.01</v>
      </c>
      <c r="N920">
        <v>41.241285189999999</v>
      </c>
      <c r="O920">
        <v>-82.61773556</v>
      </c>
      <c r="P920">
        <v>41.241384019999998</v>
      </c>
      <c r="Q920">
        <v>-82.617528699999994</v>
      </c>
      <c r="R920" s="7" t="s">
        <v>2081</v>
      </c>
      <c r="T920" s="1">
        <v>45290</v>
      </c>
      <c r="U920"/>
      <c r="V920" s="1">
        <v>45754</v>
      </c>
      <c r="W920" t="s">
        <v>2084</v>
      </c>
      <c r="X920" t="s">
        <v>59</v>
      </c>
      <c r="Y920" s="7" t="s">
        <v>102</v>
      </c>
      <c r="Z920" s="7" t="s">
        <v>416</v>
      </c>
      <c r="AA920" s="7">
        <v>642</v>
      </c>
      <c r="AB920" t="s">
        <v>62</v>
      </c>
      <c r="AC920"/>
      <c r="AD920" t="s">
        <v>64</v>
      </c>
      <c r="AE920" t="s">
        <v>64</v>
      </c>
      <c r="AF920" s="7">
        <v>2025</v>
      </c>
      <c r="AG920"/>
      <c r="AH920" t="s">
        <v>63</v>
      </c>
      <c r="AI920"/>
      <c r="AJ920"/>
      <c r="AK920"/>
      <c r="AL920"/>
      <c r="AM920" t="s">
        <v>65</v>
      </c>
      <c r="AN920"/>
      <c r="AO920"/>
      <c r="AP920" t="s">
        <v>64</v>
      </c>
      <c r="AQ920"/>
      <c r="AR920" s="7">
        <v>110010</v>
      </c>
      <c r="AU920"/>
      <c r="AV920"/>
      <c r="AW920"/>
      <c r="AX920"/>
      <c r="AY920"/>
      <c r="AZ920"/>
      <c r="BA920" s="8" t="str">
        <f t="shared" si="28"/>
        <v>X</v>
      </c>
      <c r="BB920" s="8">
        <f t="shared" si="29"/>
        <v>642</v>
      </c>
    </row>
    <row r="921" spans="1:54" s="7" customFormat="1" x14ac:dyDescent="0.25">
      <c r="A921" s="7" t="s">
        <v>2036</v>
      </c>
      <c r="B921" s="7" t="s">
        <v>2085</v>
      </c>
      <c r="C921" s="7">
        <v>3</v>
      </c>
      <c r="D921" s="7" t="s">
        <v>1798</v>
      </c>
      <c r="F921" s="7" t="s">
        <v>53</v>
      </c>
      <c r="G921" s="7">
        <v>61</v>
      </c>
      <c r="H921" s="7" t="s">
        <v>77</v>
      </c>
      <c r="I921" s="7">
        <v>18.685602429999999</v>
      </c>
      <c r="J921" s="7">
        <v>18.704514469999999</v>
      </c>
      <c r="K921">
        <v>77.960514470000007</v>
      </c>
      <c r="L921">
        <v>77.960514470000007</v>
      </c>
      <c r="M921" s="7">
        <v>0.02</v>
      </c>
      <c r="N921">
        <v>41.241497719999998</v>
      </c>
      <c r="O921">
        <v>-82.617367090000002</v>
      </c>
      <c r="P921">
        <v>41.241643439999997</v>
      </c>
      <c r="Q921">
        <v>-82.617062660000002</v>
      </c>
      <c r="R921" s="7" t="s">
        <v>2081</v>
      </c>
      <c r="T921" s="1">
        <v>45290</v>
      </c>
      <c r="U921"/>
      <c r="V921" s="1">
        <v>45754</v>
      </c>
      <c r="W921" t="s">
        <v>2086</v>
      </c>
      <c r="X921" t="s">
        <v>59</v>
      </c>
      <c r="Y921" s="7" t="s">
        <v>102</v>
      </c>
      <c r="Z921" s="7" t="s">
        <v>416</v>
      </c>
      <c r="AA921" s="7">
        <v>642</v>
      </c>
      <c r="AB921" t="s">
        <v>62</v>
      </c>
      <c r="AC921"/>
      <c r="AD921" t="s">
        <v>64</v>
      </c>
      <c r="AE921" t="s">
        <v>64</v>
      </c>
      <c r="AF921" s="7">
        <v>2025</v>
      </c>
      <c r="AG921"/>
      <c r="AH921" t="s">
        <v>63</v>
      </c>
      <c r="AI921"/>
      <c r="AJ921"/>
      <c r="AK921"/>
      <c r="AL921"/>
      <c r="AM921" t="s">
        <v>65</v>
      </c>
      <c r="AN921"/>
      <c r="AO921"/>
      <c r="AP921" t="s">
        <v>64</v>
      </c>
      <c r="AQ921"/>
      <c r="AR921" s="7">
        <v>110010</v>
      </c>
      <c r="AU921"/>
      <c r="AV921"/>
      <c r="AW921"/>
      <c r="AX921"/>
      <c r="AY921"/>
      <c r="AZ921"/>
      <c r="BA921" s="8" t="str">
        <f t="shared" si="28"/>
        <v>X</v>
      </c>
      <c r="BB921" s="8">
        <f t="shared" si="29"/>
        <v>642</v>
      </c>
    </row>
    <row r="922" spans="1:54" s="7" customFormat="1" x14ac:dyDescent="0.25">
      <c r="A922" s="7" t="s">
        <v>2036</v>
      </c>
      <c r="B922" s="7" t="s">
        <v>2087</v>
      </c>
      <c r="C922" s="7">
        <v>3</v>
      </c>
      <c r="D922" s="7" t="s">
        <v>1798</v>
      </c>
      <c r="F922" s="7" t="s">
        <v>53</v>
      </c>
      <c r="G922" s="7">
        <v>61</v>
      </c>
      <c r="H922" s="7" t="s">
        <v>77</v>
      </c>
      <c r="I922" s="7">
        <v>18.716359780000001</v>
      </c>
      <c r="J922" s="7">
        <v>18.731277609999999</v>
      </c>
      <c r="K922">
        <v>77.987277610000007</v>
      </c>
      <c r="L922">
        <v>77.987277610000007</v>
      </c>
      <c r="M922" s="7">
        <v>0.02</v>
      </c>
      <c r="N922">
        <v>41.241709489999998</v>
      </c>
      <c r="O922">
        <v>-82.616850769999999</v>
      </c>
      <c r="P922">
        <v>41.241824700000002</v>
      </c>
      <c r="Q922">
        <v>-82.616610039999998</v>
      </c>
      <c r="R922" s="7" t="s">
        <v>2088</v>
      </c>
      <c r="T922" s="1">
        <v>45290</v>
      </c>
      <c r="U922"/>
      <c r="V922" s="1">
        <v>45754</v>
      </c>
      <c r="W922" t="s">
        <v>2089</v>
      </c>
      <c r="X922" t="s">
        <v>59</v>
      </c>
      <c r="Y922" s="7" t="s">
        <v>102</v>
      </c>
      <c r="Z922" s="7" t="s">
        <v>416</v>
      </c>
      <c r="AA922" s="7">
        <v>642</v>
      </c>
      <c r="AB922" t="s">
        <v>62</v>
      </c>
      <c r="AC922"/>
      <c r="AD922" t="s">
        <v>64</v>
      </c>
      <c r="AE922" t="s">
        <v>64</v>
      </c>
      <c r="AF922" s="7">
        <v>2025</v>
      </c>
      <c r="AG922"/>
      <c r="AH922" t="s">
        <v>63</v>
      </c>
      <c r="AI922"/>
      <c r="AJ922"/>
      <c r="AK922"/>
      <c r="AL922"/>
      <c r="AM922" t="s">
        <v>65</v>
      </c>
      <c r="AN922"/>
      <c r="AO922"/>
      <c r="AP922" t="s">
        <v>64</v>
      </c>
      <c r="AQ922"/>
      <c r="AR922" s="7">
        <v>110010</v>
      </c>
      <c r="AU922"/>
      <c r="AV922"/>
      <c r="AW922"/>
      <c r="AX922"/>
      <c r="AY922"/>
      <c r="AZ922"/>
      <c r="BA922" s="8" t="str">
        <f t="shared" si="28"/>
        <v>X</v>
      </c>
      <c r="BB922" s="8">
        <f t="shared" si="29"/>
        <v>642</v>
      </c>
    </row>
    <row r="923" spans="1:54" s="7" customFormat="1" x14ac:dyDescent="0.25">
      <c r="A923" s="7" t="s">
        <v>2036</v>
      </c>
      <c r="B923" s="7" t="s">
        <v>2090</v>
      </c>
      <c r="C923" s="7">
        <v>3</v>
      </c>
      <c r="D923" s="7" t="s">
        <v>1798</v>
      </c>
      <c r="F923" s="7" t="s">
        <v>53</v>
      </c>
      <c r="G923" s="7">
        <v>61</v>
      </c>
      <c r="H923" s="7" t="s">
        <v>77</v>
      </c>
      <c r="I923" s="7">
        <v>18.788877920000001</v>
      </c>
      <c r="J923" s="7">
        <v>18.754933430000001</v>
      </c>
      <c r="K923">
        <v>78.010933429999994</v>
      </c>
      <c r="L923">
        <v>78.010933429999994</v>
      </c>
      <c r="M923" s="7">
        <v>0.03</v>
      </c>
      <c r="N923">
        <v>41.242273449999999</v>
      </c>
      <c r="O923">
        <v>-82.615672610000004</v>
      </c>
      <c r="P923">
        <v>41.242008230000003</v>
      </c>
      <c r="Q923">
        <v>-82.616225139999997</v>
      </c>
      <c r="R923" s="7" t="s">
        <v>2091</v>
      </c>
      <c r="T923" s="1">
        <v>45290</v>
      </c>
      <c r="U923"/>
      <c r="V923" s="1">
        <v>45754</v>
      </c>
      <c r="W923" t="s">
        <v>2092</v>
      </c>
      <c r="X923" t="s">
        <v>59</v>
      </c>
      <c r="Y923" s="7" t="s">
        <v>102</v>
      </c>
      <c r="Z923" s="7" t="s">
        <v>416</v>
      </c>
      <c r="AA923" s="7">
        <v>642</v>
      </c>
      <c r="AB923" t="s">
        <v>62</v>
      </c>
      <c r="AC923"/>
      <c r="AD923" t="s">
        <v>64</v>
      </c>
      <c r="AE923" t="s">
        <v>64</v>
      </c>
      <c r="AF923" s="7">
        <v>2025</v>
      </c>
      <c r="AG923"/>
      <c r="AH923" t="s">
        <v>63</v>
      </c>
      <c r="AI923"/>
      <c r="AJ923"/>
      <c r="AK923"/>
      <c r="AL923"/>
      <c r="AM923" t="s">
        <v>65</v>
      </c>
      <c r="AN923"/>
      <c r="AO923"/>
      <c r="AP923" t="s">
        <v>64</v>
      </c>
      <c r="AQ923"/>
      <c r="AR923" s="7">
        <v>110010</v>
      </c>
      <c r="AU923"/>
      <c r="AV923"/>
      <c r="AW923"/>
      <c r="AX923"/>
      <c r="AY923"/>
      <c r="AZ923"/>
      <c r="BA923" s="8" t="str">
        <f t="shared" si="28"/>
        <v>X</v>
      </c>
      <c r="BB923" s="8">
        <f t="shared" si="29"/>
        <v>642</v>
      </c>
    </row>
    <row r="924" spans="1:54" s="7" customFormat="1" x14ac:dyDescent="0.25">
      <c r="A924" s="7" t="s">
        <v>2036</v>
      </c>
      <c r="B924" s="7" t="s">
        <v>2093</v>
      </c>
      <c r="C924" s="7">
        <v>3</v>
      </c>
      <c r="D924" s="7" t="s">
        <v>1798</v>
      </c>
      <c r="F924" s="7" t="s">
        <v>53</v>
      </c>
      <c r="G924" s="7">
        <v>61</v>
      </c>
      <c r="H924" s="7" t="s">
        <v>77</v>
      </c>
      <c r="I924" s="7">
        <v>18.805391</v>
      </c>
      <c r="J924" s="7">
        <v>18.822040650000002</v>
      </c>
      <c r="K924">
        <v>78.078040650000005</v>
      </c>
      <c r="L924">
        <v>78.078040650000005</v>
      </c>
      <c r="M924" s="7">
        <v>0.02</v>
      </c>
      <c r="N924">
        <v>41.242424960000001</v>
      </c>
      <c r="O924">
        <v>-82.615425169999995</v>
      </c>
      <c r="P924">
        <v>41.242553790000002</v>
      </c>
      <c r="Q924">
        <v>-82.615157620000005</v>
      </c>
      <c r="R924" s="7" t="s">
        <v>303</v>
      </c>
      <c r="T924" s="1">
        <v>45290</v>
      </c>
      <c r="U924"/>
      <c r="V924" s="1">
        <v>45754</v>
      </c>
      <c r="W924" t="s">
        <v>2094</v>
      </c>
      <c r="X924" t="s">
        <v>59</v>
      </c>
      <c r="Y924" s="7" t="s">
        <v>102</v>
      </c>
      <c r="Z924" s="7" t="s">
        <v>416</v>
      </c>
      <c r="AA924" s="7">
        <v>642</v>
      </c>
      <c r="AB924" t="s">
        <v>62</v>
      </c>
      <c r="AC924"/>
      <c r="AD924" t="s">
        <v>64</v>
      </c>
      <c r="AE924" t="s">
        <v>64</v>
      </c>
      <c r="AF924" s="7">
        <v>2025</v>
      </c>
      <c r="AG924"/>
      <c r="AH924" t="s">
        <v>63</v>
      </c>
      <c r="AI924"/>
      <c r="AJ924"/>
      <c r="AK924"/>
      <c r="AL924"/>
      <c r="AM924" t="s">
        <v>65</v>
      </c>
      <c r="AN924"/>
      <c r="AO924"/>
      <c r="AP924" t="s">
        <v>64</v>
      </c>
      <c r="AQ924"/>
      <c r="AR924" s="7">
        <v>110010</v>
      </c>
      <c r="AU924"/>
      <c r="AV924"/>
      <c r="AW924"/>
      <c r="AX924"/>
      <c r="AY924"/>
      <c r="AZ924"/>
      <c r="BA924" s="8" t="str">
        <f t="shared" si="28"/>
        <v>X</v>
      </c>
      <c r="BB924" s="8">
        <f t="shared" si="29"/>
        <v>642</v>
      </c>
    </row>
    <row r="925" spans="1:54" s="7" customFormat="1" x14ac:dyDescent="0.25">
      <c r="A925" s="7" t="s">
        <v>2036</v>
      </c>
      <c r="B925" s="7" t="s">
        <v>2095</v>
      </c>
      <c r="C925" s="7">
        <v>3</v>
      </c>
      <c r="D925" s="7" t="s">
        <v>1798</v>
      </c>
      <c r="F925" s="7" t="s">
        <v>53</v>
      </c>
      <c r="G925" s="7">
        <v>61</v>
      </c>
      <c r="H925" s="7" t="s">
        <v>77</v>
      </c>
      <c r="I925" s="7">
        <v>18.86269987</v>
      </c>
      <c r="J925" s="7">
        <v>18.87979691</v>
      </c>
      <c r="K925">
        <v>78.135796909999996</v>
      </c>
      <c r="L925">
        <v>78.135796909999996</v>
      </c>
      <c r="M925" s="7">
        <v>0.02</v>
      </c>
      <c r="N925">
        <v>41.242864750000003</v>
      </c>
      <c r="O925">
        <v>-82.614500989999996</v>
      </c>
      <c r="P925">
        <v>41.242995469999997</v>
      </c>
      <c r="Q925">
        <v>-82.614224890000003</v>
      </c>
      <c r="R925" s="7" t="s">
        <v>2096</v>
      </c>
      <c r="T925" s="1">
        <v>45290</v>
      </c>
      <c r="U925"/>
      <c r="V925" s="1">
        <v>45754</v>
      </c>
      <c r="W925" t="s">
        <v>2097</v>
      </c>
      <c r="X925" t="s">
        <v>59</v>
      </c>
      <c r="Y925" s="7" t="s">
        <v>102</v>
      </c>
      <c r="Z925" s="7" t="s">
        <v>416</v>
      </c>
      <c r="AA925" s="7">
        <v>642</v>
      </c>
      <c r="AB925" t="s">
        <v>62</v>
      </c>
      <c r="AC925"/>
      <c r="AD925" t="s">
        <v>64</v>
      </c>
      <c r="AE925" t="s">
        <v>64</v>
      </c>
      <c r="AF925" s="7">
        <v>2025</v>
      </c>
      <c r="AG925"/>
      <c r="AH925" t="s">
        <v>63</v>
      </c>
      <c r="AI925"/>
      <c r="AJ925"/>
      <c r="AK925"/>
      <c r="AL925"/>
      <c r="AM925" t="s">
        <v>65</v>
      </c>
      <c r="AN925"/>
      <c r="AO925"/>
      <c r="AP925" t="s">
        <v>64</v>
      </c>
      <c r="AQ925"/>
      <c r="AR925" s="7">
        <v>110010</v>
      </c>
      <c r="AU925"/>
      <c r="AV925"/>
      <c r="AW925"/>
      <c r="AX925"/>
      <c r="AY925"/>
      <c r="AZ925"/>
      <c r="BA925" s="8" t="str">
        <f t="shared" si="28"/>
        <v>X</v>
      </c>
      <c r="BB925" s="8">
        <f t="shared" si="29"/>
        <v>642</v>
      </c>
    </row>
    <row r="926" spans="1:54" s="7" customFormat="1" x14ac:dyDescent="0.25">
      <c r="A926" s="7" t="s">
        <v>2036</v>
      </c>
      <c r="B926" s="7" t="s">
        <v>2098</v>
      </c>
      <c r="C926" s="7">
        <v>3</v>
      </c>
      <c r="D926" s="7" t="s">
        <v>1798</v>
      </c>
      <c r="F926" s="7" t="s">
        <v>53</v>
      </c>
      <c r="G926" s="7">
        <v>61</v>
      </c>
      <c r="H926" s="7" t="s">
        <v>77</v>
      </c>
      <c r="I926" s="7">
        <v>18.907660249999999</v>
      </c>
      <c r="J926" s="7">
        <v>18.891526949999999</v>
      </c>
      <c r="K926">
        <v>78.14752695</v>
      </c>
      <c r="L926">
        <v>78.14752695</v>
      </c>
      <c r="M926" s="7">
        <v>0.02</v>
      </c>
      <c r="N926">
        <v>41.243182779999998</v>
      </c>
      <c r="O926">
        <v>-82.613753489999993</v>
      </c>
      <c r="P926">
        <v>41.243059000000002</v>
      </c>
      <c r="Q926">
        <v>-82.614013659999998</v>
      </c>
      <c r="R926" s="7" t="s">
        <v>2099</v>
      </c>
      <c r="T926" s="1">
        <v>45290</v>
      </c>
      <c r="U926"/>
      <c r="V926" s="1">
        <v>45754</v>
      </c>
      <c r="W926" t="s">
        <v>2100</v>
      </c>
      <c r="X926" t="s">
        <v>59</v>
      </c>
      <c r="Y926" s="7" t="s">
        <v>102</v>
      </c>
      <c r="Z926" s="7" t="s">
        <v>416</v>
      </c>
      <c r="AA926" s="7">
        <v>642</v>
      </c>
      <c r="AB926" t="s">
        <v>62</v>
      </c>
      <c r="AC926"/>
      <c r="AD926" t="s">
        <v>64</v>
      </c>
      <c r="AE926" t="s">
        <v>64</v>
      </c>
      <c r="AF926" s="7">
        <v>2025</v>
      </c>
      <c r="AG926"/>
      <c r="AH926" t="s">
        <v>63</v>
      </c>
      <c r="AI926"/>
      <c r="AJ926"/>
      <c r="AK926"/>
      <c r="AL926"/>
      <c r="AM926" t="s">
        <v>65</v>
      </c>
      <c r="AN926"/>
      <c r="AO926"/>
      <c r="AP926" t="s">
        <v>64</v>
      </c>
      <c r="AQ926"/>
      <c r="AR926" s="7">
        <v>110010</v>
      </c>
      <c r="AU926"/>
      <c r="AV926"/>
      <c r="AW926"/>
      <c r="AX926"/>
      <c r="AY926"/>
      <c r="AZ926"/>
      <c r="BA926" s="8" t="str">
        <f t="shared" si="28"/>
        <v>X</v>
      </c>
      <c r="BB926" s="8">
        <f t="shared" si="29"/>
        <v>642</v>
      </c>
    </row>
    <row r="927" spans="1:54" s="7" customFormat="1" x14ac:dyDescent="0.25">
      <c r="A927" s="7" t="s">
        <v>2036</v>
      </c>
      <c r="B927" s="7" t="s">
        <v>2101</v>
      </c>
      <c r="C927" s="7">
        <v>3</v>
      </c>
      <c r="D927" s="7" t="s">
        <v>1798</v>
      </c>
      <c r="F927" s="7" t="s">
        <v>53</v>
      </c>
      <c r="G927" s="7">
        <v>61</v>
      </c>
      <c r="H927" s="7" t="s">
        <v>77</v>
      </c>
      <c r="I927" s="7">
        <v>18.920047589999999</v>
      </c>
      <c r="J927" s="7">
        <v>18.932347830000001</v>
      </c>
      <c r="K927">
        <v>78.188347829999998</v>
      </c>
      <c r="L927">
        <v>78.188347829999998</v>
      </c>
      <c r="M927" s="7">
        <v>0.01</v>
      </c>
      <c r="N927">
        <v>41.243304539999997</v>
      </c>
      <c r="O927">
        <v>-82.613574450000002</v>
      </c>
      <c r="P927">
        <v>41.243400340000001</v>
      </c>
      <c r="Q927">
        <v>-82.613373960000004</v>
      </c>
      <c r="R927" s="7" t="s">
        <v>2099</v>
      </c>
      <c r="T927" s="1">
        <v>45290</v>
      </c>
      <c r="U927"/>
      <c r="V927" s="1">
        <v>45754</v>
      </c>
      <c r="W927" t="s">
        <v>2102</v>
      </c>
      <c r="X927" t="s">
        <v>59</v>
      </c>
      <c r="Y927" s="7" t="s">
        <v>102</v>
      </c>
      <c r="Z927" s="7" t="s">
        <v>416</v>
      </c>
      <c r="AA927" s="7">
        <v>642</v>
      </c>
      <c r="AB927" t="s">
        <v>62</v>
      </c>
      <c r="AC927"/>
      <c r="AD927" t="s">
        <v>64</v>
      </c>
      <c r="AE927" t="s">
        <v>64</v>
      </c>
      <c r="AF927" s="7">
        <v>2025</v>
      </c>
      <c r="AG927"/>
      <c r="AH927" t="s">
        <v>63</v>
      </c>
      <c r="AI927"/>
      <c r="AJ927"/>
      <c r="AK927"/>
      <c r="AL927"/>
      <c r="AM927" t="s">
        <v>65</v>
      </c>
      <c r="AN927"/>
      <c r="AO927"/>
      <c r="AP927" t="s">
        <v>64</v>
      </c>
      <c r="AQ927"/>
      <c r="AR927" s="7">
        <v>110010</v>
      </c>
      <c r="AU927"/>
      <c r="AV927"/>
      <c r="AW927"/>
      <c r="AX927"/>
      <c r="AY927"/>
      <c r="AZ927"/>
      <c r="BA927" s="8" t="str">
        <f t="shared" si="28"/>
        <v>X</v>
      </c>
      <c r="BB927" s="8">
        <f t="shared" si="29"/>
        <v>642</v>
      </c>
    </row>
    <row r="928" spans="1:54" s="7" customFormat="1" x14ac:dyDescent="0.25">
      <c r="A928" s="7" t="s">
        <v>2036</v>
      </c>
      <c r="B928" s="7" t="s">
        <v>2103</v>
      </c>
      <c r="C928" s="7">
        <v>3</v>
      </c>
      <c r="D928" s="7" t="s">
        <v>1798</v>
      </c>
      <c r="F928" s="7" t="s">
        <v>53</v>
      </c>
      <c r="G928" s="7">
        <v>61</v>
      </c>
      <c r="H928" s="7" t="s">
        <v>77</v>
      </c>
      <c r="I928" s="7">
        <v>18.947359710000001</v>
      </c>
      <c r="J928" s="7">
        <v>18.964731069999999</v>
      </c>
      <c r="K928">
        <v>78.220731069999999</v>
      </c>
      <c r="L928">
        <v>78.220731069999999</v>
      </c>
      <c r="M928" s="7">
        <v>0.02</v>
      </c>
      <c r="N928">
        <v>41.243492099999997</v>
      </c>
      <c r="O928">
        <v>-82.613108080000003</v>
      </c>
      <c r="P928">
        <v>41.243630000000003</v>
      </c>
      <c r="Q928">
        <v>-82.612827120000006</v>
      </c>
      <c r="R928" s="7" t="s">
        <v>2104</v>
      </c>
      <c r="T928" s="1">
        <v>45290</v>
      </c>
      <c r="U928"/>
      <c r="V928" s="1">
        <v>45754</v>
      </c>
      <c r="W928" t="s">
        <v>2105</v>
      </c>
      <c r="X928" t="s">
        <v>59</v>
      </c>
      <c r="Y928" s="7" t="s">
        <v>102</v>
      </c>
      <c r="Z928" s="7" t="s">
        <v>416</v>
      </c>
      <c r="AA928" s="7">
        <v>642</v>
      </c>
      <c r="AB928" t="s">
        <v>62</v>
      </c>
      <c r="AC928"/>
      <c r="AD928" t="s">
        <v>64</v>
      </c>
      <c r="AE928" t="s">
        <v>64</v>
      </c>
      <c r="AF928" s="7">
        <v>2025</v>
      </c>
      <c r="AG928"/>
      <c r="AH928" t="s">
        <v>63</v>
      </c>
      <c r="AI928"/>
      <c r="AJ928"/>
      <c r="AK928"/>
      <c r="AL928"/>
      <c r="AM928" t="s">
        <v>65</v>
      </c>
      <c r="AN928"/>
      <c r="AO928"/>
      <c r="AP928" t="s">
        <v>64</v>
      </c>
      <c r="AQ928"/>
      <c r="AR928" s="7">
        <v>110010</v>
      </c>
      <c r="AU928"/>
      <c r="AV928"/>
      <c r="AW928"/>
      <c r="AX928"/>
      <c r="AY928"/>
      <c r="AZ928"/>
      <c r="BA928" s="8" t="str">
        <f t="shared" si="28"/>
        <v>X</v>
      </c>
      <c r="BB928" s="8">
        <f t="shared" si="29"/>
        <v>642</v>
      </c>
    </row>
    <row r="929" spans="1:54" s="7" customFormat="1" x14ac:dyDescent="0.25">
      <c r="A929" s="7" t="s">
        <v>2036</v>
      </c>
      <c r="B929" s="7" t="s">
        <v>2106</v>
      </c>
      <c r="C929" s="7">
        <v>3</v>
      </c>
      <c r="D929" s="7" t="s">
        <v>1798</v>
      </c>
      <c r="F929" s="7" t="s">
        <v>53</v>
      </c>
      <c r="G929" s="7">
        <v>61</v>
      </c>
      <c r="H929" s="7" t="s">
        <v>77</v>
      </c>
      <c r="I929" s="7">
        <v>18.976383999999999</v>
      </c>
      <c r="J929" s="7">
        <v>18.99518123</v>
      </c>
      <c r="K929">
        <v>78.25118123</v>
      </c>
      <c r="L929">
        <v>78.25118123</v>
      </c>
      <c r="M929" s="7">
        <v>0.02</v>
      </c>
      <c r="N929">
        <v>41.243744460000002</v>
      </c>
      <c r="O929">
        <v>-82.612657810000002</v>
      </c>
      <c r="P929">
        <v>41.243891929999997</v>
      </c>
      <c r="Q929">
        <v>-82.612351029999999</v>
      </c>
      <c r="R929" s="7" t="s">
        <v>2104</v>
      </c>
      <c r="T929" s="1">
        <v>45290</v>
      </c>
      <c r="U929"/>
      <c r="V929" s="1">
        <v>45754</v>
      </c>
      <c r="W929" t="s">
        <v>2107</v>
      </c>
      <c r="X929" t="s">
        <v>59</v>
      </c>
      <c r="Y929" s="7" t="s">
        <v>102</v>
      </c>
      <c r="Z929" s="7" t="s">
        <v>416</v>
      </c>
      <c r="AA929" s="7">
        <v>642</v>
      </c>
      <c r="AB929" t="s">
        <v>62</v>
      </c>
      <c r="AC929"/>
      <c r="AD929" t="s">
        <v>64</v>
      </c>
      <c r="AE929" t="s">
        <v>64</v>
      </c>
      <c r="AF929" s="7">
        <v>2025</v>
      </c>
      <c r="AG929"/>
      <c r="AH929" t="s">
        <v>63</v>
      </c>
      <c r="AI929"/>
      <c r="AJ929"/>
      <c r="AK929"/>
      <c r="AL929"/>
      <c r="AM929" t="s">
        <v>65</v>
      </c>
      <c r="AN929"/>
      <c r="AO929"/>
      <c r="AP929" t="s">
        <v>64</v>
      </c>
      <c r="AQ929"/>
      <c r="AR929" s="7">
        <v>110010</v>
      </c>
      <c r="AU929"/>
      <c r="AV929"/>
      <c r="AW929"/>
      <c r="AX929"/>
      <c r="AY929"/>
      <c r="AZ929"/>
      <c r="BA929" s="8" t="str">
        <f t="shared" si="28"/>
        <v>X</v>
      </c>
      <c r="BB929" s="8">
        <f t="shared" si="29"/>
        <v>642</v>
      </c>
    </row>
    <row r="930" spans="1:54" s="7" customFormat="1" x14ac:dyDescent="0.25">
      <c r="A930" s="7" t="s">
        <v>2036</v>
      </c>
      <c r="B930" s="7" t="s">
        <v>2108</v>
      </c>
      <c r="C930" s="7">
        <v>3</v>
      </c>
      <c r="D930" s="7" t="s">
        <v>1798</v>
      </c>
      <c r="F930" s="7" t="s">
        <v>53</v>
      </c>
      <c r="G930" s="7">
        <v>61</v>
      </c>
      <c r="H930" s="7" t="s">
        <v>77</v>
      </c>
      <c r="I930" s="7">
        <v>19.008500000000002</v>
      </c>
      <c r="J930" s="7">
        <v>19.022708550000001</v>
      </c>
      <c r="K930">
        <v>78.278708550000005</v>
      </c>
      <c r="L930">
        <v>78.278708550000005</v>
      </c>
      <c r="M930" s="7">
        <v>0.02</v>
      </c>
      <c r="N930">
        <v>41.243966299999997</v>
      </c>
      <c r="O930">
        <v>-82.61212639</v>
      </c>
      <c r="P930">
        <v>41.244085040000002</v>
      </c>
      <c r="Q930">
        <v>-82.611881310000001</v>
      </c>
      <c r="R930" s="7" t="s">
        <v>2109</v>
      </c>
      <c r="T930" s="1">
        <v>45290</v>
      </c>
      <c r="U930"/>
      <c r="V930" s="1">
        <v>45754</v>
      </c>
      <c r="W930" t="s">
        <v>2110</v>
      </c>
      <c r="X930" t="s">
        <v>59</v>
      </c>
      <c r="Y930" s="7" t="s">
        <v>102</v>
      </c>
      <c r="Z930" s="7" t="s">
        <v>416</v>
      </c>
      <c r="AA930" s="7">
        <v>642</v>
      </c>
      <c r="AB930" t="s">
        <v>62</v>
      </c>
      <c r="AC930"/>
      <c r="AD930" t="s">
        <v>64</v>
      </c>
      <c r="AE930" t="s">
        <v>64</v>
      </c>
      <c r="AF930" s="7">
        <v>2025</v>
      </c>
      <c r="AG930"/>
      <c r="AH930" t="s">
        <v>63</v>
      </c>
      <c r="AI930"/>
      <c r="AJ930"/>
      <c r="AK930"/>
      <c r="AL930"/>
      <c r="AM930" t="s">
        <v>65</v>
      </c>
      <c r="AN930"/>
      <c r="AO930"/>
      <c r="AP930" t="s">
        <v>64</v>
      </c>
      <c r="AQ930"/>
      <c r="AR930" s="7">
        <v>110010</v>
      </c>
      <c r="AU930"/>
      <c r="AV930"/>
      <c r="AW930"/>
      <c r="AX930"/>
      <c r="AY930"/>
      <c r="AZ930"/>
      <c r="BA930" s="8" t="str">
        <f t="shared" si="28"/>
        <v>X</v>
      </c>
      <c r="BB930" s="8">
        <f t="shared" si="29"/>
        <v>642</v>
      </c>
    </row>
    <row r="931" spans="1:54" s="7" customFormat="1" x14ac:dyDescent="0.25">
      <c r="A931" s="7" t="s">
        <v>2036</v>
      </c>
      <c r="B931" s="7" t="s">
        <v>2111</v>
      </c>
      <c r="C931" s="7">
        <v>3</v>
      </c>
      <c r="D931" s="7" t="s">
        <v>1798</v>
      </c>
      <c r="F931" s="7" t="s">
        <v>53</v>
      </c>
      <c r="G931" s="7">
        <v>61</v>
      </c>
      <c r="H931" s="7" t="s">
        <v>77</v>
      </c>
      <c r="I931" s="7">
        <v>19.030897249999999</v>
      </c>
      <c r="J931" s="7">
        <v>19.077875039999999</v>
      </c>
      <c r="K931">
        <v>78.333875039999995</v>
      </c>
      <c r="L931">
        <v>78.333875039999995</v>
      </c>
      <c r="M931" s="7">
        <v>0.05</v>
      </c>
      <c r="N931">
        <v>41.24414857</v>
      </c>
      <c r="O931">
        <v>-82.611747649999998</v>
      </c>
      <c r="P931">
        <v>41.244513730000001</v>
      </c>
      <c r="Q931">
        <v>-82.610988590000005</v>
      </c>
      <c r="R931" s="7" t="s">
        <v>2112</v>
      </c>
      <c r="T931" s="1">
        <v>45290</v>
      </c>
      <c r="U931"/>
      <c r="V931" s="1">
        <v>45754</v>
      </c>
      <c r="W931" t="s">
        <v>2113</v>
      </c>
      <c r="X931" t="s">
        <v>59</v>
      </c>
      <c r="Y931" s="7" t="s">
        <v>102</v>
      </c>
      <c r="Z931" s="7" t="s">
        <v>416</v>
      </c>
      <c r="AA931" s="7">
        <v>642</v>
      </c>
      <c r="AB931" t="s">
        <v>62</v>
      </c>
      <c r="AC931"/>
      <c r="AD931" t="s">
        <v>64</v>
      </c>
      <c r="AE931" t="s">
        <v>64</v>
      </c>
      <c r="AF931" s="7">
        <v>2025</v>
      </c>
      <c r="AG931"/>
      <c r="AH931" t="s">
        <v>63</v>
      </c>
      <c r="AI931"/>
      <c r="AJ931"/>
      <c r="AK931"/>
      <c r="AL931"/>
      <c r="AM931" t="s">
        <v>65</v>
      </c>
      <c r="AN931"/>
      <c r="AO931"/>
      <c r="AP931" t="s">
        <v>64</v>
      </c>
      <c r="AQ931"/>
      <c r="AR931" s="7">
        <v>110010</v>
      </c>
      <c r="AU931"/>
      <c r="AV931"/>
      <c r="AW931"/>
      <c r="AX931"/>
      <c r="AY931"/>
      <c r="AZ931"/>
      <c r="BA931" s="8" t="str">
        <f t="shared" si="28"/>
        <v>X</v>
      </c>
      <c r="BB931" s="8">
        <f t="shared" si="29"/>
        <v>642</v>
      </c>
    </row>
    <row r="932" spans="1:54" s="7" customFormat="1" x14ac:dyDescent="0.25">
      <c r="A932" s="7" t="s">
        <v>2036</v>
      </c>
      <c r="B932" s="7" t="s">
        <v>2114</v>
      </c>
      <c r="C932" s="7">
        <v>3</v>
      </c>
      <c r="D932" s="7" t="s">
        <v>1798</v>
      </c>
      <c r="F932" s="7" t="s">
        <v>53</v>
      </c>
      <c r="G932" s="7">
        <v>61</v>
      </c>
      <c r="H932" s="7" t="s">
        <v>77</v>
      </c>
      <c r="I932" s="7">
        <v>19.096</v>
      </c>
      <c r="J932" s="7">
        <v>19.114785510000001</v>
      </c>
      <c r="K932">
        <v>78.370785499999997</v>
      </c>
      <c r="L932">
        <v>78.370785499999997</v>
      </c>
      <c r="M932" s="7">
        <v>0.02</v>
      </c>
      <c r="N932">
        <v>41.244689440000002</v>
      </c>
      <c r="O932">
        <v>-82.610737470000004</v>
      </c>
      <c r="P932">
        <v>41.244838170000001</v>
      </c>
      <c r="Q932">
        <v>-82.610420289999993</v>
      </c>
      <c r="R932" s="7" t="s">
        <v>2112</v>
      </c>
      <c r="T932" s="1">
        <v>45290</v>
      </c>
      <c r="U932"/>
      <c r="V932" s="1">
        <v>45754</v>
      </c>
      <c r="W932" t="s">
        <v>2115</v>
      </c>
      <c r="X932" t="s">
        <v>59</v>
      </c>
      <c r="Y932" s="7" t="s">
        <v>102</v>
      </c>
      <c r="Z932" s="7" t="s">
        <v>416</v>
      </c>
      <c r="AA932" s="7">
        <v>642</v>
      </c>
      <c r="AB932" t="s">
        <v>62</v>
      </c>
      <c r="AC932"/>
      <c r="AD932" t="s">
        <v>64</v>
      </c>
      <c r="AE932" t="s">
        <v>64</v>
      </c>
      <c r="AF932" s="7">
        <v>2025</v>
      </c>
      <c r="AG932"/>
      <c r="AH932" t="s">
        <v>63</v>
      </c>
      <c r="AI932"/>
      <c r="AJ932"/>
      <c r="AK932"/>
      <c r="AL932"/>
      <c r="AM932" t="s">
        <v>65</v>
      </c>
      <c r="AN932"/>
      <c r="AO932"/>
      <c r="AP932" t="s">
        <v>64</v>
      </c>
      <c r="AQ932"/>
      <c r="AR932" s="7">
        <v>110010</v>
      </c>
      <c r="AU932"/>
      <c r="AV932"/>
      <c r="AW932"/>
      <c r="AX932"/>
      <c r="AY932"/>
      <c r="AZ932"/>
      <c r="BA932" s="8" t="str">
        <f t="shared" si="28"/>
        <v>X</v>
      </c>
      <c r="BB932" s="8">
        <f t="shared" si="29"/>
        <v>642</v>
      </c>
    </row>
    <row r="933" spans="1:54" s="7" customFormat="1" x14ac:dyDescent="0.25">
      <c r="A933" s="7" t="s">
        <v>2036</v>
      </c>
      <c r="B933" s="7" t="s">
        <v>2114</v>
      </c>
      <c r="C933" s="7">
        <v>3</v>
      </c>
      <c r="D933" s="7" t="s">
        <v>1798</v>
      </c>
      <c r="F933" s="7" t="s">
        <v>53</v>
      </c>
      <c r="G933" s="7">
        <v>61</v>
      </c>
      <c r="H933" s="7" t="s">
        <v>77</v>
      </c>
      <c r="I933" s="7">
        <v>19.096</v>
      </c>
      <c r="J933" s="7">
        <v>19.114726640000001</v>
      </c>
      <c r="K933">
        <v>78.370726629999993</v>
      </c>
      <c r="L933">
        <v>78.370726629999993</v>
      </c>
      <c r="M933" s="7">
        <v>0.02</v>
      </c>
      <c r="N933">
        <v>41.244665240000003</v>
      </c>
      <c r="O933">
        <v>-82.61071819</v>
      </c>
      <c r="P933">
        <v>41.244812590000002</v>
      </c>
      <c r="Q933">
        <v>-82.610400339999998</v>
      </c>
      <c r="R933" s="7" t="s">
        <v>2112</v>
      </c>
      <c r="T933" s="1">
        <v>45290</v>
      </c>
      <c r="U933"/>
      <c r="V933" s="1">
        <v>45754</v>
      </c>
      <c r="W933" t="s">
        <v>2116</v>
      </c>
      <c r="X933" t="s">
        <v>59</v>
      </c>
      <c r="Y933" s="7" t="s">
        <v>102</v>
      </c>
      <c r="Z933" s="7" t="s">
        <v>416</v>
      </c>
      <c r="AA933" s="7">
        <v>642</v>
      </c>
      <c r="AB933" t="s">
        <v>62</v>
      </c>
      <c r="AC933"/>
      <c r="AD933" t="s">
        <v>64</v>
      </c>
      <c r="AE933" t="s">
        <v>64</v>
      </c>
      <c r="AF933" s="7">
        <v>2025</v>
      </c>
      <c r="AG933"/>
      <c r="AH933" t="s">
        <v>63</v>
      </c>
      <c r="AI933"/>
      <c r="AJ933"/>
      <c r="AK933"/>
      <c r="AL933"/>
      <c r="AM933" t="s">
        <v>65</v>
      </c>
      <c r="AN933"/>
      <c r="AO933"/>
      <c r="AP933" t="s">
        <v>64</v>
      </c>
      <c r="AQ933"/>
      <c r="AR933" s="7">
        <v>110010</v>
      </c>
      <c r="AU933"/>
      <c r="AV933"/>
      <c r="AW933"/>
      <c r="AX933"/>
      <c r="AY933"/>
      <c r="AZ933"/>
      <c r="BA933" s="8" t="str">
        <f t="shared" si="28"/>
        <v>X</v>
      </c>
      <c r="BB933" s="8">
        <f t="shared" si="29"/>
        <v>642</v>
      </c>
    </row>
    <row r="934" spans="1:54" s="7" customFormat="1" x14ac:dyDescent="0.25">
      <c r="A934" s="7" t="s">
        <v>2036</v>
      </c>
      <c r="B934" s="7" t="s">
        <v>2117</v>
      </c>
      <c r="C934" s="7">
        <v>3</v>
      </c>
      <c r="D934" s="7" t="s">
        <v>1798</v>
      </c>
      <c r="F934" s="7" t="s">
        <v>53</v>
      </c>
      <c r="G934" s="7">
        <v>61</v>
      </c>
      <c r="H934" s="7" t="s">
        <v>77</v>
      </c>
      <c r="I934" s="7">
        <v>19.46965187</v>
      </c>
      <c r="J934" s="7">
        <v>19.508103989999999</v>
      </c>
      <c r="K934">
        <v>78.764103989999995</v>
      </c>
      <c r="L934">
        <v>78.764103989999995</v>
      </c>
      <c r="M934" s="7">
        <v>0.04</v>
      </c>
      <c r="N934">
        <v>41.247517270000003</v>
      </c>
      <c r="O934">
        <v>-82.604602970000002</v>
      </c>
      <c r="P934">
        <v>41.247762289999997</v>
      </c>
      <c r="Q934">
        <v>-82.603928389999993</v>
      </c>
      <c r="R934" s="7" t="s">
        <v>2118</v>
      </c>
      <c r="T934" s="1">
        <v>45290</v>
      </c>
      <c r="U934"/>
      <c r="V934" s="1">
        <v>45754</v>
      </c>
      <c r="W934" t="s">
        <v>2119</v>
      </c>
      <c r="X934" t="s">
        <v>59</v>
      </c>
      <c r="Y934" s="7" t="s">
        <v>102</v>
      </c>
      <c r="Z934" s="7" t="s">
        <v>416</v>
      </c>
      <c r="AA934" s="7">
        <v>642</v>
      </c>
      <c r="AB934" t="s">
        <v>62</v>
      </c>
      <c r="AC934"/>
      <c r="AD934" t="s">
        <v>64</v>
      </c>
      <c r="AE934" t="s">
        <v>64</v>
      </c>
      <c r="AF934" s="7">
        <v>2025</v>
      </c>
      <c r="AG934"/>
      <c r="AH934" t="s">
        <v>63</v>
      </c>
      <c r="AI934"/>
      <c r="AJ934"/>
      <c r="AK934"/>
      <c r="AL934"/>
      <c r="AM934" t="s">
        <v>65</v>
      </c>
      <c r="AN934"/>
      <c r="AO934"/>
      <c r="AP934" t="s">
        <v>64</v>
      </c>
      <c r="AQ934"/>
      <c r="AR934" s="7">
        <v>110010</v>
      </c>
      <c r="AU934"/>
      <c r="AV934"/>
      <c r="AW934"/>
      <c r="AX934"/>
      <c r="AY934"/>
      <c r="AZ934"/>
      <c r="BA934" s="8" t="str">
        <f t="shared" si="28"/>
        <v>X</v>
      </c>
      <c r="BB934" s="8">
        <f t="shared" si="29"/>
        <v>642</v>
      </c>
    </row>
    <row r="935" spans="1:54" s="5" customFormat="1" x14ac:dyDescent="0.25">
      <c r="A935" s="5" t="s">
        <v>2036</v>
      </c>
      <c r="B935" s="5" t="s">
        <v>2120</v>
      </c>
      <c r="C935" s="5">
        <v>3</v>
      </c>
      <c r="D935" s="5" t="s">
        <v>1798</v>
      </c>
      <c r="F935" s="5" t="s">
        <v>53</v>
      </c>
      <c r="G935" s="5">
        <v>61</v>
      </c>
      <c r="H935" s="5" t="s">
        <v>77</v>
      </c>
      <c r="I935" s="5">
        <v>2.54714464</v>
      </c>
      <c r="J935" s="5">
        <v>2.6095565299999999</v>
      </c>
      <c r="K935">
        <v>61.865559339999997</v>
      </c>
      <c r="L935">
        <v>61.865559339999997</v>
      </c>
      <c r="M935" s="5">
        <v>0.02</v>
      </c>
      <c r="N935">
        <v>41.03010768</v>
      </c>
      <c r="O935">
        <v>-82.681161329999995</v>
      </c>
      <c r="P935">
        <v>41.031013129999998</v>
      </c>
      <c r="Q935">
        <v>-82.681225710000007</v>
      </c>
      <c r="R935" s="5" t="s">
        <v>1805</v>
      </c>
      <c r="T935" s="1">
        <v>45290</v>
      </c>
      <c r="U935"/>
      <c r="V935" s="1">
        <v>45754</v>
      </c>
      <c r="W935" t="s">
        <v>2121</v>
      </c>
      <c r="X935" t="s">
        <v>79</v>
      </c>
      <c r="Y935" s="5" t="s">
        <v>97</v>
      </c>
      <c r="Z935" s="5" t="s">
        <v>61</v>
      </c>
      <c r="AA935" s="5">
        <v>642</v>
      </c>
      <c r="AB935" t="s">
        <v>69</v>
      </c>
      <c r="AC935"/>
      <c r="AD935" t="s">
        <v>64</v>
      </c>
      <c r="AE935" t="s">
        <v>64</v>
      </c>
      <c r="AF935" s="5">
        <v>2025</v>
      </c>
      <c r="AG935" s="1">
        <v>45132</v>
      </c>
      <c r="AH935" t="s">
        <v>63</v>
      </c>
      <c r="AI935"/>
      <c r="AJ935"/>
      <c r="AK935"/>
      <c r="AL935" s="1">
        <v>45498</v>
      </c>
      <c r="AM935" t="s">
        <v>65</v>
      </c>
      <c r="AN935"/>
      <c r="AO935"/>
      <c r="AP935" t="s">
        <v>64</v>
      </c>
      <c r="AQ935"/>
      <c r="AR935" s="5">
        <v>110010</v>
      </c>
      <c r="AT935" s="5">
        <v>110010</v>
      </c>
      <c r="AU935"/>
      <c r="AV935"/>
      <c r="AW935"/>
      <c r="AX935"/>
      <c r="AY935"/>
      <c r="AZ935"/>
      <c r="BA935" s="6" t="str">
        <f t="shared" si="28"/>
        <v>X</v>
      </c>
      <c r="BB935" s="6">
        <f t="shared" si="29"/>
        <v>642</v>
      </c>
    </row>
    <row r="936" spans="1:54" s="5" customFormat="1" x14ac:dyDescent="0.25">
      <c r="A936" s="5" t="s">
        <v>2036</v>
      </c>
      <c r="B936" s="5" t="s">
        <v>2122</v>
      </c>
      <c r="C936" s="5">
        <v>3</v>
      </c>
      <c r="D936" s="5" t="s">
        <v>1798</v>
      </c>
      <c r="F936" s="5" t="s">
        <v>53</v>
      </c>
      <c r="G936" s="5">
        <v>61</v>
      </c>
      <c r="H936" s="5" t="s">
        <v>77</v>
      </c>
      <c r="I936" s="5">
        <v>2.6446922800000001</v>
      </c>
      <c r="J936" s="5">
        <v>2.6178671499999999</v>
      </c>
      <c r="K936">
        <v>61.873869190000001</v>
      </c>
      <c r="L936">
        <v>61.873869190000001</v>
      </c>
      <c r="M936" s="5">
        <v>0.03</v>
      </c>
      <c r="N936">
        <v>41.031524529999999</v>
      </c>
      <c r="O936">
        <v>-82.681211250000004</v>
      </c>
      <c r="P936">
        <v>41.031135040000002</v>
      </c>
      <c r="Q936">
        <v>-82.681192480000007</v>
      </c>
      <c r="R936" s="5" t="s">
        <v>1805</v>
      </c>
      <c r="T936" s="1">
        <v>45290</v>
      </c>
      <c r="U936"/>
      <c r="V936" s="1">
        <v>45754</v>
      </c>
      <c r="W936" t="s">
        <v>2123</v>
      </c>
      <c r="X936" t="s">
        <v>79</v>
      </c>
      <c r="Y936" s="5" t="s">
        <v>102</v>
      </c>
      <c r="Z936" s="5" t="s">
        <v>61</v>
      </c>
      <c r="AA936" s="5">
        <v>642</v>
      </c>
      <c r="AB936" t="s">
        <v>62</v>
      </c>
      <c r="AC936"/>
      <c r="AD936" t="s">
        <v>64</v>
      </c>
      <c r="AE936" t="s">
        <v>64</v>
      </c>
      <c r="AF936" s="5">
        <v>2025</v>
      </c>
      <c r="AG936" s="1">
        <v>45132</v>
      </c>
      <c r="AH936" t="s">
        <v>63</v>
      </c>
      <c r="AI936"/>
      <c r="AJ936"/>
      <c r="AK936"/>
      <c r="AL936" s="1">
        <v>45498</v>
      </c>
      <c r="AM936" t="s">
        <v>65</v>
      </c>
      <c r="AN936"/>
      <c r="AO936"/>
      <c r="AP936" t="s">
        <v>64</v>
      </c>
      <c r="AQ936"/>
      <c r="AR936" s="5">
        <v>110010</v>
      </c>
      <c r="AU936"/>
      <c r="AV936"/>
      <c r="AW936"/>
      <c r="AX936"/>
      <c r="AY936"/>
      <c r="AZ936"/>
      <c r="BA936" s="6" t="str">
        <f t="shared" si="28"/>
        <v>X</v>
      </c>
      <c r="BB936" s="6">
        <f t="shared" si="29"/>
        <v>642</v>
      </c>
    </row>
    <row r="937" spans="1:54" s="5" customFormat="1" x14ac:dyDescent="0.25">
      <c r="A937" s="5" t="s">
        <v>2036</v>
      </c>
      <c r="B937" s="5" t="s">
        <v>2124</v>
      </c>
      <c r="C937" s="5">
        <v>3</v>
      </c>
      <c r="D937" s="5" t="s">
        <v>1798</v>
      </c>
      <c r="F937" s="5" t="s">
        <v>53</v>
      </c>
      <c r="G937" s="5">
        <v>61</v>
      </c>
      <c r="H937" s="5" t="s">
        <v>54</v>
      </c>
      <c r="I937" s="5">
        <v>2.6459175699999999</v>
      </c>
      <c r="J937" s="5">
        <v>6.7037580300000004</v>
      </c>
      <c r="K937">
        <v>65.959758030000003</v>
      </c>
      <c r="L937">
        <v>65.959758030000003</v>
      </c>
      <c r="M937" s="5">
        <v>4.0599999999999996</v>
      </c>
      <c r="N937">
        <v>41.031541320000002</v>
      </c>
      <c r="O937">
        <v>-82.681246990000005</v>
      </c>
      <c r="P937">
        <v>41.083836959999999</v>
      </c>
      <c r="Q937">
        <v>-82.662231370000001</v>
      </c>
      <c r="R937" s="5" t="s">
        <v>1805</v>
      </c>
      <c r="S937" s="5" t="s">
        <v>1949</v>
      </c>
      <c r="T937" s="1">
        <v>45290</v>
      </c>
      <c r="U937"/>
      <c r="V937" s="1">
        <v>45754</v>
      </c>
      <c r="W937" t="s">
        <v>2125</v>
      </c>
      <c r="X937" t="s">
        <v>79</v>
      </c>
      <c r="Y937" s="5" t="s">
        <v>68</v>
      </c>
      <c r="Z937" s="5" t="s">
        <v>61</v>
      </c>
      <c r="AA937" s="5">
        <v>642</v>
      </c>
      <c r="AB937" t="s">
        <v>69</v>
      </c>
      <c r="AC937"/>
      <c r="AD937"/>
      <c r="AE937"/>
      <c r="AF937" s="5">
        <v>2025</v>
      </c>
      <c r="AG937" s="1">
        <v>45132</v>
      </c>
      <c r="AH937" t="s">
        <v>63</v>
      </c>
      <c r="AI937"/>
      <c r="AJ937"/>
      <c r="AK937"/>
      <c r="AL937" s="1">
        <v>45498</v>
      </c>
      <c r="AM937" t="s">
        <v>65</v>
      </c>
      <c r="AN937"/>
      <c r="AO937"/>
      <c r="AP937" t="s">
        <v>64</v>
      </c>
      <c r="AQ937"/>
      <c r="AR937" s="5">
        <v>110010</v>
      </c>
      <c r="AT937" s="5">
        <v>110010</v>
      </c>
      <c r="AU937"/>
      <c r="AV937"/>
      <c r="AW937"/>
      <c r="AX937"/>
      <c r="AY937"/>
      <c r="AZ937"/>
      <c r="BA937" s="6" t="str">
        <f t="shared" si="28"/>
        <v>X</v>
      </c>
      <c r="BB937" s="6">
        <f t="shared" si="29"/>
        <v>642</v>
      </c>
    </row>
    <row r="938" spans="1:54" s="5" customFormat="1" x14ac:dyDescent="0.25">
      <c r="A938" s="5" t="s">
        <v>2036</v>
      </c>
      <c r="B938" s="5" t="s">
        <v>2124</v>
      </c>
      <c r="C938" s="5">
        <v>3</v>
      </c>
      <c r="D938" s="5" t="s">
        <v>1798</v>
      </c>
      <c r="F938" s="5" t="s">
        <v>53</v>
      </c>
      <c r="G938" s="5">
        <v>61</v>
      </c>
      <c r="H938" s="5" t="s">
        <v>54</v>
      </c>
      <c r="I938" s="5">
        <v>2.6459175699999999</v>
      </c>
      <c r="J938" s="5">
        <v>6.7037580300000004</v>
      </c>
      <c r="K938">
        <v>65.959758030000003</v>
      </c>
      <c r="L938">
        <v>65.959758030000003</v>
      </c>
      <c r="M938" s="5">
        <v>4.0599999999999996</v>
      </c>
      <c r="N938">
        <v>41.031541320000002</v>
      </c>
      <c r="O938">
        <v>-82.681246990000005</v>
      </c>
      <c r="P938">
        <v>41.083836959999999</v>
      </c>
      <c r="Q938">
        <v>-82.662231370000001</v>
      </c>
      <c r="R938" s="5" t="s">
        <v>1805</v>
      </c>
      <c r="S938" s="5" t="s">
        <v>1949</v>
      </c>
      <c r="T938" s="1">
        <v>45290</v>
      </c>
      <c r="U938"/>
      <c r="V938" s="1">
        <v>45754</v>
      </c>
      <c r="W938" t="s">
        <v>2126</v>
      </c>
      <c r="X938" t="s">
        <v>79</v>
      </c>
      <c r="Y938" s="5" t="s">
        <v>60</v>
      </c>
      <c r="Z938" s="5" t="s">
        <v>61</v>
      </c>
      <c r="AA938" s="5">
        <v>642</v>
      </c>
      <c r="AB938" t="s">
        <v>62</v>
      </c>
      <c r="AC938"/>
      <c r="AD938"/>
      <c r="AE938"/>
      <c r="AF938" s="5">
        <v>2025</v>
      </c>
      <c r="AG938" s="1">
        <v>45132</v>
      </c>
      <c r="AH938" t="s">
        <v>63</v>
      </c>
      <c r="AI938"/>
      <c r="AJ938"/>
      <c r="AK938"/>
      <c r="AL938" s="1">
        <v>45498</v>
      </c>
      <c r="AM938" t="s">
        <v>65</v>
      </c>
      <c r="AN938"/>
      <c r="AO938"/>
      <c r="AP938" t="s">
        <v>64</v>
      </c>
      <c r="AQ938"/>
      <c r="AR938" s="5">
        <v>110010</v>
      </c>
      <c r="AT938" s="5">
        <v>110010</v>
      </c>
      <c r="AU938"/>
      <c r="AV938"/>
      <c r="AW938"/>
      <c r="AX938"/>
      <c r="AY938"/>
      <c r="AZ938"/>
      <c r="BA938" s="6" t="str">
        <f t="shared" si="28"/>
        <v>X</v>
      </c>
      <c r="BB938" s="6">
        <f t="shared" si="29"/>
        <v>642</v>
      </c>
    </row>
    <row r="939" spans="1:54" s="5" customFormat="1" x14ac:dyDescent="0.25">
      <c r="A939" s="5" t="s">
        <v>2036</v>
      </c>
      <c r="B939" s="5" t="s">
        <v>2127</v>
      </c>
      <c r="C939" s="5">
        <v>3</v>
      </c>
      <c r="D939" s="5" t="s">
        <v>1798</v>
      </c>
      <c r="F939" s="5" t="s">
        <v>53</v>
      </c>
      <c r="G939" s="5">
        <v>61</v>
      </c>
      <c r="H939" s="5" t="s">
        <v>77</v>
      </c>
      <c r="I939" s="5">
        <v>2.6671727299999999</v>
      </c>
      <c r="J939" s="5">
        <v>2.6959650599999998</v>
      </c>
      <c r="K939">
        <v>61.951965059999999</v>
      </c>
      <c r="L939">
        <v>61.951965059999999</v>
      </c>
      <c r="M939" s="5">
        <v>0.03</v>
      </c>
      <c r="N939">
        <v>41.03184667</v>
      </c>
      <c r="O939">
        <v>-82.681272269999994</v>
      </c>
      <c r="P939">
        <v>41.032257899999998</v>
      </c>
      <c r="Q939">
        <v>-82.681291720000004</v>
      </c>
      <c r="R939" s="5" t="s">
        <v>1805</v>
      </c>
      <c r="T939" s="1">
        <v>45290</v>
      </c>
      <c r="U939"/>
      <c r="V939" s="1">
        <v>45754</v>
      </c>
      <c r="W939" t="s">
        <v>2128</v>
      </c>
      <c r="X939" t="s">
        <v>79</v>
      </c>
      <c r="Y939" s="5" t="s">
        <v>102</v>
      </c>
      <c r="Z939" s="5" t="s">
        <v>61</v>
      </c>
      <c r="AA939" s="5">
        <v>642</v>
      </c>
      <c r="AB939" t="s">
        <v>62</v>
      </c>
      <c r="AC939"/>
      <c r="AD939" t="s">
        <v>64</v>
      </c>
      <c r="AE939" t="s">
        <v>64</v>
      </c>
      <c r="AF939" s="5">
        <v>2025</v>
      </c>
      <c r="AG939" s="1">
        <v>45132</v>
      </c>
      <c r="AH939" t="s">
        <v>63</v>
      </c>
      <c r="AI939"/>
      <c r="AJ939"/>
      <c r="AK939"/>
      <c r="AL939" s="1">
        <v>45498</v>
      </c>
      <c r="AM939" t="s">
        <v>65</v>
      </c>
      <c r="AN939"/>
      <c r="AO939"/>
      <c r="AP939" t="s">
        <v>64</v>
      </c>
      <c r="AQ939"/>
      <c r="AR939" s="5">
        <v>110010</v>
      </c>
      <c r="AU939"/>
      <c r="AV939"/>
      <c r="AW939"/>
      <c r="AX939"/>
      <c r="AY939"/>
      <c r="AZ939"/>
      <c r="BA939" s="6" t="str">
        <f t="shared" si="28"/>
        <v>X</v>
      </c>
      <c r="BB939" s="6">
        <f t="shared" si="29"/>
        <v>642</v>
      </c>
    </row>
    <row r="940" spans="1:54" s="5" customFormat="1" x14ac:dyDescent="0.25">
      <c r="A940" s="5" t="s">
        <v>2036</v>
      </c>
      <c r="B940" s="5" t="s">
        <v>2129</v>
      </c>
      <c r="C940" s="5">
        <v>3</v>
      </c>
      <c r="D940" s="5" t="s">
        <v>1798</v>
      </c>
      <c r="F940" s="5" t="s">
        <v>53</v>
      </c>
      <c r="G940" s="5">
        <v>61</v>
      </c>
      <c r="H940" s="5" t="s">
        <v>77</v>
      </c>
      <c r="I940" s="5">
        <v>2.7046370799999999</v>
      </c>
      <c r="J940" s="5">
        <v>2.75901752</v>
      </c>
      <c r="K940">
        <v>62.015017520000001</v>
      </c>
      <c r="L940">
        <v>62.015017520000001</v>
      </c>
      <c r="M940" s="5">
        <v>0.02</v>
      </c>
      <c r="N940">
        <v>41.032383019999997</v>
      </c>
      <c r="O940">
        <v>-82.681256320000003</v>
      </c>
      <c r="P940">
        <v>41.03316856</v>
      </c>
      <c r="Q940">
        <v>-82.681310640000007</v>
      </c>
      <c r="R940" s="5" t="s">
        <v>1805</v>
      </c>
      <c r="S940" s="5" t="s">
        <v>2130</v>
      </c>
      <c r="T940" s="1">
        <v>45290</v>
      </c>
      <c r="U940"/>
      <c r="V940" s="1">
        <v>45754</v>
      </c>
      <c r="W940" t="s">
        <v>2131</v>
      </c>
      <c r="X940" t="s">
        <v>59</v>
      </c>
      <c r="Y940" s="5" t="s">
        <v>97</v>
      </c>
      <c r="Z940" s="5" t="s">
        <v>98</v>
      </c>
      <c r="AA940" s="5">
        <v>642</v>
      </c>
      <c r="AB940" t="s">
        <v>69</v>
      </c>
      <c r="AC940"/>
      <c r="AD940" t="s">
        <v>64</v>
      </c>
      <c r="AE940" t="s">
        <v>64</v>
      </c>
      <c r="AF940" s="5">
        <v>2025</v>
      </c>
      <c r="AG940"/>
      <c r="AH940" t="s">
        <v>63</v>
      </c>
      <c r="AI940"/>
      <c r="AJ940"/>
      <c r="AK940"/>
      <c r="AL940"/>
      <c r="AM940" t="s">
        <v>65</v>
      </c>
      <c r="AN940"/>
      <c r="AO940"/>
      <c r="AP940" t="s">
        <v>64</v>
      </c>
      <c r="AQ940"/>
      <c r="AR940" s="5">
        <v>110010</v>
      </c>
      <c r="AU940"/>
      <c r="AV940"/>
      <c r="AW940"/>
      <c r="AX940"/>
      <c r="AY940"/>
      <c r="AZ940"/>
      <c r="BA940" s="6" t="str">
        <f t="shared" si="28"/>
        <v>X</v>
      </c>
      <c r="BB940" s="6">
        <f t="shared" si="29"/>
        <v>642</v>
      </c>
    </row>
    <row r="941" spans="1:54" s="5" customFormat="1" x14ac:dyDescent="0.25">
      <c r="A941" s="5" t="s">
        <v>2036</v>
      </c>
      <c r="B941" s="5" t="s">
        <v>2132</v>
      </c>
      <c r="C941" s="5">
        <v>3</v>
      </c>
      <c r="D941" s="5" t="s">
        <v>1798</v>
      </c>
      <c r="F941" s="5" t="s">
        <v>53</v>
      </c>
      <c r="G941" s="5">
        <v>61</v>
      </c>
      <c r="H941" s="5" t="s">
        <v>54</v>
      </c>
      <c r="I941" s="5">
        <v>6.7037580300000004</v>
      </c>
      <c r="J941" s="5">
        <v>12.09254696</v>
      </c>
      <c r="K941">
        <v>71.348569170000005</v>
      </c>
      <c r="L941">
        <v>71.348569170000005</v>
      </c>
      <c r="M941" s="5">
        <v>5.38</v>
      </c>
      <c r="N941">
        <v>41.083836959999999</v>
      </c>
      <c r="O941">
        <v>-82.662231370000001</v>
      </c>
      <c r="P941">
        <v>41.160335459999999</v>
      </c>
      <c r="Q941">
        <v>-82.648603870000002</v>
      </c>
      <c r="R941" s="5" t="s">
        <v>1805</v>
      </c>
      <c r="S941" s="5" t="s">
        <v>1949</v>
      </c>
      <c r="T941" s="1">
        <v>45290</v>
      </c>
      <c r="U941"/>
      <c r="V941" s="1">
        <v>45754</v>
      </c>
      <c r="W941" t="s">
        <v>2133</v>
      </c>
      <c r="X941" t="s">
        <v>79</v>
      </c>
      <c r="Y941" s="5" t="s">
        <v>60</v>
      </c>
      <c r="Z941" s="5" t="s">
        <v>61</v>
      </c>
      <c r="AA941" s="5">
        <v>642</v>
      </c>
      <c r="AB941" t="s">
        <v>62</v>
      </c>
      <c r="AC941"/>
      <c r="AD941"/>
      <c r="AE941"/>
      <c r="AF941" s="5">
        <v>2025</v>
      </c>
      <c r="AG941" s="1">
        <v>45132</v>
      </c>
      <c r="AH941" t="s">
        <v>63</v>
      </c>
      <c r="AI941"/>
      <c r="AJ941"/>
      <c r="AK941"/>
      <c r="AL941" s="1">
        <v>45498</v>
      </c>
      <c r="AM941" t="s">
        <v>65</v>
      </c>
      <c r="AN941"/>
      <c r="AO941"/>
      <c r="AP941" t="s">
        <v>64</v>
      </c>
      <c r="AQ941"/>
      <c r="AR941" s="5">
        <v>110010</v>
      </c>
      <c r="AT941" s="5">
        <v>110010</v>
      </c>
      <c r="AU941"/>
      <c r="AV941"/>
      <c r="AW941"/>
      <c r="AX941"/>
      <c r="AY941"/>
      <c r="AZ941"/>
      <c r="BA941" s="6" t="str">
        <f t="shared" si="28"/>
        <v>X</v>
      </c>
      <c r="BB941" s="6">
        <f t="shared" si="29"/>
        <v>642</v>
      </c>
    </row>
    <row r="942" spans="1:54" s="5" customFormat="1" x14ac:dyDescent="0.25">
      <c r="A942" s="5" t="s">
        <v>2036</v>
      </c>
      <c r="B942" s="5" t="s">
        <v>2132</v>
      </c>
      <c r="C942" s="5">
        <v>3</v>
      </c>
      <c r="D942" s="5" t="s">
        <v>1798</v>
      </c>
      <c r="F942" s="5" t="s">
        <v>53</v>
      </c>
      <c r="G942" s="5">
        <v>61</v>
      </c>
      <c r="H942" s="5" t="s">
        <v>54</v>
      </c>
      <c r="I942" s="5">
        <v>6.7037580300000004</v>
      </c>
      <c r="J942" s="5">
        <v>12.09254696</v>
      </c>
      <c r="K942">
        <v>71.348569170000005</v>
      </c>
      <c r="L942">
        <v>71.348569170000005</v>
      </c>
      <c r="M942" s="5">
        <v>5.38</v>
      </c>
      <c r="N942">
        <v>41.083836959999999</v>
      </c>
      <c r="O942">
        <v>-82.662231370000001</v>
      </c>
      <c r="P942">
        <v>41.160335459999999</v>
      </c>
      <c r="Q942">
        <v>-82.648603870000002</v>
      </c>
      <c r="R942" s="5" t="s">
        <v>1805</v>
      </c>
      <c r="S942" s="5" t="s">
        <v>1949</v>
      </c>
      <c r="T942" s="1">
        <v>45290</v>
      </c>
      <c r="U942"/>
      <c r="V942" s="1">
        <v>45754</v>
      </c>
      <c r="W942" t="s">
        <v>2134</v>
      </c>
      <c r="X942" t="s">
        <v>79</v>
      </c>
      <c r="Y942" s="5" t="s">
        <v>68</v>
      </c>
      <c r="Z942" s="5" t="s">
        <v>61</v>
      </c>
      <c r="AA942" s="5">
        <v>642</v>
      </c>
      <c r="AB942" t="s">
        <v>69</v>
      </c>
      <c r="AC942"/>
      <c r="AD942"/>
      <c r="AE942"/>
      <c r="AF942" s="5">
        <v>2025</v>
      </c>
      <c r="AG942" s="1">
        <v>45132</v>
      </c>
      <c r="AH942" t="s">
        <v>63</v>
      </c>
      <c r="AI942"/>
      <c r="AJ942"/>
      <c r="AK942"/>
      <c r="AL942" s="1">
        <v>45498</v>
      </c>
      <c r="AM942" t="s">
        <v>65</v>
      </c>
      <c r="AN942"/>
      <c r="AO942"/>
      <c r="AP942" t="s">
        <v>64</v>
      </c>
      <c r="AQ942"/>
      <c r="AR942" s="5">
        <v>110010</v>
      </c>
      <c r="AT942" s="5">
        <v>110010</v>
      </c>
      <c r="AU942"/>
      <c r="AV942"/>
      <c r="AW942"/>
      <c r="AX942"/>
      <c r="AY942"/>
      <c r="AZ942"/>
      <c r="BA942" s="6" t="str">
        <f t="shared" si="28"/>
        <v>X</v>
      </c>
      <c r="BB942" s="6">
        <f t="shared" si="29"/>
        <v>642</v>
      </c>
    </row>
    <row r="943" spans="1:54" s="5" customFormat="1" x14ac:dyDescent="0.25">
      <c r="A943" s="5" t="s">
        <v>2036</v>
      </c>
      <c r="B943" s="5" t="s">
        <v>2135</v>
      </c>
      <c r="C943" s="5">
        <v>3</v>
      </c>
      <c r="D943" s="5" t="s">
        <v>1798</v>
      </c>
      <c r="F943" s="5" t="s">
        <v>53</v>
      </c>
      <c r="G943" s="5">
        <v>61</v>
      </c>
      <c r="H943" s="5" t="s">
        <v>77</v>
      </c>
      <c r="I943" s="5">
        <v>6.7052485400000004</v>
      </c>
      <c r="J943" s="5">
        <v>12.09256298</v>
      </c>
      <c r="K943">
        <v>71.348585180000001</v>
      </c>
      <c r="L943">
        <v>71.348585180000001</v>
      </c>
      <c r="M943" s="5">
        <v>5.38</v>
      </c>
      <c r="N943">
        <v>41.083859109999999</v>
      </c>
      <c r="O943">
        <v>-82.662232610000004</v>
      </c>
      <c r="P943">
        <v>41.160336319999999</v>
      </c>
      <c r="Q943">
        <v>-82.648606979999997</v>
      </c>
      <c r="R943" s="5" t="s">
        <v>1805</v>
      </c>
      <c r="S943" s="5" t="s">
        <v>1949</v>
      </c>
      <c r="T943" s="1">
        <v>45290</v>
      </c>
      <c r="U943"/>
      <c r="V943" s="1">
        <v>45754</v>
      </c>
      <c r="W943" t="s">
        <v>2136</v>
      </c>
      <c r="X943" t="s">
        <v>79</v>
      </c>
      <c r="Y943" s="5" t="s">
        <v>60</v>
      </c>
      <c r="Z943" s="5" t="s">
        <v>61</v>
      </c>
      <c r="AA943" s="5">
        <v>642</v>
      </c>
      <c r="AB943" t="s">
        <v>62</v>
      </c>
      <c r="AC943"/>
      <c r="AD943" t="s">
        <v>64</v>
      </c>
      <c r="AE943" t="s">
        <v>64</v>
      </c>
      <c r="AF943" s="5">
        <v>2025</v>
      </c>
      <c r="AG943" s="1">
        <v>45132</v>
      </c>
      <c r="AH943" t="s">
        <v>63</v>
      </c>
      <c r="AI943"/>
      <c r="AJ943"/>
      <c r="AK943"/>
      <c r="AL943" s="1">
        <v>45498</v>
      </c>
      <c r="AM943" t="s">
        <v>65</v>
      </c>
      <c r="AN943"/>
      <c r="AO943"/>
      <c r="AP943" t="s">
        <v>64</v>
      </c>
      <c r="AQ943"/>
      <c r="AR943" s="5">
        <v>110010</v>
      </c>
      <c r="AT943" s="5">
        <v>110010</v>
      </c>
      <c r="AU943"/>
      <c r="AV943"/>
      <c r="AW943"/>
      <c r="AX943"/>
      <c r="AY943"/>
      <c r="AZ943"/>
      <c r="BA943" s="6" t="str">
        <f t="shared" si="28"/>
        <v>X</v>
      </c>
      <c r="BB943" s="6">
        <f t="shared" si="29"/>
        <v>642</v>
      </c>
    </row>
    <row r="944" spans="1:54" s="5" customFormat="1" x14ac:dyDescent="0.25">
      <c r="A944" s="5" t="s">
        <v>2137</v>
      </c>
      <c r="B944" s="5" t="s">
        <v>2138</v>
      </c>
      <c r="C944" s="5">
        <v>3</v>
      </c>
      <c r="D944" s="5" t="s">
        <v>1798</v>
      </c>
      <c r="F944" s="5" t="s">
        <v>53</v>
      </c>
      <c r="G944" s="5">
        <v>99</v>
      </c>
      <c r="H944" s="5" t="s">
        <v>77</v>
      </c>
      <c r="I944" s="5">
        <v>0.75596996000000005</v>
      </c>
      <c r="J944" s="5">
        <v>0.76802128000000003</v>
      </c>
      <c r="K944">
        <v>0.76802128000000003</v>
      </c>
      <c r="L944">
        <v>0.76802128000000003</v>
      </c>
      <c r="M944" s="5">
        <v>4.0000000000000001E-3</v>
      </c>
      <c r="N944">
        <v>41.05194324</v>
      </c>
      <c r="O944">
        <v>-82.716067249999995</v>
      </c>
      <c r="P944">
        <v>41.052117199999998</v>
      </c>
      <c r="Q944">
        <v>-82.716091390000003</v>
      </c>
      <c r="R944" s="5" t="s">
        <v>816</v>
      </c>
      <c r="T944" s="1">
        <v>45290</v>
      </c>
      <c r="U944"/>
      <c r="V944" s="1">
        <v>45754</v>
      </c>
      <c r="W944" t="s">
        <v>2139</v>
      </c>
      <c r="X944" t="s">
        <v>79</v>
      </c>
      <c r="Y944" s="5" t="s">
        <v>97</v>
      </c>
      <c r="Z944" s="5" t="s">
        <v>61</v>
      </c>
      <c r="AA944" s="5">
        <v>642</v>
      </c>
      <c r="AB944" t="s">
        <v>69</v>
      </c>
      <c r="AC944"/>
      <c r="AD944" t="s">
        <v>64</v>
      </c>
      <c r="AE944" t="s">
        <v>64</v>
      </c>
      <c r="AF944" s="5">
        <v>2025</v>
      </c>
      <c r="AG944" s="1">
        <v>45132</v>
      </c>
      <c r="AH944" t="s">
        <v>63</v>
      </c>
      <c r="AI944"/>
      <c r="AJ944"/>
      <c r="AK944"/>
      <c r="AL944" s="1">
        <v>45498</v>
      </c>
      <c r="AM944" t="s">
        <v>65</v>
      </c>
      <c r="AN944"/>
      <c r="AO944"/>
      <c r="AP944" t="s">
        <v>64</v>
      </c>
      <c r="AQ944"/>
      <c r="AR944" s="5">
        <v>110010</v>
      </c>
      <c r="AU944"/>
      <c r="AV944"/>
      <c r="AW944"/>
      <c r="AX944"/>
      <c r="AY944"/>
      <c r="AZ944"/>
      <c r="BA944" s="6" t="str">
        <f t="shared" si="28"/>
        <v>X</v>
      </c>
      <c r="BB944" s="6">
        <f t="shared" si="29"/>
        <v>642</v>
      </c>
    </row>
    <row r="945" spans="1:54" s="5" customFormat="1" x14ac:dyDescent="0.25">
      <c r="A945" s="5" t="s">
        <v>2137</v>
      </c>
      <c r="B945" s="5" t="s">
        <v>2140</v>
      </c>
      <c r="C945" s="5">
        <v>3</v>
      </c>
      <c r="D945" s="5" t="s">
        <v>1798</v>
      </c>
      <c r="F945" s="5" t="s">
        <v>53</v>
      </c>
      <c r="G945" s="5">
        <v>99</v>
      </c>
      <c r="H945" s="5" t="s">
        <v>77</v>
      </c>
      <c r="I945" s="5">
        <v>0.81777913000000002</v>
      </c>
      <c r="J945" s="5">
        <v>0.77172476000000001</v>
      </c>
      <c r="K945">
        <v>0.77172476000000001</v>
      </c>
      <c r="L945">
        <v>0.77172476000000001</v>
      </c>
      <c r="M945" s="5">
        <v>0.05</v>
      </c>
      <c r="N945">
        <v>41.052838399999999</v>
      </c>
      <c r="O945">
        <v>-82.716083639999994</v>
      </c>
      <c r="P945">
        <v>41.05217167</v>
      </c>
      <c r="Q945">
        <v>-82.716057660000004</v>
      </c>
      <c r="R945" s="5" t="s">
        <v>816</v>
      </c>
      <c r="T945" s="1">
        <v>45290</v>
      </c>
      <c r="U945"/>
      <c r="V945" s="1">
        <v>45754</v>
      </c>
      <c r="W945" t="s">
        <v>2141</v>
      </c>
      <c r="X945" t="s">
        <v>79</v>
      </c>
      <c r="Y945" s="5" t="s">
        <v>102</v>
      </c>
      <c r="Z945" s="5" t="s">
        <v>61</v>
      </c>
      <c r="AA945" s="5">
        <v>642</v>
      </c>
      <c r="AB945" t="s">
        <v>62</v>
      </c>
      <c r="AC945"/>
      <c r="AD945" t="s">
        <v>64</v>
      </c>
      <c r="AE945" t="s">
        <v>64</v>
      </c>
      <c r="AF945" s="5">
        <v>2025</v>
      </c>
      <c r="AG945" s="1">
        <v>45132</v>
      </c>
      <c r="AH945" t="s">
        <v>63</v>
      </c>
      <c r="AI945"/>
      <c r="AJ945"/>
      <c r="AK945"/>
      <c r="AL945" s="1">
        <v>45498</v>
      </c>
      <c r="AM945" t="s">
        <v>65</v>
      </c>
      <c r="AN945"/>
      <c r="AO945"/>
      <c r="AP945" t="s">
        <v>64</v>
      </c>
      <c r="AQ945"/>
      <c r="AR945" s="5">
        <v>110010</v>
      </c>
      <c r="AU945"/>
      <c r="AV945"/>
      <c r="AW945"/>
      <c r="AX945"/>
      <c r="AY945"/>
      <c r="AZ945"/>
      <c r="BA945" s="6" t="str">
        <f t="shared" si="28"/>
        <v>X</v>
      </c>
      <c r="BB945" s="6">
        <f t="shared" si="29"/>
        <v>642</v>
      </c>
    </row>
    <row r="946" spans="1:54" s="5" customFormat="1" x14ac:dyDescent="0.25">
      <c r="A946" s="5" t="s">
        <v>2137</v>
      </c>
      <c r="B946" s="5" t="s">
        <v>2142</v>
      </c>
      <c r="C946" s="5">
        <v>3</v>
      </c>
      <c r="D946" s="5" t="s">
        <v>1798</v>
      </c>
      <c r="F946" s="5" t="s">
        <v>53</v>
      </c>
      <c r="G946" s="5">
        <v>99</v>
      </c>
      <c r="H946" s="5" t="s">
        <v>77</v>
      </c>
      <c r="I946" s="5">
        <v>0.89116779000000002</v>
      </c>
      <c r="J946" s="5">
        <v>0.83891691999999995</v>
      </c>
      <c r="K946">
        <v>0.83891691999999995</v>
      </c>
      <c r="L946">
        <v>0.83891691999999995</v>
      </c>
      <c r="M946" s="5">
        <v>0.05</v>
      </c>
      <c r="N946">
        <v>41.053899780000002</v>
      </c>
      <c r="O946">
        <v>-82.71617182</v>
      </c>
      <c r="P946">
        <v>41.053143820000003</v>
      </c>
      <c r="Q946">
        <v>-82.716140969999998</v>
      </c>
      <c r="R946" s="5" t="s">
        <v>816</v>
      </c>
      <c r="T946" s="1">
        <v>45290</v>
      </c>
      <c r="U946"/>
      <c r="V946" s="1">
        <v>45754</v>
      </c>
      <c r="W946" t="s">
        <v>2143</v>
      </c>
      <c r="X946" t="s">
        <v>79</v>
      </c>
      <c r="Y946" s="5" t="s">
        <v>102</v>
      </c>
      <c r="Z946" s="5" t="s">
        <v>61</v>
      </c>
      <c r="AA946" s="5">
        <v>642</v>
      </c>
      <c r="AB946" t="s">
        <v>62</v>
      </c>
      <c r="AC946"/>
      <c r="AD946" t="s">
        <v>64</v>
      </c>
      <c r="AE946" t="s">
        <v>64</v>
      </c>
      <c r="AF946" s="5">
        <v>2025</v>
      </c>
      <c r="AG946" s="1">
        <v>45132</v>
      </c>
      <c r="AH946" t="s">
        <v>63</v>
      </c>
      <c r="AI946"/>
      <c r="AJ946"/>
      <c r="AK946"/>
      <c r="AL946" s="1">
        <v>45498</v>
      </c>
      <c r="AM946" t="s">
        <v>65</v>
      </c>
      <c r="AN946"/>
      <c r="AO946"/>
      <c r="AP946" t="s">
        <v>64</v>
      </c>
      <c r="AQ946"/>
      <c r="AR946" s="5">
        <v>110010</v>
      </c>
      <c r="AU946"/>
      <c r="AV946"/>
      <c r="AW946"/>
      <c r="AX946"/>
      <c r="AY946"/>
      <c r="AZ946"/>
      <c r="BA946" s="6" t="str">
        <f t="shared" si="28"/>
        <v>X</v>
      </c>
      <c r="BB946" s="6">
        <f t="shared" si="29"/>
        <v>642</v>
      </c>
    </row>
    <row r="947" spans="1:54" s="5" customFormat="1" x14ac:dyDescent="0.25">
      <c r="A947" s="5" t="s">
        <v>2137</v>
      </c>
      <c r="B947" s="5" t="s">
        <v>2144</v>
      </c>
      <c r="C947" s="5">
        <v>3</v>
      </c>
      <c r="D947" s="5" t="s">
        <v>1798</v>
      </c>
      <c r="F947" s="5" t="s">
        <v>53</v>
      </c>
      <c r="G947" s="5">
        <v>99</v>
      </c>
      <c r="H947" s="5" t="s">
        <v>77</v>
      </c>
      <c r="I947" s="5">
        <v>0.89710000000000001</v>
      </c>
      <c r="J947" s="5">
        <v>0.91784706000000005</v>
      </c>
      <c r="K947">
        <v>0.91784706000000005</v>
      </c>
      <c r="L947">
        <v>0.91784706000000005</v>
      </c>
      <c r="M947" s="5">
        <v>8.0000000000000002E-3</v>
      </c>
      <c r="N947">
        <v>41.053981700000001</v>
      </c>
      <c r="O947">
        <v>-82.716138290000004</v>
      </c>
      <c r="P947">
        <v>41.054286859999998</v>
      </c>
      <c r="Q947">
        <v>-82.716166119999997</v>
      </c>
      <c r="R947" s="5" t="s">
        <v>816</v>
      </c>
      <c r="T947" s="1">
        <v>45290</v>
      </c>
      <c r="U947"/>
      <c r="V947" s="1">
        <v>45754</v>
      </c>
      <c r="W947" t="s">
        <v>2145</v>
      </c>
      <c r="X947" t="s">
        <v>79</v>
      </c>
      <c r="Y947" s="5" t="s">
        <v>97</v>
      </c>
      <c r="Z947" s="5" t="s">
        <v>61</v>
      </c>
      <c r="AA947" s="5">
        <v>642</v>
      </c>
      <c r="AB947" t="s">
        <v>69</v>
      </c>
      <c r="AC947"/>
      <c r="AD947" t="s">
        <v>64</v>
      </c>
      <c r="AE947" t="s">
        <v>64</v>
      </c>
      <c r="AF947" s="5">
        <v>2025</v>
      </c>
      <c r="AG947" s="1">
        <v>45132</v>
      </c>
      <c r="AH947" t="s">
        <v>63</v>
      </c>
      <c r="AI947"/>
      <c r="AJ947"/>
      <c r="AK947"/>
      <c r="AL947" s="1">
        <v>45498</v>
      </c>
      <c r="AM947" t="s">
        <v>65</v>
      </c>
      <c r="AN947"/>
      <c r="AO947"/>
      <c r="AP947" t="s">
        <v>64</v>
      </c>
      <c r="AQ947"/>
      <c r="AR947" s="5">
        <v>110010</v>
      </c>
      <c r="AU947"/>
      <c r="AV947"/>
      <c r="AW947"/>
      <c r="AX947"/>
      <c r="AY947"/>
      <c r="AZ947"/>
      <c r="BA947" s="6" t="str">
        <f t="shared" si="28"/>
        <v>X</v>
      </c>
      <c r="BB947" s="6">
        <f t="shared" si="29"/>
        <v>642</v>
      </c>
    </row>
    <row r="948" spans="1:54" s="5" customFormat="1" x14ac:dyDescent="0.25">
      <c r="A948" s="5" t="s">
        <v>2137</v>
      </c>
      <c r="B948" s="5" t="s">
        <v>2154</v>
      </c>
      <c r="C948" s="5">
        <v>3</v>
      </c>
      <c r="D948" s="5" t="s">
        <v>1798</v>
      </c>
      <c r="F948" s="5" t="s">
        <v>53</v>
      </c>
      <c r="G948" s="5">
        <v>99</v>
      </c>
      <c r="H948" s="5" t="s">
        <v>54</v>
      </c>
      <c r="I948" s="5">
        <v>14.949</v>
      </c>
      <c r="J948" s="5">
        <v>0</v>
      </c>
      <c r="K948">
        <v>17.831</v>
      </c>
      <c r="L948">
        <v>17.831</v>
      </c>
      <c r="M948" s="5">
        <v>2.8809999999999998</v>
      </c>
      <c r="N948">
        <v>41.250734289999997</v>
      </c>
      <c r="O948">
        <v>-82.704991710000002</v>
      </c>
      <c r="P948">
        <v>41.287687439999999</v>
      </c>
      <c r="Q948">
        <v>-82.727130950000003</v>
      </c>
      <c r="R948" s="5" t="s">
        <v>1897</v>
      </c>
      <c r="S948" s="5" t="s">
        <v>1819</v>
      </c>
      <c r="T948" s="1">
        <v>45290</v>
      </c>
      <c r="U948"/>
      <c r="V948" s="1">
        <v>45754</v>
      </c>
      <c r="W948" t="s">
        <v>2155</v>
      </c>
      <c r="X948" t="s">
        <v>79</v>
      </c>
      <c r="Y948" s="5" t="s">
        <v>68</v>
      </c>
      <c r="Z948" s="5" t="s">
        <v>61</v>
      </c>
      <c r="AA948" s="5">
        <v>642</v>
      </c>
      <c r="AB948" t="s">
        <v>69</v>
      </c>
      <c r="AC948"/>
      <c r="AD948"/>
      <c r="AE948"/>
      <c r="AF948" s="5">
        <v>2025</v>
      </c>
      <c r="AG948" s="1">
        <v>45132</v>
      </c>
      <c r="AH948" t="s">
        <v>63</v>
      </c>
      <c r="AI948"/>
      <c r="AJ948"/>
      <c r="AK948"/>
      <c r="AL948" s="1">
        <v>2023</v>
      </c>
      <c r="AM948" t="s">
        <v>65</v>
      </c>
      <c r="AN948"/>
      <c r="AO948"/>
      <c r="AP948" t="s">
        <v>64</v>
      </c>
      <c r="AQ948"/>
      <c r="AR948" s="5">
        <v>110010</v>
      </c>
      <c r="AT948" s="5">
        <v>110010</v>
      </c>
      <c r="AU948"/>
      <c r="AV948"/>
      <c r="AW948"/>
      <c r="AX948"/>
      <c r="AY948"/>
      <c r="AZ948"/>
      <c r="BA948" s="6" t="str">
        <f t="shared" si="28"/>
        <v>X</v>
      </c>
      <c r="BB948" s="6">
        <f t="shared" si="29"/>
        <v>642</v>
      </c>
    </row>
    <row r="949" spans="1:54" s="5" customFormat="1" x14ac:dyDescent="0.25">
      <c r="A949" s="5" t="s">
        <v>2137</v>
      </c>
      <c r="B949" s="5" t="s">
        <v>2154</v>
      </c>
      <c r="C949" s="5">
        <v>3</v>
      </c>
      <c r="D949" s="5" t="s">
        <v>1798</v>
      </c>
      <c r="F949" s="5" t="s">
        <v>53</v>
      </c>
      <c r="G949" s="5">
        <v>99</v>
      </c>
      <c r="H949" s="5" t="s">
        <v>54</v>
      </c>
      <c r="I949" s="5">
        <v>14.949</v>
      </c>
      <c r="J949" s="5">
        <v>0</v>
      </c>
      <c r="K949">
        <v>17.831</v>
      </c>
      <c r="L949">
        <v>17.831</v>
      </c>
      <c r="M949" s="5">
        <v>2.8809999999999998</v>
      </c>
      <c r="N949">
        <v>41.250734289999997</v>
      </c>
      <c r="O949">
        <v>-82.704991710000002</v>
      </c>
      <c r="P949">
        <v>41.287687439999999</v>
      </c>
      <c r="Q949">
        <v>-82.727130950000003</v>
      </c>
      <c r="R949" s="5" t="s">
        <v>1897</v>
      </c>
      <c r="S949" s="5" t="s">
        <v>1819</v>
      </c>
      <c r="T949" s="1">
        <v>45290</v>
      </c>
      <c r="U949"/>
      <c r="V949" s="1">
        <v>45754</v>
      </c>
      <c r="W949" t="s">
        <v>2156</v>
      </c>
      <c r="X949" t="s">
        <v>79</v>
      </c>
      <c r="Y949" s="5" t="s">
        <v>60</v>
      </c>
      <c r="Z949" s="5" t="s">
        <v>61</v>
      </c>
      <c r="AA949" s="5">
        <v>642</v>
      </c>
      <c r="AB949" t="s">
        <v>62</v>
      </c>
      <c r="AC949"/>
      <c r="AD949"/>
      <c r="AE949"/>
      <c r="AF949" s="5">
        <v>2025</v>
      </c>
      <c r="AG949" s="1">
        <v>45132</v>
      </c>
      <c r="AH949" t="s">
        <v>63</v>
      </c>
      <c r="AI949"/>
      <c r="AJ949"/>
      <c r="AK949"/>
      <c r="AL949" s="1">
        <v>2023</v>
      </c>
      <c r="AM949" t="s">
        <v>65</v>
      </c>
      <c r="AN949"/>
      <c r="AO949"/>
      <c r="AP949" t="s">
        <v>64</v>
      </c>
      <c r="AQ949"/>
      <c r="AR949" s="5">
        <v>110010</v>
      </c>
      <c r="AT949" s="5">
        <v>110010</v>
      </c>
      <c r="AU949"/>
      <c r="AV949"/>
      <c r="AW949"/>
      <c r="AX949"/>
      <c r="AY949"/>
      <c r="AZ949"/>
      <c r="BA949" s="6" t="str">
        <f t="shared" si="28"/>
        <v>X</v>
      </c>
      <c r="BB949" s="6">
        <f t="shared" si="29"/>
        <v>642</v>
      </c>
    </row>
    <row r="950" spans="1:54" s="5" customFormat="1" x14ac:dyDescent="0.25">
      <c r="A950" s="5" t="s">
        <v>2137</v>
      </c>
      <c r="B950" s="5" t="s">
        <v>2154</v>
      </c>
      <c r="C950" s="5">
        <v>3</v>
      </c>
      <c r="D950" s="5" t="s">
        <v>1798</v>
      </c>
      <c r="F950" s="5" t="s">
        <v>53</v>
      </c>
      <c r="G950" s="5">
        <v>99</v>
      </c>
      <c r="H950" s="5" t="s">
        <v>77</v>
      </c>
      <c r="I950" s="5">
        <v>14.949</v>
      </c>
      <c r="J950" s="5">
        <v>4.3471729000000003</v>
      </c>
      <c r="K950">
        <v>6.3591728999999999</v>
      </c>
      <c r="L950">
        <v>6.3591728999999999</v>
      </c>
      <c r="M950" s="5">
        <v>2.8809999999999998</v>
      </c>
      <c r="N950">
        <v>41.250733920000002</v>
      </c>
      <c r="O950">
        <v>-82.704992160000003</v>
      </c>
      <c r="P950">
        <v>41.28767105</v>
      </c>
      <c r="Q950">
        <v>-82.72710429</v>
      </c>
      <c r="R950" s="5" t="s">
        <v>1897</v>
      </c>
      <c r="S950" s="5" t="s">
        <v>1819</v>
      </c>
      <c r="T950" s="1">
        <v>45290</v>
      </c>
      <c r="U950"/>
      <c r="V950" s="1">
        <v>45754</v>
      </c>
      <c r="W950" t="s">
        <v>2157</v>
      </c>
      <c r="X950" t="s">
        <v>79</v>
      </c>
      <c r="Y950" s="5" t="s">
        <v>60</v>
      </c>
      <c r="Z950" s="5" t="s">
        <v>61</v>
      </c>
      <c r="AA950" s="5">
        <v>642</v>
      </c>
      <c r="AB950" t="s">
        <v>62</v>
      </c>
      <c r="AC950"/>
      <c r="AD950" t="s">
        <v>64</v>
      </c>
      <c r="AE950" t="s">
        <v>64</v>
      </c>
      <c r="AF950" s="5">
        <v>2025</v>
      </c>
      <c r="AG950" s="1">
        <v>45132</v>
      </c>
      <c r="AH950" t="s">
        <v>63</v>
      </c>
      <c r="AI950"/>
      <c r="AJ950"/>
      <c r="AK950"/>
      <c r="AL950"/>
      <c r="AM950" t="s">
        <v>65</v>
      </c>
      <c r="AN950"/>
      <c r="AO950"/>
      <c r="AP950" t="s">
        <v>64</v>
      </c>
      <c r="AQ950"/>
      <c r="AR950" s="5">
        <v>110010</v>
      </c>
      <c r="AT950" s="5">
        <v>110010</v>
      </c>
      <c r="AU950"/>
      <c r="AV950"/>
      <c r="AW950"/>
      <c r="AX950"/>
      <c r="AY950"/>
      <c r="AZ950"/>
      <c r="BA950" s="6" t="str">
        <f t="shared" si="28"/>
        <v>X</v>
      </c>
      <c r="BB950" s="6">
        <f t="shared" si="29"/>
        <v>642</v>
      </c>
    </row>
    <row r="951" spans="1:54" s="5" customFormat="1" x14ac:dyDescent="0.25">
      <c r="A951" s="5" t="s">
        <v>1796</v>
      </c>
      <c r="B951" s="5" t="s">
        <v>1797</v>
      </c>
      <c r="C951" s="5">
        <v>3</v>
      </c>
      <c r="D951" s="5" t="s">
        <v>1798</v>
      </c>
      <c r="F951" s="5" t="s">
        <v>53</v>
      </c>
      <c r="G951" s="5">
        <v>103</v>
      </c>
      <c r="H951" s="5" t="s">
        <v>54</v>
      </c>
      <c r="I951" s="5">
        <v>0</v>
      </c>
      <c r="J951" s="5">
        <v>3.254</v>
      </c>
      <c r="K951">
        <v>72.88</v>
      </c>
      <c r="L951">
        <v>72.88</v>
      </c>
      <c r="M951" s="5">
        <v>3.2599990000000001</v>
      </c>
      <c r="N951">
        <v>40.995675859999999</v>
      </c>
      <c r="O951">
        <v>-82.73020305</v>
      </c>
      <c r="P951">
        <v>41.042802049999999</v>
      </c>
      <c r="Q951">
        <v>-82.732331169999995</v>
      </c>
      <c r="R951" s="5" t="s">
        <v>1031</v>
      </c>
      <c r="S951" s="5" t="s">
        <v>1799</v>
      </c>
      <c r="T951" s="1">
        <v>45290</v>
      </c>
      <c r="U951"/>
      <c r="V951" s="1">
        <v>45754</v>
      </c>
      <c r="W951" t="s">
        <v>1800</v>
      </c>
      <c r="X951" t="s">
        <v>59</v>
      </c>
      <c r="Y951" s="5" t="s">
        <v>60</v>
      </c>
      <c r="Z951" s="5" t="s">
        <v>61</v>
      </c>
      <c r="AA951" s="5">
        <v>642</v>
      </c>
      <c r="AB951" t="s">
        <v>62</v>
      </c>
      <c r="AC951"/>
      <c r="AD951"/>
      <c r="AE951"/>
      <c r="AF951" s="5">
        <v>2025</v>
      </c>
      <c r="AG951"/>
      <c r="AH951" t="s">
        <v>63</v>
      </c>
      <c r="AI951"/>
      <c r="AJ951"/>
      <c r="AK951"/>
      <c r="AL951" s="1">
        <v>2023</v>
      </c>
      <c r="AM951" t="s">
        <v>65</v>
      </c>
      <c r="AN951"/>
      <c r="AO951"/>
      <c r="AP951" t="s">
        <v>64</v>
      </c>
      <c r="AQ951"/>
      <c r="AR951" s="5">
        <v>110010</v>
      </c>
      <c r="AT951" s="5">
        <v>110010</v>
      </c>
      <c r="AU951"/>
      <c r="AV951"/>
      <c r="AW951"/>
      <c r="AX951"/>
      <c r="AY951"/>
      <c r="AZ951"/>
      <c r="BA951" s="6" t="str">
        <f t="shared" si="28"/>
        <v>X</v>
      </c>
      <c r="BB951" s="6">
        <f t="shared" si="29"/>
        <v>642</v>
      </c>
    </row>
    <row r="952" spans="1:54" s="5" customFormat="1" x14ac:dyDescent="0.25">
      <c r="A952" s="5" t="s">
        <v>1796</v>
      </c>
      <c r="B952" s="5" t="s">
        <v>1797</v>
      </c>
      <c r="C952" s="5">
        <v>3</v>
      </c>
      <c r="D952" s="5" t="s">
        <v>1798</v>
      </c>
      <c r="F952" s="5" t="s">
        <v>53</v>
      </c>
      <c r="G952" s="5">
        <v>103</v>
      </c>
      <c r="H952" s="5" t="s">
        <v>54</v>
      </c>
      <c r="I952" s="5">
        <v>0</v>
      </c>
      <c r="J952" s="5">
        <v>3.254</v>
      </c>
      <c r="K952">
        <v>72.88</v>
      </c>
      <c r="L952">
        <v>72.88</v>
      </c>
      <c r="M952" s="5">
        <v>3.2599990000000001</v>
      </c>
      <c r="N952">
        <v>40.995675859999999</v>
      </c>
      <c r="O952">
        <v>-82.73020305</v>
      </c>
      <c r="P952">
        <v>41.042802049999999</v>
      </c>
      <c r="Q952">
        <v>-82.732331169999995</v>
      </c>
      <c r="R952" s="5" t="s">
        <v>1031</v>
      </c>
      <c r="S952" s="5" t="s">
        <v>1799</v>
      </c>
      <c r="T952" s="1">
        <v>45290</v>
      </c>
      <c r="U952"/>
      <c r="V952" s="1">
        <v>45754</v>
      </c>
      <c r="W952" t="s">
        <v>1801</v>
      </c>
      <c r="X952" t="s">
        <v>59</v>
      </c>
      <c r="Y952" s="5" t="s">
        <v>68</v>
      </c>
      <c r="Z952" s="5" t="s">
        <v>61</v>
      </c>
      <c r="AA952" s="5">
        <v>642</v>
      </c>
      <c r="AB952" t="s">
        <v>69</v>
      </c>
      <c r="AC952"/>
      <c r="AD952"/>
      <c r="AE952"/>
      <c r="AF952" s="5">
        <v>2025</v>
      </c>
      <c r="AG952"/>
      <c r="AH952" t="s">
        <v>63</v>
      </c>
      <c r="AI952"/>
      <c r="AJ952"/>
      <c r="AK952"/>
      <c r="AL952" s="1">
        <v>2023</v>
      </c>
      <c r="AM952" t="s">
        <v>65</v>
      </c>
      <c r="AN952"/>
      <c r="AO952"/>
      <c r="AP952" t="s">
        <v>64</v>
      </c>
      <c r="AQ952"/>
      <c r="AR952" s="5">
        <v>110010</v>
      </c>
      <c r="AT952" s="5">
        <v>110010</v>
      </c>
      <c r="AU952"/>
      <c r="AV952"/>
      <c r="AW952"/>
      <c r="AX952"/>
      <c r="AY952"/>
      <c r="AZ952"/>
      <c r="BA952" s="6" t="str">
        <f t="shared" si="28"/>
        <v>X</v>
      </c>
      <c r="BB952" s="6">
        <f t="shared" si="29"/>
        <v>642</v>
      </c>
    </row>
    <row r="953" spans="1:54" s="5" customFormat="1" x14ac:dyDescent="0.25">
      <c r="A953" s="5" t="s">
        <v>1796</v>
      </c>
      <c r="B953" s="5" t="s">
        <v>1802</v>
      </c>
      <c r="C953" s="5">
        <v>3</v>
      </c>
      <c r="D953" s="5" t="s">
        <v>1798</v>
      </c>
      <c r="F953" s="5" t="s">
        <v>53</v>
      </c>
      <c r="G953" s="5">
        <v>103</v>
      </c>
      <c r="H953" s="5" t="s">
        <v>77</v>
      </c>
      <c r="I953" s="5">
        <v>3.1282999999999999</v>
      </c>
      <c r="J953" s="5">
        <v>3.1813740899999998</v>
      </c>
      <c r="K953">
        <v>72.807379499999996</v>
      </c>
      <c r="L953">
        <v>72.807379499999996</v>
      </c>
      <c r="M953" s="5">
        <v>0.02</v>
      </c>
      <c r="N953">
        <v>41.040980730000001</v>
      </c>
      <c r="O953">
        <v>-82.732235130000007</v>
      </c>
      <c r="P953">
        <v>41.041740619999999</v>
      </c>
      <c r="Q953">
        <v>-82.732292130000005</v>
      </c>
      <c r="R953" s="5" t="s">
        <v>1799</v>
      </c>
      <c r="T953" s="1">
        <v>45290</v>
      </c>
      <c r="U953"/>
      <c r="V953" s="1">
        <v>45754</v>
      </c>
      <c r="W953" t="s">
        <v>1803</v>
      </c>
      <c r="X953" t="s">
        <v>59</v>
      </c>
      <c r="Y953" s="5" t="s">
        <v>97</v>
      </c>
      <c r="Z953" s="5" t="s">
        <v>416</v>
      </c>
      <c r="AA953" s="5">
        <v>642</v>
      </c>
      <c r="AB953" t="s">
        <v>69</v>
      </c>
      <c r="AC953"/>
      <c r="AD953" t="s">
        <v>64</v>
      </c>
      <c r="AE953" t="s">
        <v>64</v>
      </c>
      <c r="AF953" s="5">
        <v>2025</v>
      </c>
      <c r="AG953"/>
      <c r="AH953" t="s">
        <v>63</v>
      </c>
      <c r="AI953"/>
      <c r="AJ953"/>
      <c r="AK953"/>
      <c r="AL953"/>
      <c r="AM953" t="s">
        <v>65</v>
      </c>
      <c r="AN953"/>
      <c r="AO953"/>
      <c r="AP953" t="s">
        <v>64</v>
      </c>
      <c r="AQ953"/>
      <c r="AR953" s="5">
        <v>110010</v>
      </c>
      <c r="AT953" s="5">
        <v>110010</v>
      </c>
      <c r="AU953"/>
      <c r="AV953"/>
      <c r="AW953"/>
      <c r="AX953"/>
      <c r="AY953"/>
      <c r="AZ953"/>
      <c r="BA953" s="6" t="str">
        <f t="shared" si="28"/>
        <v>X</v>
      </c>
      <c r="BB953" s="6">
        <f t="shared" si="29"/>
        <v>642</v>
      </c>
    </row>
    <row r="954" spans="1:54" s="5" customFormat="1" x14ac:dyDescent="0.25">
      <c r="A954" s="5" t="s">
        <v>1796</v>
      </c>
      <c r="B954" s="5" t="s">
        <v>1804</v>
      </c>
      <c r="C954" s="5">
        <v>3</v>
      </c>
      <c r="D954" s="5" t="s">
        <v>1798</v>
      </c>
      <c r="F954" s="5" t="s">
        <v>53</v>
      </c>
      <c r="G954" s="5">
        <v>103</v>
      </c>
      <c r="H954" s="5" t="s">
        <v>77</v>
      </c>
      <c r="I954" s="5">
        <v>3.24348072</v>
      </c>
      <c r="J954" s="5">
        <v>3.1863000000000001</v>
      </c>
      <c r="K954">
        <v>72.812299999999993</v>
      </c>
      <c r="L954">
        <v>72.812299999999993</v>
      </c>
      <c r="M954" s="5">
        <v>0.06</v>
      </c>
      <c r="N954">
        <v>41.042640329999998</v>
      </c>
      <c r="O954">
        <v>-82.732291579999995</v>
      </c>
      <c r="P954">
        <v>41.041817979999998</v>
      </c>
      <c r="Q954">
        <v>-82.732256379999995</v>
      </c>
      <c r="R954" s="5" t="s">
        <v>1805</v>
      </c>
      <c r="T954" s="1">
        <v>45290</v>
      </c>
      <c r="U954"/>
      <c r="V954" s="1">
        <v>45754</v>
      </c>
      <c r="W954" t="s">
        <v>1806</v>
      </c>
      <c r="X954" t="s">
        <v>59</v>
      </c>
      <c r="Y954" s="5" t="s">
        <v>102</v>
      </c>
      <c r="Z954" s="5" t="s">
        <v>416</v>
      </c>
      <c r="AA954" s="5">
        <v>642</v>
      </c>
      <c r="AB954" t="s">
        <v>62</v>
      </c>
      <c r="AC954"/>
      <c r="AD954" t="s">
        <v>64</v>
      </c>
      <c r="AE954" t="s">
        <v>64</v>
      </c>
      <c r="AF954" s="5">
        <v>2025</v>
      </c>
      <c r="AG954"/>
      <c r="AH954" t="s">
        <v>63</v>
      </c>
      <c r="AI954"/>
      <c r="AJ954"/>
      <c r="AK954"/>
      <c r="AL954"/>
      <c r="AM954" t="s">
        <v>65</v>
      </c>
      <c r="AN954"/>
      <c r="AO954"/>
      <c r="AP954" t="s">
        <v>64</v>
      </c>
      <c r="AQ954"/>
      <c r="AR954" s="5">
        <v>110010</v>
      </c>
      <c r="AU954"/>
      <c r="AV954"/>
      <c r="AW954"/>
      <c r="AX954"/>
      <c r="AY954"/>
      <c r="AZ954"/>
      <c r="BA954" s="6" t="str">
        <f t="shared" si="28"/>
        <v>X</v>
      </c>
      <c r="BB954" s="6">
        <f t="shared" si="29"/>
        <v>642</v>
      </c>
    </row>
    <row r="955" spans="1:54" s="5" customFormat="1" x14ac:dyDescent="0.25">
      <c r="A955" s="5" t="s">
        <v>1796</v>
      </c>
      <c r="B955" s="5" t="s">
        <v>1807</v>
      </c>
      <c r="C955" s="5">
        <v>3</v>
      </c>
      <c r="D955" s="5" t="s">
        <v>1798</v>
      </c>
      <c r="F955" s="5" t="s">
        <v>53</v>
      </c>
      <c r="G955" s="5">
        <v>103</v>
      </c>
      <c r="H955" s="5" t="s">
        <v>77</v>
      </c>
      <c r="I955" s="5">
        <v>4.8454311099999998</v>
      </c>
      <c r="J955" s="5">
        <v>7.3746293700000001</v>
      </c>
      <c r="K955">
        <v>77.000629369999999</v>
      </c>
      <c r="L955">
        <v>77.000629369999999</v>
      </c>
      <c r="M955" s="5">
        <v>2.5419999999999998</v>
      </c>
      <c r="N955">
        <v>41.053004430000001</v>
      </c>
      <c r="O955">
        <v>-82.716146109999997</v>
      </c>
      <c r="P955">
        <v>41.052397659999997</v>
      </c>
      <c r="Q955">
        <v>-82.667712480000006</v>
      </c>
      <c r="R955" s="5" t="s">
        <v>1799</v>
      </c>
      <c r="S955" s="5" t="s">
        <v>864</v>
      </c>
      <c r="T955" s="1">
        <v>45290</v>
      </c>
      <c r="U955"/>
      <c r="V955" s="1">
        <v>45754</v>
      </c>
      <c r="W955" t="s">
        <v>1808</v>
      </c>
      <c r="X955" t="s">
        <v>79</v>
      </c>
      <c r="Y955" s="5" t="s">
        <v>60</v>
      </c>
      <c r="Z955" s="5" t="s">
        <v>61</v>
      </c>
      <c r="AA955" s="5">
        <v>642</v>
      </c>
      <c r="AB955" t="s">
        <v>62</v>
      </c>
      <c r="AC955"/>
      <c r="AD955"/>
      <c r="AE955"/>
      <c r="AF955" s="5">
        <v>2025</v>
      </c>
      <c r="AG955" s="1">
        <v>45132</v>
      </c>
      <c r="AH955" t="s">
        <v>63</v>
      </c>
      <c r="AI955"/>
      <c r="AJ955"/>
      <c r="AK955"/>
      <c r="AL955" s="1">
        <v>45498</v>
      </c>
      <c r="AM955" t="s">
        <v>65</v>
      </c>
      <c r="AN955"/>
      <c r="AO955"/>
      <c r="AP955" t="s">
        <v>64</v>
      </c>
      <c r="AQ955"/>
      <c r="AR955" s="5">
        <v>110010</v>
      </c>
      <c r="AT955" s="5">
        <v>110010</v>
      </c>
      <c r="AU955"/>
      <c r="AV955"/>
      <c r="AW955"/>
      <c r="AX955"/>
      <c r="AY955"/>
      <c r="AZ955"/>
      <c r="BA955" s="6" t="str">
        <f t="shared" si="28"/>
        <v>X</v>
      </c>
      <c r="BB955" s="6">
        <f t="shared" si="29"/>
        <v>642</v>
      </c>
    </row>
    <row r="956" spans="1:54" s="5" customFormat="1" x14ac:dyDescent="0.25">
      <c r="A956" s="5" t="s">
        <v>1796</v>
      </c>
      <c r="B956" s="5" t="s">
        <v>1807</v>
      </c>
      <c r="C956" s="5">
        <v>3</v>
      </c>
      <c r="D956" s="5" t="s">
        <v>1798</v>
      </c>
      <c r="F956" s="5" t="s">
        <v>53</v>
      </c>
      <c r="G956" s="5">
        <v>103</v>
      </c>
      <c r="H956" s="5" t="s">
        <v>54</v>
      </c>
      <c r="I956" s="5">
        <v>4.8454311099999998</v>
      </c>
      <c r="J956" s="5">
        <v>7.3746293700000001</v>
      </c>
      <c r="K956">
        <v>77.000629369999999</v>
      </c>
      <c r="L956">
        <v>77.000629369999999</v>
      </c>
      <c r="M956" s="5">
        <v>2.5419999999999998</v>
      </c>
      <c r="N956">
        <v>41.053004430000001</v>
      </c>
      <c r="O956">
        <v>-82.716146109999997</v>
      </c>
      <c r="P956">
        <v>41.052397659999997</v>
      </c>
      <c r="Q956">
        <v>-82.667712480000006</v>
      </c>
      <c r="R956" s="5" t="s">
        <v>1799</v>
      </c>
      <c r="S956" s="5" t="s">
        <v>864</v>
      </c>
      <c r="T956" s="1">
        <v>45290</v>
      </c>
      <c r="U956"/>
      <c r="V956" s="1">
        <v>45754</v>
      </c>
      <c r="W956" t="s">
        <v>1809</v>
      </c>
      <c r="X956" t="s">
        <v>79</v>
      </c>
      <c r="Y956" s="5" t="s">
        <v>68</v>
      </c>
      <c r="Z956" s="5" t="s">
        <v>61</v>
      </c>
      <c r="AA956" s="5">
        <v>642</v>
      </c>
      <c r="AB956" t="s">
        <v>69</v>
      </c>
      <c r="AC956"/>
      <c r="AD956"/>
      <c r="AE956"/>
      <c r="AF956" s="5">
        <v>2025</v>
      </c>
      <c r="AG956" s="1">
        <v>45132</v>
      </c>
      <c r="AH956" t="s">
        <v>63</v>
      </c>
      <c r="AI956"/>
      <c r="AJ956"/>
      <c r="AK956"/>
      <c r="AL956" s="1">
        <v>45498</v>
      </c>
      <c r="AM956" t="s">
        <v>65</v>
      </c>
      <c r="AN956"/>
      <c r="AO956"/>
      <c r="AP956" t="s">
        <v>64</v>
      </c>
      <c r="AQ956"/>
      <c r="AR956" s="5">
        <v>110010</v>
      </c>
      <c r="AT956" s="5">
        <v>110010</v>
      </c>
      <c r="AU956"/>
      <c r="AV956"/>
      <c r="AW956"/>
      <c r="AX956"/>
      <c r="AY956"/>
      <c r="AZ956"/>
      <c r="BA956" s="6" t="str">
        <f t="shared" si="28"/>
        <v>X</v>
      </c>
      <c r="BB956" s="6">
        <f t="shared" si="29"/>
        <v>642</v>
      </c>
    </row>
    <row r="957" spans="1:54" s="5" customFormat="1" x14ac:dyDescent="0.25">
      <c r="A957" s="5" t="s">
        <v>1796</v>
      </c>
      <c r="B957" s="5" t="s">
        <v>1807</v>
      </c>
      <c r="C957" s="5">
        <v>3</v>
      </c>
      <c r="D957" s="5" t="s">
        <v>1798</v>
      </c>
      <c r="F957" s="5" t="s">
        <v>53</v>
      </c>
      <c r="G957" s="5">
        <v>103</v>
      </c>
      <c r="H957" s="5" t="s">
        <v>77</v>
      </c>
      <c r="I957" s="5">
        <v>4.8453954699999997</v>
      </c>
      <c r="J957" s="5">
        <v>7.3746110700000003</v>
      </c>
      <c r="K957">
        <v>77.000611070000005</v>
      </c>
      <c r="L957">
        <v>77.000611070000005</v>
      </c>
      <c r="M957" s="5">
        <v>2.5419999999999998</v>
      </c>
      <c r="N957">
        <v>41.053003599999997</v>
      </c>
      <c r="O957">
        <v>-82.716146809999998</v>
      </c>
      <c r="P957">
        <v>41.052398830000001</v>
      </c>
      <c r="Q957">
        <v>-82.667712820000006</v>
      </c>
      <c r="R957" s="5" t="s">
        <v>1799</v>
      </c>
      <c r="S957" s="5" t="s">
        <v>864</v>
      </c>
      <c r="T957" s="1">
        <v>45290</v>
      </c>
      <c r="U957"/>
      <c r="V957" s="1">
        <v>45754</v>
      </c>
      <c r="W957" t="s">
        <v>1810</v>
      </c>
      <c r="X957" t="s">
        <v>79</v>
      </c>
      <c r="Y957" s="5" t="s">
        <v>60</v>
      </c>
      <c r="Z957" s="5" t="s">
        <v>61</v>
      </c>
      <c r="AA957" s="5">
        <v>642</v>
      </c>
      <c r="AB957" t="s">
        <v>62</v>
      </c>
      <c r="AC957"/>
      <c r="AD957" t="s">
        <v>64</v>
      </c>
      <c r="AE957" t="s">
        <v>64</v>
      </c>
      <c r="AF957" s="5">
        <v>2025</v>
      </c>
      <c r="AG957" s="1">
        <v>45132</v>
      </c>
      <c r="AH957" t="s">
        <v>63</v>
      </c>
      <c r="AI957"/>
      <c r="AJ957"/>
      <c r="AK957"/>
      <c r="AL957" s="1">
        <v>45498</v>
      </c>
      <c r="AM957" t="s">
        <v>65</v>
      </c>
      <c r="AN957"/>
      <c r="AO957"/>
      <c r="AP957" t="s">
        <v>64</v>
      </c>
      <c r="AQ957"/>
      <c r="AR957" s="5">
        <v>110010</v>
      </c>
      <c r="AT957" s="5">
        <v>110010</v>
      </c>
      <c r="AU957"/>
      <c r="AV957"/>
      <c r="AW957"/>
      <c r="AX957"/>
      <c r="AY957"/>
      <c r="AZ957"/>
      <c r="BA957" s="6" t="str">
        <f t="shared" si="28"/>
        <v>X</v>
      </c>
      <c r="BB957" s="6">
        <f t="shared" si="29"/>
        <v>642</v>
      </c>
    </row>
    <row r="958" spans="1:54" s="5" customFormat="1" x14ac:dyDescent="0.25">
      <c r="A958" s="5" t="s">
        <v>1796</v>
      </c>
      <c r="B958" s="5" t="s">
        <v>1811</v>
      </c>
      <c r="C958" s="5">
        <v>3</v>
      </c>
      <c r="D958" s="5" t="s">
        <v>1798</v>
      </c>
      <c r="F958" s="5" t="s">
        <v>53</v>
      </c>
      <c r="G958" s="5">
        <v>103</v>
      </c>
      <c r="H958" s="5" t="s">
        <v>77</v>
      </c>
      <c r="I958" s="5">
        <v>4.8580277900000004</v>
      </c>
      <c r="J958" s="5">
        <v>4.8940984700000003</v>
      </c>
      <c r="K958">
        <v>74.520098469999994</v>
      </c>
      <c r="L958">
        <v>74.520098469999994</v>
      </c>
      <c r="M958" s="5">
        <v>0.04</v>
      </c>
      <c r="N958">
        <v>41.053008609999999</v>
      </c>
      <c r="O958">
        <v>-82.715905460000002</v>
      </c>
      <c r="P958">
        <v>41.053001780000002</v>
      </c>
      <c r="Q958">
        <v>-82.715217469999999</v>
      </c>
      <c r="R958" s="5" t="s">
        <v>1812</v>
      </c>
      <c r="T958" s="1">
        <v>45290</v>
      </c>
      <c r="U958"/>
      <c r="V958" s="1">
        <v>45754</v>
      </c>
      <c r="W958" t="s">
        <v>1813</v>
      </c>
      <c r="X958" t="s">
        <v>79</v>
      </c>
      <c r="Y958" s="5" t="s">
        <v>102</v>
      </c>
      <c r="Z958" s="5" t="s">
        <v>61</v>
      </c>
      <c r="AA958" s="5">
        <v>642</v>
      </c>
      <c r="AB958" t="s">
        <v>62</v>
      </c>
      <c r="AC958"/>
      <c r="AD958" t="s">
        <v>64</v>
      </c>
      <c r="AE958" t="s">
        <v>64</v>
      </c>
      <c r="AF958" s="5">
        <v>2025</v>
      </c>
      <c r="AG958" s="1">
        <v>45132</v>
      </c>
      <c r="AH958" t="s">
        <v>63</v>
      </c>
      <c r="AI958"/>
      <c r="AJ958"/>
      <c r="AK958"/>
      <c r="AL958" s="1">
        <v>45498</v>
      </c>
      <c r="AM958" t="s">
        <v>65</v>
      </c>
      <c r="AN958"/>
      <c r="AO958"/>
      <c r="AP958" t="s">
        <v>64</v>
      </c>
      <c r="AQ958"/>
      <c r="AR958" s="5">
        <v>110010</v>
      </c>
      <c r="AU958"/>
      <c r="AV958"/>
      <c r="AW958"/>
      <c r="AX958"/>
      <c r="AY958"/>
      <c r="AZ958"/>
      <c r="BA958" s="6" t="str">
        <f t="shared" si="28"/>
        <v>X</v>
      </c>
      <c r="BB958" s="6">
        <f t="shared" si="29"/>
        <v>642</v>
      </c>
    </row>
    <row r="959" spans="1:54" s="5" customFormat="1" x14ac:dyDescent="0.25">
      <c r="A959" s="5" t="s">
        <v>1796</v>
      </c>
      <c r="B959" s="5" t="s">
        <v>1814</v>
      </c>
      <c r="C959" s="5">
        <v>3</v>
      </c>
      <c r="D959" s="5" t="s">
        <v>1798</v>
      </c>
      <c r="F959" s="5" t="s">
        <v>53</v>
      </c>
      <c r="G959" s="5">
        <v>103</v>
      </c>
      <c r="H959" s="5" t="s">
        <v>77</v>
      </c>
      <c r="I959" s="5">
        <v>4.8997399499999998</v>
      </c>
      <c r="J959" s="5">
        <v>4.9333438100000002</v>
      </c>
      <c r="K959">
        <v>74.559343810000001</v>
      </c>
      <c r="L959">
        <v>74.559343810000001</v>
      </c>
      <c r="M959" s="5">
        <v>0.01</v>
      </c>
      <c r="N959">
        <v>41.052972699999998</v>
      </c>
      <c r="O959">
        <v>-82.715110850000002</v>
      </c>
      <c r="P959">
        <v>41.05297814</v>
      </c>
      <c r="Q959">
        <v>-82.714469800000003</v>
      </c>
      <c r="R959" s="5" t="s">
        <v>1812</v>
      </c>
      <c r="T959" s="1">
        <v>45290</v>
      </c>
      <c r="U959"/>
      <c r="V959" s="1">
        <v>45754</v>
      </c>
      <c r="W959" t="s">
        <v>1815</v>
      </c>
      <c r="X959" t="s">
        <v>79</v>
      </c>
      <c r="Y959" s="5" t="s">
        <v>97</v>
      </c>
      <c r="Z959" s="5" t="s">
        <v>61</v>
      </c>
      <c r="AA959" s="5">
        <v>642</v>
      </c>
      <c r="AB959" t="s">
        <v>69</v>
      </c>
      <c r="AC959"/>
      <c r="AD959" t="s">
        <v>64</v>
      </c>
      <c r="AE959" t="s">
        <v>64</v>
      </c>
      <c r="AF959" s="5">
        <v>2025</v>
      </c>
      <c r="AG959" s="1">
        <v>45132</v>
      </c>
      <c r="AH959" t="s">
        <v>63</v>
      </c>
      <c r="AI959"/>
      <c r="AJ959"/>
      <c r="AK959"/>
      <c r="AL959" s="1">
        <v>45498</v>
      </c>
      <c r="AM959" t="s">
        <v>65</v>
      </c>
      <c r="AN959"/>
      <c r="AO959"/>
      <c r="AP959" t="s">
        <v>64</v>
      </c>
      <c r="AQ959"/>
      <c r="AR959" s="5">
        <v>110010</v>
      </c>
      <c r="AU959"/>
      <c r="AV959"/>
      <c r="AW959"/>
      <c r="AX959"/>
      <c r="AY959"/>
      <c r="AZ959"/>
      <c r="BA959" s="6" t="str">
        <f t="shared" si="28"/>
        <v>X</v>
      </c>
      <c r="BB959" s="6">
        <f t="shared" si="29"/>
        <v>642</v>
      </c>
    </row>
    <row r="960" spans="1:54" s="5" customFormat="1" x14ac:dyDescent="0.25">
      <c r="A960" s="5" t="s">
        <v>1816</v>
      </c>
      <c r="B960" s="5" t="s">
        <v>1817</v>
      </c>
      <c r="C960" s="5">
        <v>3</v>
      </c>
      <c r="D960" s="5" t="s">
        <v>1798</v>
      </c>
      <c r="F960" s="5" t="s">
        <v>53</v>
      </c>
      <c r="G960" s="5">
        <v>113</v>
      </c>
      <c r="H960" s="5" t="s">
        <v>54</v>
      </c>
      <c r="I960" s="5">
        <v>1.85279781</v>
      </c>
      <c r="J960" s="5">
        <v>6.7569999999999997</v>
      </c>
      <c r="K960">
        <v>8.7690000000000001</v>
      </c>
      <c r="L960">
        <v>8.7690000000000001</v>
      </c>
      <c r="M960" s="5">
        <v>4.9020000000000001</v>
      </c>
      <c r="N960">
        <v>41.276055200000002</v>
      </c>
      <c r="O960">
        <v>-82.806951789999999</v>
      </c>
      <c r="P960">
        <v>41.28710324</v>
      </c>
      <c r="Q960">
        <v>-82.680817529999999</v>
      </c>
      <c r="R960" s="5" t="s">
        <v>1818</v>
      </c>
      <c r="S960" s="5" t="s">
        <v>1819</v>
      </c>
      <c r="T960" s="1">
        <v>45290</v>
      </c>
      <c r="U960"/>
      <c r="V960" s="1">
        <v>45754</v>
      </c>
      <c r="W960" t="s">
        <v>1820</v>
      </c>
      <c r="X960" t="s">
        <v>79</v>
      </c>
      <c r="Y960" s="5" t="s">
        <v>68</v>
      </c>
      <c r="Z960" s="5" t="s">
        <v>61</v>
      </c>
      <c r="AA960" s="5">
        <v>642</v>
      </c>
      <c r="AB960" t="s">
        <v>69</v>
      </c>
      <c r="AC960"/>
      <c r="AD960"/>
      <c r="AE960"/>
      <c r="AF960" s="5">
        <v>2025</v>
      </c>
      <c r="AG960" s="1">
        <v>45132</v>
      </c>
      <c r="AH960" t="s">
        <v>63</v>
      </c>
      <c r="AI960"/>
      <c r="AJ960"/>
      <c r="AK960"/>
      <c r="AL960" s="1">
        <v>45498</v>
      </c>
      <c r="AM960" t="s">
        <v>65</v>
      </c>
      <c r="AN960"/>
      <c r="AO960"/>
      <c r="AP960" t="s">
        <v>64</v>
      </c>
      <c r="AQ960"/>
      <c r="AR960" s="5">
        <v>110010</v>
      </c>
      <c r="AT960" s="5">
        <v>110010</v>
      </c>
      <c r="AU960"/>
      <c r="AV960"/>
      <c r="AW960"/>
      <c r="AX960"/>
      <c r="AY960"/>
      <c r="AZ960"/>
      <c r="BA960" s="6" t="str">
        <f t="shared" si="28"/>
        <v>X</v>
      </c>
      <c r="BB960" s="6">
        <f t="shared" si="29"/>
        <v>642</v>
      </c>
    </row>
    <row r="961" spans="1:54" s="5" customFormat="1" x14ac:dyDescent="0.25">
      <c r="A961" s="5" t="s">
        <v>1816</v>
      </c>
      <c r="B961" s="5" t="s">
        <v>1817</v>
      </c>
      <c r="C961" s="5">
        <v>3</v>
      </c>
      <c r="D961" s="5" t="s">
        <v>1798</v>
      </c>
      <c r="F961" s="5" t="s">
        <v>53</v>
      </c>
      <c r="G961" s="5">
        <v>113</v>
      </c>
      <c r="H961" s="5" t="s">
        <v>54</v>
      </c>
      <c r="I961" s="5">
        <v>1.85279781</v>
      </c>
      <c r="J961" s="5">
        <v>6.7569999999999997</v>
      </c>
      <c r="K961">
        <v>8.7690000000000001</v>
      </c>
      <c r="L961">
        <v>8.7690000000000001</v>
      </c>
      <c r="M961" s="5">
        <v>4.9020000000000001</v>
      </c>
      <c r="N961">
        <v>41.276055200000002</v>
      </c>
      <c r="O961">
        <v>-82.806951789999999</v>
      </c>
      <c r="P961">
        <v>41.28710324</v>
      </c>
      <c r="Q961">
        <v>-82.680817529999999</v>
      </c>
      <c r="R961" s="5" t="s">
        <v>1818</v>
      </c>
      <c r="S961" s="5" t="s">
        <v>1819</v>
      </c>
      <c r="T961" s="1">
        <v>45290</v>
      </c>
      <c r="U961"/>
      <c r="V961" s="1">
        <v>45754</v>
      </c>
      <c r="W961" t="s">
        <v>1821</v>
      </c>
      <c r="X961" t="s">
        <v>79</v>
      </c>
      <c r="Y961" s="5" t="s">
        <v>60</v>
      </c>
      <c r="Z961" s="5" t="s">
        <v>61</v>
      </c>
      <c r="AA961" s="5">
        <v>642</v>
      </c>
      <c r="AB961" t="s">
        <v>62</v>
      </c>
      <c r="AC961"/>
      <c r="AD961"/>
      <c r="AE961"/>
      <c r="AF961" s="5">
        <v>2025</v>
      </c>
      <c r="AG961" s="1">
        <v>45132</v>
      </c>
      <c r="AH961" t="s">
        <v>63</v>
      </c>
      <c r="AI961"/>
      <c r="AJ961"/>
      <c r="AK961"/>
      <c r="AL961" s="1">
        <v>45498</v>
      </c>
      <c r="AM961" t="s">
        <v>65</v>
      </c>
      <c r="AN961"/>
      <c r="AO961"/>
      <c r="AP961" t="s">
        <v>64</v>
      </c>
      <c r="AQ961"/>
      <c r="AR961" s="5">
        <v>110010</v>
      </c>
      <c r="AT961" s="5">
        <v>110010</v>
      </c>
      <c r="AU961"/>
      <c r="AV961"/>
      <c r="AW961"/>
      <c r="AX961"/>
      <c r="AY961"/>
      <c r="AZ961"/>
      <c r="BA961" s="6" t="str">
        <f t="shared" si="28"/>
        <v>X</v>
      </c>
      <c r="BB961" s="6">
        <f t="shared" si="29"/>
        <v>642</v>
      </c>
    </row>
    <row r="962" spans="1:54" s="5" customFormat="1" x14ac:dyDescent="0.25">
      <c r="A962" s="5" t="s">
        <v>1816</v>
      </c>
      <c r="B962" s="5" t="s">
        <v>1817</v>
      </c>
      <c r="C962" s="5">
        <v>3</v>
      </c>
      <c r="D962" s="5" t="s">
        <v>1798</v>
      </c>
      <c r="F962" s="5" t="s">
        <v>53</v>
      </c>
      <c r="G962" s="5">
        <v>113</v>
      </c>
      <c r="H962" s="5" t="s">
        <v>77</v>
      </c>
      <c r="I962" s="5">
        <v>1.85265915</v>
      </c>
      <c r="J962" s="5">
        <v>0</v>
      </c>
      <c r="K962">
        <v>3.621</v>
      </c>
      <c r="L962">
        <v>3.621</v>
      </c>
      <c r="M962" s="5">
        <v>4.9020000000000001</v>
      </c>
      <c r="N962">
        <v>41.27605561</v>
      </c>
      <c r="O962">
        <v>-82.806954700000006</v>
      </c>
      <c r="P962">
        <v>41.288606710000003</v>
      </c>
      <c r="Q962">
        <v>-82.777616899999998</v>
      </c>
      <c r="R962" s="5" t="s">
        <v>1818</v>
      </c>
      <c r="S962" s="5" t="s">
        <v>1819</v>
      </c>
      <c r="T962" s="1">
        <v>45290</v>
      </c>
      <c r="U962"/>
      <c r="V962" s="1">
        <v>45754</v>
      </c>
      <c r="W962" t="s">
        <v>1822</v>
      </c>
      <c r="X962" t="s">
        <v>79</v>
      </c>
      <c r="Y962" s="5" t="s">
        <v>60</v>
      </c>
      <c r="Z962" s="5" t="s">
        <v>61</v>
      </c>
      <c r="AA962" s="5">
        <v>642</v>
      </c>
      <c r="AB962" t="s">
        <v>62</v>
      </c>
      <c r="AC962"/>
      <c r="AD962" t="s">
        <v>64</v>
      </c>
      <c r="AE962" t="s">
        <v>64</v>
      </c>
      <c r="AF962" s="5">
        <v>2025</v>
      </c>
      <c r="AG962" s="1">
        <v>45132</v>
      </c>
      <c r="AH962" t="s">
        <v>63</v>
      </c>
      <c r="AI962"/>
      <c r="AJ962"/>
      <c r="AK962"/>
      <c r="AL962" s="1">
        <v>45498</v>
      </c>
      <c r="AM962" t="s">
        <v>65</v>
      </c>
      <c r="AN962"/>
      <c r="AO962"/>
      <c r="AP962" t="s">
        <v>64</v>
      </c>
      <c r="AQ962"/>
      <c r="AR962" s="5">
        <v>110010</v>
      </c>
      <c r="AT962" s="5">
        <v>110010</v>
      </c>
      <c r="AU962"/>
      <c r="AV962"/>
      <c r="AW962"/>
      <c r="AX962"/>
      <c r="AY962"/>
      <c r="AZ962"/>
      <c r="BA962" s="6" t="str">
        <f t="shared" ref="BA962:BA1025" si="30">IF(AND(AA962=642,AF962&lt;2026,AS962=""),"X",IF(AND(AA962=643,AF962&lt;2025,AS962=""),"X",IF(AND(AA962=644,AF962&lt;2023,AS962=""),"X",IF(AND(AA962=807,AF962&lt;2022,AS962=""),"X",IF(AND(AA962=642,AF962=2025,AS962&gt;0),"X","")))))</f>
        <v>X</v>
      </c>
      <c r="BB962" s="6">
        <f t="shared" ref="BB962:BB1025" si="31">IF(AND(BA962="X",AS962&gt;0,AF962=2025,AA962=642),643,IF(BA962="X",642,""))</f>
        <v>642</v>
      </c>
    </row>
    <row r="963" spans="1:54" s="5" customFormat="1" x14ac:dyDescent="0.25">
      <c r="A963" s="5" t="s">
        <v>1832</v>
      </c>
      <c r="B963" s="5" t="s">
        <v>1833</v>
      </c>
      <c r="C963" s="5">
        <v>3</v>
      </c>
      <c r="D963" s="5" t="s">
        <v>1798</v>
      </c>
      <c r="F963" s="5" t="s">
        <v>53</v>
      </c>
      <c r="G963" s="5">
        <v>162</v>
      </c>
      <c r="H963" s="5" t="s">
        <v>77</v>
      </c>
      <c r="I963" s="5">
        <v>0</v>
      </c>
      <c r="J963" s="5">
        <v>12.137</v>
      </c>
      <c r="K963">
        <v>21.648339759999999</v>
      </c>
      <c r="L963">
        <v>21.648339759999999</v>
      </c>
      <c r="M963" s="5">
        <v>12.178900000000001</v>
      </c>
      <c r="N963">
        <v>41.124217379999997</v>
      </c>
      <c r="O963">
        <v>-82.834643159999999</v>
      </c>
      <c r="P963">
        <v>41.104238950000003</v>
      </c>
      <c r="Q963">
        <v>-82.623920560000002</v>
      </c>
      <c r="R963" s="5" t="s">
        <v>885</v>
      </c>
      <c r="S963" s="5" t="s">
        <v>1834</v>
      </c>
      <c r="T963" s="1">
        <v>45290</v>
      </c>
      <c r="U963"/>
      <c r="V963" s="1">
        <v>45754</v>
      </c>
      <c r="W963" t="s">
        <v>1835</v>
      </c>
      <c r="X963" t="s">
        <v>59</v>
      </c>
      <c r="Y963" s="5" t="s">
        <v>68</v>
      </c>
      <c r="Z963" s="5" t="s">
        <v>61</v>
      </c>
      <c r="AA963" s="5">
        <v>642</v>
      </c>
      <c r="AB963" t="s">
        <v>69</v>
      </c>
      <c r="AC963"/>
      <c r="AD963"/>
      <c r="AE963"/>
      <c r="AF963" s="5">
        <v>2025</v>
      </c>
      <c r="AG963"/>
      <c r="AH963" t="s">
        <v>63</v>
      </c>
      <c r="AI963"/>
      <c r="AJ963"/>
      <c r="AK963"/>
      <c r="AL963" s="1">
        <v>45291</v>
      </c>
      <c r="AM963" t="s">
        <v>65</v>
      </c>
      <c r="AN963"/>
      <c r="AO963"/>
      <c r="AP963" t="s">
        <v>64</v>
      </c>
      <c r="AQ963"/>
      <c r="AR963" s="5">
        <v>110010</v>
      </c>
      <c r="AT963" s="5">
        <v>110010</v>
      </c>
      <c r="AU963"/>
      <c r="AV963"/>
      <c r="AW963"/>
      <c r="AX963"/>
      <c r="AY963"/>
      <c r="AZ963"/>
      <c r="BA963" s="6" t="str">
        <f t="shared" si="30"/>
        <v>X</v>
      </c>
      <c r="BB963" s="6">
        <f t="shared" si="31"/>
        <v>642</v>
      </c>
    </row>
    <row r="964" spans="1:54" s="5" customFormat="1" x14ac:dyDescent="0.25">
      <c r="A964" s="5" t="s">
        <v>1832</v>
      </c>
      <c r="B964" s="5" t="s">
        <v>1833</v>
      </c>
      <c r="C964" s="5">
        <v>3</v>
      </c>
      <c r="D964" s="5" t="s">
        <v>1798</v>
      </c>
      <c r="F964" s="5" t="s">
        <v>53</v>
      </c>
      <c r="G964" s="5">
        <v>162</v>
      </c>
      <c r="H964" s="5" t="s">
        <v>77</v>
      </c>
      <c r="I964" s="5">
        <v>0</v>
      </c>
      <c r="J964" s="5">
        <v>12.137</v>
      </c>
      <c r="K964">
        <v>21.648339759999999</v>
      </c>
      <c r="L964">
        <v>21.648339759999999</v>
      </c>
      <c r="M964" s="5">
        <v>12.178900000000001</v>
      </c>
      <c r="N964">
        <v>41.124217379999997</v>
      </c>
      <c r="O964">
        <v>-82.834643159999999</v>
      </c>
      <c r="P964">
        <v>41.104238950000003</v>
      </c>
      <c r="Q964">
        <v>-82.623920560000002</v>
      </c>
      <c r="R964" s="5" t="s">
        <v>885</v>
      </c>
      <c r="S964" s="5" t="s">
        <v>1834</v>
      </c>
      <c r="T964" s="1">
        <v>45290</v>
      </c>
      <c r="U964"/>
      <c r="V964" s="1">
        <v>45754</v>
      </c>
      <c r="W964" t="s">
        <v>1836</v>
      </c>
      <c r="X964" t="s">
        <v>59</v>
      </c>
      <c r="Y964" s="5" t="s">
        <v>60</v>
      </c>
      <c r="Z964" s="5" t="s">
        <v>61</v>
      </c>
      <c r="AA964" s="5">
        <v>642</v>
      </c>
      <c r="AB964" t="s">
        <v>62</v>
      </c>
      <c r="AC964"/>
      <c r="AD964"/>
      <c r="AE964"/>
      <c r="AF964" s="5">
        <v>2025</v>
      </c>
      <c r="AG964"/>
      <c r="AH964" t="s">
        <v>63</v>
      </c>
      <c r="AI964"/>
      <c r="AJ964"/>
      <c r="AK964"/>
      <c r="AL964" s="1">
        <v>45291</v>
      </c>
      <c r="AM964" t="s">
        <v>65</v>
      </c>
      <c r="AN964"/>
      <c r="AO964"/>
      <c r="AP964" t="s">
        <v>64</v>
      </c>
      <c r="AQ964"/>
      <c r="AR964" s="5">
        <v>110010</v>
      </c>
      <c r="AT964" s="5">
        <v>110010</v>
      </c>
      <c r="AU964"/>
      <c r="AV964"/>
      <c r="AW964"/>
      <c r="AX964"/>
      <c r="AY964"/>
      <c r="AZ964"/>
      <c r="BA964" s="6" t="str">
        <f t="shared" si="30"/>
        <v>X</v>
      </c>
      <c r="BB964" s="6">
        <f t="shared" si="31"/>
        <v>642</v>
      </c>
    </row>
    <row r="965" spans="1:54" s="5" customFormat="1" x14ac:dyDescent="0.25">
      <c r="A965" s="5" t="s">
        <v>1832</v>
      </c>
      <c r="B965" s="5" t="s">
        <v>1833</v>
      </c>
      <c r="C965" s="5">
        <v>3</v>
      </c>
      <c r="D965" s="5" t="s">
        <v>1798</v>
      </c>
      <c r="F965" s="5" t="s">
        <v>53</v>
      </c>
      <c r="G965" s="5">
        <v>162</v>
      </c>
      <c r="H965" s="5" t="s">
        <v>77</v>
      </c>
      <c r="I965" s="5">
        <v>0</v>
      </c>
      <c r="J965" s="5">
        <v>12.137</v>
      </c>
      <c r="K965">
        <v>21.648339759999999</v>
      </c>
      <c r="L965">
        <v>21.648339759999999</v>
      </c>
      <c r="M965" s="5">
        <v>12.178900000000001</v>
      </c>
      <c r="N965">
        <v>41.124217379999997</v>
      </c>
      <c r="O965">
        <v>-82.834643159999999</v>
      </c>
      <c r="P965">
        <v>41.104238950000003</v>
      </c>
      <c r="Q965">
        <v>-82.623920560000002</v>
      </c>
      <c r="R965" s="5" t="s">
        <v>885</v>
      </c>
      <c r="S965" s="5" t="s">
        <v>1834</v>
      </c>
      <c r="T965" s="1">
        <v>45290</v>
      </c>
      <c r="U965"/>
      <c r="V965" s="1">
        <v>45754</v>
      </c>
      <c r="W965" t="s">
        <v>1837</v>
      </c>
      <c r="X965" t="s">
        <v>59</v>
      </c>
      <c r="Y965" s="5" t="s">
        <v>60</v>
      </c>
      <c r="Z965" s="5" t="s">
        <v>61</v>
      </c>
      <c r="AA965" s="5">
        <v>642</v>
      </c>
      <c r="AB965" t="s">
        <v>62</v>
      </c>
      <c r="AC965"/>
      <c r="AD965"/>
      <c r="AE965"/>
      <c r="AF965" s="5">
        <v>2025</v>
      </c>
      <c r="AG965"/>
      <c r="AH965" t="s">
        <v>63</v>
      </c>
      <c r="AI965"/>
      <c r="AJ965"/>
      <c r="AK965"/>
      <c r="AL965" s="1">
        <v>2022</v>
      </c>
      <c r="AM965" t="s">
        <v>65</v>
      </c>
      <c r="AN965"/>
      <c r="AO965"/>
      <c r="AP965" t="s">
        <v>64</v>
      </c>
      <c r="AQ965"/>
      <c r="AR965" s="5">
        <v>110010</v>
      </c>
      <c r="AT965" s="5">
        <v>110010</v>
      </c>
      <c r="AU965"/>
      <c r="AV965"/>
      <c r="AW965"/>
      <c r="AX965"/>
      <c r="AY965"/>
      <c r="AZ965"/>
      <c r="BA965" s="6" t="str">
        <f t="shared" si="30"/>
        <v>X</v>
      </c>
      <c r="BB965" s="6">
        <f t="shared" si="31"/>
        <v>642</v>
      </c>
    </row>
    <row r="966" spans="1:54" s="5" customFormat="1" x14ac:dyDescent="0.25">
      <c r="A966" s="5" t="s">
        <v>1832</v>
      </c>
      <c r="B966" s="5" t="s">
        <v>1838</v>
      </c>
      <c r="C966" s="5">
        <v>3</v>
      </c>
      <c r="D966" s="5" t="s">
        <v>1798</v>
      </c>
      <c r="E966" s="5" t="s">
        <v>1839</v>
      </c>
      <c r="F966" s="5" t="s">
        <v>53</v>
      </c>
      <c r="G966" s="5">
        <v>162</v>
      </c>
      <c r="H966" s="5" t="s">
        <v>54</v>
      </c>
      <c r="I966" s="5">
        <v>12.137</v>
      </c>
      <c r="J966" s="5">
        <v>12.971802459999999</v>
      </c>
      <c r="K966">
        <v>22.483811360000001</v>
      </c>
      <c r="L966">
        <v>22.483811360000001</v>
      </c>
      <c r="M966" s="5">
        <v>0.84099999999999997</v>
      </c>
      <c r="N966">
        <v>41.104239010000001</v>
      </c>
      <c r="O966">
        <v>-82.623926749999995</v>
      </c>
      <c r="P966">
        <v>41.10402569</v>
      </c>
      <c r="Q966">
        <v>-82.608014909999994</v>
      </c>
      <c r="R966" s="5" t="s">
        <v>1834</v>
      </c>
      <c r="S966" s="5" t="s">
        <v>1834</v>
      </c>
      <c r="T966" s="1">
        <v>45290</v>
      </c>
      <c r="U966"/>
      <c r="V966" s="1">
        <v>45754</v>
      </c>
      <c r="W966" t="s">
        <v>1840</v>
      </c>
      <c r="X966" t="s">
        <v>79</v>
      </c>
      <c r="Y966" s="5" t="s">
        <v>68</v>
      </c>
      <c r="Z966" s="5" t="s">
        <v>61</v>
      </c>
      <c r="AA966" s="5">
        <v>642</v>
      </c>
      <c r="AB966" t="s">
        <v>69</v>
      </c>
      <c r="AC966"/>
      <c r="AD966"/>
      <c r="AE966"/>
      <c r="AF966" s="5">
        <v>2025</v>
      </c>
      <c r="AG966" s="1">
        <v>44767</v>
      </c>
      <c r="AH966" t="s">
        <v>63</v>
      </c>
      <c r="AI966"/>
      <c r="AJ966"/>
      <c r="AK966"/>
      <c r="AL966" s="1">
        <v>45132</v>
      </c>
      <c r="AM966" t="s">
        <v>65</v>
      </c>
      <c r="AN966"/>
      <c r="AO966"/>
      <c r="AP966" t="s">
        <v>64</v>
      </c>
      <c r="AQ966"/>
      <c r="AR966" s="5">
        <v>110010</v>
      </c>
      <c r="AT966" s="5">
        <v>110010</v>
      </c>
      <c r="AU966"/>
      <c r="AV966"/>
      <c r="AW966"/>
      <c r="AX966"/>
      <c r="AY966"/>
      <c r="AZ966"/>
      <c r="BA966" s="6" t="str">
        <f t="shared" si="30"/>
        <v>X</v>
      </c>
      <c r="BB966" s="6">
        <f t="shared" si="31"/>
        <v>642</v>
      </c>
    </row>
    <row r="967" spans="1:54" s="5" customFormat="1" x14ac:dyDescent="0.25">
      <c r="A967" s="5" t="s">
        <v>1832</v>
      </c>
      <c r="B967" s="5" t="s">
        <v>1838</v>
      </c>
      <c r="C967" s="5">
        <v>3</v>
      </c>
      <c r="D967" s="5" t="s">
        <v>1798</v>
      </c>
      <c r="E967" s="5" t="s">
        <v>1839</v>
      </c>
      <c r="F967" s="5" t="s">
        <v>53</v>
      </c>
      <c r="G967" s="5">
        <v>162</v>
      </c>
      <c r="H967" s="5" t="s">
        <v>54</v>
      </c>
      <c r="I967" s="5">
        <v>12.137</v>
      </c>
      <c r="J967" s="5">
        <v>12.971802459999999</v>
      </c>
      <c r="K967">
        <v>22.483811360000001</v>
      </c>
      <c r="L967">
        <v>22.483811360000001</v>
      </c>
      <c r="M967" s="5">
        <v>0.84099999999999997</v>
      </c>
      <c r="N967">
        <v>41.104239010000001</v>
      </c>
      <c r="O967">
        <v>-82.623926749999995</v>
      </c>
      <c r="P967">
        <v>41.10402569</v>
      </c>
      <c r="Q967">
        <v>-82.608014909999994</v>
      </c>
      <c r="R967" s="5" t="s">
        <v>1834</v>
      </c>
      <c r="S967" s="5" t="s">
        <v>1834</v>
      </c>
      <c r="T967" s="1">
        <v>45290</v>
      </c>
      <c r="U967"/>
      <c r="V967" s="1">
        <v>45754</v>
      </c>
      <c r="W967" t="s">
        <v>1841</v>
      </c>
      <c r="X967" t="s">
        <v>79</v>
      </c>
      <c r="Y967" s="5" t="s">
        <v>60</v>
      </c>
      <c r="Z967" s="5" t="s">
        <v>61</v>
      </c>
      <c r="AA967" s="5">
        <v>642</v>
      </c>
      <c r="AB967" t="s">
        <v>62</v>
      </c>
      <c r="AC967"/>
      <c r="AD967"/>
      <c r="AE967"/>
      <c r="AF967" s="5">
        <v>2025</v>
      </c>
      <c r="AG967" s="1">
        <v>44767</v>
      </c>
      <c r="AH967" t="s">
        <v>63</v>
      </c>
      <c r="AI967"/>
      <c r="AJ967"/>
      <c r="AK967"/>
      <c r="AL967" s="1">
        <v>45132</v>
      </c>
      <c r="AM967" t="s">
        <v>65</v>
      </c>
      <c r="AN967"/>
      <c r="AO967"/>
      <c r="AP967" t="s">
        <v>64</v>
      </c>
      <c r="AQ967"/>
      <c r="AR967" s="5">
        <v>110010</v>
      </c>
      <c r="AT967" s="5">
        <v>110010</v>
      </c>
      <c r="AU967"/>
      <c r="AV967"/>
      <c r="AW967"/>
      <c r="AX967"/>
      <c r="AY967"/>
      <c r="AZ967"/>
      <c r="BA967" s="6" t="str">
        <f t="shared" si="30"/>
        <v>X</v>
      </c>
      <c r="BB967" s="6">
        <f t="shared" si="31"/>
        <v>642</v>
      </c>
    </row>
    <row r="968" spans="1:54" s="5" customFormat="1" x14ac:dyDescent="0.25">
      <c r="A968" s="5" t="s">
        <v>1832</v>
      </c>
      <c r="B968" s="5" t="s">
        <v>1838</v>
      </c>
      <c r="C968" s="5">
        <v>3</v>
      </c>
      <c r="D968" s="5" t="s">
        <v>1798</v>
      </c>
      <c r="F968" s="5" t="s">
        <v>53</v>
      </c>
      <c r="G968" s="5">
        <v>162</v>
      </c>
      <c r="H968" s="5" t="s">
        <v>77</v>
      </c>
      <c r="I968" s="5">
        <v>12.137</v>
      </c>
      <c r="J968" s="5">
        <v>12.971812030000001</v>
      </c>
      <c r="K968">
        <v>22.483820980000001</v>
      </c>
      <c r="L968">
        <v>22.483820980000001</v>
      </c>
      <c r="M968" s="5">
        <v>0.84099999999999997</v>
      </c>
      <c r="N968">
        <v>41.104239309999997</v>
      </c>
      <c r="O968">
        <v>-82.623927109999997</v>
      </c>
      <c r="P968">
        <v>41.104025579999998</v>
      </c>
      <c r="Q968">
        <v>-82.608014729999994</v>
      </c>
      <c r="R968" s="5" t="s">
        <v>1834</v>
      </c>
      <c r="S968" s="5" t="s">
        <v>1834</v>
      </c>
      <c r="T968" s="1">
        <v>45290</v>
      </c>
      <c r="U968"/>
      <c r="V968" s="1">
        <v>45754</v>
      </c>
      <c r="W968" t="s">
        <v>1842</v>
      </c>
      <c r="X968" t="s">
        <v>79</v>
      </c>
      <c r="Y968" s="5" t="s">
        <v>60</v>
      </c>
      <c r="Z968" s="5" t="s">
        <v>61</v>
      </c>
      <c r="AA968" s="5">
        <v>642</v>
      </c>
      <c r="AB968" t="s">
        <v>62</v>
      </c>
      <c r="AC968"/>
      <c r="AD968" t="s">
        <v>64</v>
      </c>
      <c r="AE968" t="s">
        <v>64</v>
      </c>
      <c r="AF968" s="5">
        <v>2025</v>
      </c>
      <c r="AG968" s="1">
        <v>44767</v>
      </c>
      <c r="AH968" t="s">
        <v>63</v>
      </c>
      <c r="AI968"/>
      <c r="AJ968"/>
      <c r="AK968"/>
      <c r="AL968" s="1">
        <v>45132</v>
      </c>
      <c r="AM968" t="s">
        <v>65</v>
      </c>
      <c r="AN968"/>
      <c r="AO968"/>
      <c r="AP968" t="s">
        <v>64</v>
      </c>
      <c r="AQ968"/>
      <c r="AR968" s="5">
        <v>110010</v>
      </c>
      <c r="AT968" s="5">
        <v>110010</v>
      </c>
      <c r="AU968"/>
      <c r="AV968"/>
      <c r="AW968"/>
      <c r="AX968"/>
      <c r="AY968"/>
      <c r="AZ968"/>
      <c r="BA968" s="6" t="str">
        <f t="shared" si="30"/>
        <v>X</v>
      </c>
      <c r="BB968" s="6">
        <f t="shared" si="31"/>
        <v>642</v>
      </c>
    </row>
    <row r="969" spans="1:54" s="5" customFormat="1" x14ac:dyDescent="0.25">
      <c r="A969" s="5" t="s">
        <v>1832</v>
      </c>
      <c r="B969" s="5" t="s">
        <v>1843</v>
      </c>
      <c r="C969" s="5">
        <v>3</v>
      </c>
      <c r="D969" s="5" t="s">
        <v>1798</v>
      </c>
      <c r="F969" s="5" t="s">
        <v>53</v>
      </c>
      <c r="G969" s="5">
        <v>162</v>
      </c>
      <c r="H969" s="5" t="s">
        <v>54</v>
      </c>
      <c r="I969" s="5">
        <v>12.97143827</v>
      </c>
      <c r="J969" s="5">
        <v>18.924596529999999</v>
      </c>
      <c r="K969">
        <v>28.436596529999999</v>
      </c>
      <c r="L969">
        <v>28.436596529999999</v>
      </c>
      <c r="M969" s="5">
        <v>5.9790000000000001</v>
      </c>
      <c r="N969">
        <v>41.104026150000003</v>
      </c>
      <c r="O969">
        <v>-82.608021930000007</v>
      </c>
      <c r="P969">
        <v>41.102408539999999</v>
      </c>
      <c r="Q969">
        <v>-82.4951382</v>
      </c>
      <c r="R969" s="5" t="s">
        <v>1834</v>
      </c>
      <c r="S969" s="5" t="s">
        <v>303</v>
      </c>
      <c r="T969" s="1">
        <v>45290</v>
      </c>
      <c r="U969"/>
      <c r="V969" s="1">
        <v>45754</v>
      </c>
      <c r="W969" t="s">
        <v>1844</v>
      </c>
      <c r="X969" t="s">
        <v>79</v>
      </c>
      <c r="Y969" s="5" t="s">
        <v>60</v>
      </c>
      <c r="Z969" s="5" t="s">
        <v>61</v>
      </c>
      <c r="AA969" s="5">
        <v>642</v>
      </c>
      <c r="AB969" t="s">
        <v>62</v>
      </c>
      <c r="AC969"/>
      <c r="AD969"/>
      <c r="AE969"/>
      <c r="AF969" s="5">
        <v>2025</v>
      </c>
      <c r="AG969" s="1">
        <v>44767</v>
      </c>
      <c r="AH969" t="s">
        <v>63</v>
      </c>
      <c r="AI969"/>
      <c r="AJ969"/>
      <c r="AK969"/>
      <c r="AL969" s="1">
        <v>45132</v>
      </c>
      <c r="AM969" t="s">
        <v>65</v>
      </c>
      <c r="AN969"/>
      <c r="AO969"/>
      <c r="AP969" t="s">
        <v>64</v>
      </c>
      <c r="AQ969"/>
      <c r="AR969" s="5">
        <v>110010</v>
      </c>
      <c r="AT969" s="5">
        <v>110010</v>
      </c>
      <c r="AU969"/>
      <c r="AV969"/>
      <c r="AW969"/>
      <c r="AX969"/>
      <c r="AY969"/>
      <c r="AZ969"/>
      <c r="BA969" s="6" t="str">
        <f t="shared" si="30"/>
        <v>X</v>
      </c>
      <c r="BB969" s="6">
        <f t="shared" si="31"/>
        <v>642</v>
      </c>
    </row>
    <row r="970" spans="1:54" s="5" customFormat="1" x14ac:dyDescent="0.25">
      <c r="A970" s="5" t="s">
        <v>1832</v>
      </c>
      <c r="B970" s="5" t="s">
        <v>1843</v>
      </c>
      <c r="C970" s="5">
        <v>3</v>
      </c>
      <c r="D970" s="5" t="s">
        <v>1798</v>
      </c>
      <c r="F970" s="5" t="s">
        <v>53</v>
      </c>
      <c r="G970" s="5">
        <v>162</v>
      </c>
      <c r="H970" s="5" t="s">
        <v>54</v>
      </c>
      <c r="I970" s="5">
        <v>12.97143827</v>
      </c>
      <c r="J970" s="5">
        <v>18.924596529999999</v>
      </c>
      <c r="K970">
        <v>28.436596529999999</v>
      </c>
      <c r="L970">
        <v>28.436596529999999</v>
      </c>
      <c r="M970" s="5">
        <v>5.9790000000000001</v>
      </c>
      <c r="N970">
        <v>41.104026150000003</v>
      </c>
      <c r="O970">
        <v>-82.608021930000007</v>
      </c>
      <c r="P970">
        <v>41.102408539999999</v>
      </c>
      <c r="Q970">
        <v>-82.4951382</v>
      </c>
      <c r="R970" s="5" t="s">
        <v>1834</v>
      </c>
      <c r="S970" s="5" t="s">
        <v>303</v>
      </c>
      <c r="T970" s="1">
        <v>45290</v>
      </c>
      <c r="U970"/>
      <c r="V970" s="1">
        <v>45754</v>
      </c>
      <c r="W970" t="s">
        <v>1845</v>
      </c>
      <c r="X970" t="s">
        <v>79</v>
      </c>
      <c r="Y970" s="5" t="s">
        <v>68</v>
      </c>
      <c r="Z970" s="5" t="s">
        <v>61</v>
      </c>
      <c r="AA970" s="5">
        <v>642</v>
      </c>
      <c r="AB970" t="s">
        <v>69</v>
      </c>
      <c r="AC970"/>
      <c r="AD970"/>
      <c r="AE970"/>
      <c r="AF970" s="5">
        <v>2025</v>
      </c>
      <c r="AG970" s="1">
        <v>44767</v>
      </c>
      <c r="AH970" t="s">
        <v>63</v>
      </c>
      <c r="AI970"/>
      <c r="AJ970"/>
      <c r="AK970"/>
      <c r="AL970" s="1">
        <v>45132</v>
      </c>
      <c r="AM970" t="s">
        <v>65</v>
      </c>
      <c r="AN970"/>
      <c r="AO970"/>
      <c r="AP970" t="s">
        <v>64</v>
      </c>
      <c r="AQ970"/>
      <c r="AR970" s="5">
        <v>110010</v>
      </c>
      <c r="AT970" s="5">
        <v>110010</v>
      </c>
      <c r="AU970"/>
      <c r="AV970"/>
      <c r="AW970"/>
      <c r="AX970"/>
      <c r="AY970"/>
      <c r="AZ970"/>
      <c r="BA970" s="6" t="str">
        <f t="shared" si="30"/>
        <v>X</v>
      </c>
      <c r="BB970" s="6">
        <f t="shared" si="31"/>
        <v>642</v>
      </c>
    </row>
    <row r="971" spans="1:54" s="5" customFormat="1" x14ac:dyDescent="0.25">
      <c r="A971" s="5" t="s">
        <v>1832</v>
      </c>
      <c r="B971" s="5" t="s">
        <v>1846</v>
      </c>
      <c r="C971" s="5">
        <v>3</v>
      </c>
      <c r="D971" s="5" t="s">
        <v>1798</v>
      </c>
      <c r="F971" s="5" t="s">
        <v>53</v>
      </c>
      <c r="G971" s="5">
        <v>162</v>
      </c>
      <c r="H971" s="5" t="s">
        <v>77</v>
      </c>
      <c r="I971" s="5">
        <v>18.924546200000002</v>
      </c>
      <c r="J971" s="5">
        <v>12.973000000000001</v>
      </c>
      <c r="K971">
        <v>22.484280739999999</v>
      </c>
      <c r="L971">
        <v>22.484280739999999</v>
      </c>
      <c r="M971" s="5">
        <v>5.9790000000000001</v>
      </c>
      <c r="N971">
        <v>41.102408689999997</v>
      </c>
      <c r="O971">
        <v>-82.495139159999994</v>
      </c>
      <c r="P971">
        <v>41.104025579999998</v>
      </c>
      <c r="Q971">
        <v>-82.608005849999998</v>
      </c>
      <c r="R971" s="5" t="s">
        <v>1834</v>
      </c>
      <c r="S971" s="5" t="s">
        <v>303</v>
      </c>
      <c r="T971" s="1">
        <v>45290</v>
      </c>
      <c r="U971"/>
      <c r="V971" s="1">
        <v>45754</v>
      </c>
      <c r="W971" t="s">
        <v>1847</v>
      </c>
      <c r="X971" t="s">
        <v>79</v>
      </c>
      <c r="Y971" s="5" t="s">
        <v>60</v>
      </c>
      <c r="Z971" s="5" t="s">
        <v>61</v>
      </c>
      <c r="AA971" s="5">
        <v>642</v>
      </c>
      <c r="AB971" t="s">
        <v>62</v>
      </c>
      <c r="AC971"/>
      <c r="AD971" t="s">
        <v>64</v>
      </c>
      <c r="AE971" t="s">
        <v>64</v>
      </c>
      <c r="AF971" s="5">
        <v>2025</v>
      </c>
      <c r="AG971" s="1">
        <v>44767</v>
      </c>
      <c r="AH971" t="s">
        <v>63</v>
      </c>
      <c r="AI971"/>
      <c r="AJ971"/>
      <c r="AK971"/>
      <c r="AL971" s="1">
        <v>45132</v>
      </c>
      <c r="AM971" t="s">
        <v>65</v>
      </c>
      <c r="AN971"/>
      <c r="AO971"/>
      <c r="AP971" t="s">
        <v>64</v>
      </c>
      <c r="AQ971"/>
      <c r="AR971" s="5">
        <v>110010</v>
      </c>
      <c r="AT971" s="5">
        <v>110010</v>
      </c>
      <c r="AU971"/>
      <c r="AV971"/>
      <c r="AW971"/>
      <c r="AX971"/>
      <c r="AY971"/>
      <c r="AZ971"/>
      <c r="BA971" s="6" t="str">
        <f t="shared" si="30"/>
        <v>X</v>
      </c>
      <c r="BB971" s="6">
        <f t="shared" si="31"/>
        <v>642</v>
      </c>
    </row>
    <row r="972" spans="1:54" s="5" customFormat="1" x14ac:dyDescent="0.25">
      <c r="A972" s="5" t="s">
        <v>1832</v>
      </c>
      <c r="B972" s="5" t="s">
        <v>1848</v>
      </c>
      <c r="C972" s="5">
        <v>3</v>
      </c>
      <c r="D972" s="5" t="s">
        <v>1798</v>
      </c>
      <c r="F972" s="5" t="s">
        <v>53</v>
      </c>
      <c r="G972" s="5">
        <v>162</v>
      </c>
      <c r="H972" s="5" t="s">
        <v>54</v>
      </c>
      <c r="I972" s="5">
        <v>19.906742569999999</v>
      </c>
      <c r="J972" s="5">
        <v>23.731000000000002</v>
      </c>
      <c r="K972">
        <v>33.243780749999999</v>
      </c>
      <c r="L972">
        <v>33.243780749999999</v>
      </c>
      <c r="M972" s="5">
        <v>3.83</v>
      </c>
      <c r="N972">
        <v>41.093511300000003</v>
      </c>
      <c r="O972">
        <v>-82.481929059999999</v>
      </c>
      <c r="P972">
        <v>41.085973969999998</v>
      </c>
      <c r="Q972">
        <v>-82.40949019</v>
      </c>
      <c r="R972" s="5" t="s">
        <v>303</v>
      </c>
      <c r="S972" s="5" t="s">
        <v>1849</v>
      </c>
      <c r="T972" s="1">
        <v>45290</v>
      </c>
      <c r="U972"/>
      <c r="V972" s="1">
        <v>45754</v>
      </c>
      <c r="W972" t="s">
        <v>1850</v>
      </c>
      <c r="X972" t="s">
        <v>59</v>
      </c>
      <c r="Y972" s="5" t="s">
        <v>60</v>
      </c>
      <c r="Z972" s="5" t="s">
        <v>61</v>
      </c>
      <c r="AA972" s="5">
        <v>642</v>
      </c>
      <c r="AB972" t="s">
        <v>62</v>
      </c>
      <c r="AC972"/>
      <c r="AD972"/>
      <c r="AE972"/>
      <c r="AF972" s="5">
        <v>2025</v>
      </c>
      <c r="AG972"/>
      <c r="AH972" t="s">
        <v>63</v>
      </c>
      <c r="AI972"/>
      <c r="AJ972"/>
      <c r="AK972"/>
      <c r="AL972"/>
      <c r="AM972" t="s">
        <v>65</v>
      </c>
      <c r="AN972"/>
      <c r="AO972"/>
      <c r="AP972" t="s">
        <v>64</v>
      </c>
      <c r="AQ972"/>
      <c r="AR972" s="5">
        <v>110010</v>
      </c>
      <c r="AT972" s="5">
        <v>110010</v>
      </c>
      <c r="AU972"/>
      <c r="AV972"/>
      <c r="AW972"/>
      <c r="AX972"/>
      <c r="AY972"/>
      <c r="AZ972"/>
      <c r="BA972" s="6" t="str">
        <f t="shared" si="30"/>
        <v>X</v>
      </c>
      <c r="BB972" s="6">
        <f t="shared" si="31"/>
        <v>642</v>
      </c>
    </row>
    <row r="973" spans="1:54" s="5" customFormat="1" x14ac:dyDescent="0.25">
      <c r="A973" s="5" t="s">
        <v>1832</v>
      </c>
      <c r="B973" s="5" t="s">
        <v>1848</v>
      </c>
      <c r="C973" s="5">
        <v>3</v>
      </c>
      <c r="D973" s="5" t="s">
        <v>1798</v>
      </c>
      <c r="F973" s="5" t="s">
        <v>53</v>
      </c>
      <c r="G973" s="5">
        <v>162</v>
      </c>
      <c r="H973" s="5" t="s">
        <v>54</v>
      </c>
      <c r="I973" s="5">
        <v>19.906742569999999</v>
      </c>
      <c r="J973" s="5">
        <v>23.731000000000002</v>
      </c>
      <c r="K973">
        <v>33.243780749999999</v>
      </c>
      <c r="L973">
        <v>33.243780749999999</v>
      </c>
      <c r="M973" s="5">
        <v>3.83</v>
      </c>
      <c r="N973">
        <v>41.093511300000003</v>
      </c>
      <c r="O973">
        <v>-82.481929059999999</v>
      </c>
      <c r="P973">
        <v>41.085973969999998</v>
      </c>
      <c r="Q973">
        <v>-82.40949019</v>
      </c>
      <c r="R973" s="5" t="s">
        <v>303</v>
      </c>
      <c r="S973" s="5" t="s">
        <v>1849</v>
      </c>
      <c r="T973" s="1">
        <v>45290</v>
      </c>
      <c r="U973"/>
      <c r="V973" s="1">
        <v>45754</v>
      </c>
      <c r="W973" t="s">
        <v>1851</v>
      </c>
      <c r="X973" t="s">
        <v>59</v>
      </c>
      <c r="Y973" s="5" t="s">
        <v>68</v>
      </c>
      <c r="Z973" s="5" t="s">
        <v>61</v>
      </c>
      <c r="AA973" s="5">
        <v>642</v>
      </c>
      <c r="AB973" t="s">
        <v>69</v>
      </c>
      <c r="AC973"/>
      <c r="AD973"/>
      <c r="AE973"/>
      <c r="AF973" s="5">
        <v>2025</v>
      </c>
      <c r="AG973"/>
      <c r="AH973" t="s">
        <v>63</v>
      </c>
      <c r="AI973"/>
      <c r="AJ973"/>
      <c r="AK973"/>
      <c r="AL973"/>
      <c r="AM973" t="s">
        <v>65</v>
      </c>
      <c r="AN973"/>
      <c r="AO973"/>
      <c r="AP973" t="s">
        <v>64</v>
      </c>
      <c r="AQ973"/>
      <c r="AR973" s="5">
        <v>110010</v>
      </c>
      <c r="AT973" s="5">
        <v>110010</v>
      </c>
      <c r="AU973"/>
      <c r="AV973"/>
      <c r="AW973"/>
      <c r="AX973"/>
      <c r="AY973"/>
      <c r="AZ973"/>
      <c r="BA973" s="6" t="str">
        <f t="shared" si="30"/>
        <v>X</v>
      </c>
      <c r="BB973" s="6">
        <f t="shared" si="31"/>
        <v>642</v>
      </c>
    </row>
    <row r="974" spans="1:54" s="5" customFormat="1" x14ac:dyDescent="0.25">
      <c r="A974" s="5" t="s">
        <v>1832</v>
      </c>
      <c r="B974" s="5" t="s">
        <v>1848</v>
      </c>
      <c r="C974" s="5">
        <v>3</v>
      </c>
      <c r="D974" s="5" t="s">
        <v>1798</v>
      </c>
      <c r="F974" s="5" t="s">
        <v>53</v>
      </c>
      <c r="G974" s="5">
        <v>162</v>
      </c>
      <c r="H974" s="5" t="s">
        <v>77</v>
      </c>
      <c r="I974" s="5">
        <v>19.906971110000001</v>
      </c>
      <c r="J974" s="5">
        <v>23.731000000000002</v>
      </c>
      <c r="K974">
        <v>33.243845020000002</v>
      </c>
      <c r="L974">
        <v>33.243845020000002</v>
      </c>
      <c r="N974">
        <v>41.093511020000001</v>
      </c>
      <c r="O974">
        <v>-82.481924590000006</v>
      </c>
      <c r="P974">
        <v>41.085974759999999</v>
      </c>
      <c r="Q974">
        <v>-82.409488850000002</v>
      </c>
      <c r="T974" s="1">
        <v>45290</v>
      </c>
      <c r="U974"/>
      <c r="V974" s="1">
        <v>45754</v>
      </c>
      <c r="W974" t="s">
        <v>1852</v>
      </c>
      <c r="X974" t="s">
        <v>59</v>
      </c>
      <c r="Y974" s="5" t="s">
        <v>60</v>
      </c>
      <c r="Z974" s="5" t="s">
        <v>416</v>
      </c>
      <c r="AA974" s="5">
        <v>642</v>
      </c>
      <c r="AB974" t="s">
        <v>62</v>
      </c>
      <c r="AC974"/>
      <c r="AD974" t="s">
        <v>64</v>
      </c>
      <c r="AE974" t="s">
        <v>64</v>
      </c>
      <c r="AF974" s="5">
        <v>2025</v>
      </c>
      <c r="AG974"/>
      <c r="AH974" t="s">
        <v>63</v>
      </c>
      <c r="AI974"/>
      <c r="AJ974"/>
      <c r="AK974"/>
      <c r="AL974"/>
      <c r="AM974" t="s">
        <v>65</v>
      </c>
      <c r="AN974"/>
      <c r="AO974"/>
      <c r="AP974" t="s">
        <v>64</v>
      </c>
      <c r="AQ974"/>
      <c r="AR974" s="5">
        <v>110010</v>
      </c>
      <c r="AT974" s="5">
        <v>110010</v>
      </c>
      <c r="AU974"/>
      <c r="AV974"/>
      <c r="AW974"/>
      <c r="AX974"/>
      <c r="AY974"/>
      <c r="AZ974"/>
      <c r="BA974" s="6" t="str">
        <f t="shared" si="30"/>
        <v>X</v>
      </c>
      <c r="BB974" s="6">
        <f t="shared" si="31"/>
        <v>642</v>
      </c>
    </row>
    <row r="975" spans="1:54" s="5" customFormat="1" x14ac:dyDescent="0.25">
      <c r="A975" s="5" t="s">
        <v>1832</v>
      </c>
      <c r="B975" s="5" t="s">
        <v>1853</v>
      </c>
      <c r="C975" s="5">
        <v>3</v>
      </c>
      <c r="D975" s="5" t="s">
        <v>1798</v>
      </c>
      <c r="E975" s="5" t="s">
        <v>1854</v>
      </c>
      <c r="F975" s="5" t="s">
        <v>53</v>
      </c>
      <c r="G975" s="5">
        <v>162</v>
      </c>
      <c r="H975" s="5" t="s">
        <v>54</v>
      </c>
      <c r="I975" s="5">
        <v>23.731000000000002</v>
      </c>
      <c r="J975" s="5">
        <v>24.892399999999999</v>
      </c>
      <c r="K975">
        <v>34.404400000000003</v>
      </c>
      <c r="L975">
        <v>34.404400000000003</v>
      </c>
      <c r="M975" s="5">
        <v>1.1598999999999999</v>
      </c>
      <c r="N975">
        <v>41.085974309999997</v>
      </c>
      <c r="O975">
        <v>-82.409494850000002</v>
      </c>
      <c r="P975">
        <v>41.08436485</v>
      </c>
      <c r="Q975">
        <v>-82.387384310000002</v>
      </c>
      <c r="R975" s="5" t="s">
        <v>1849</v>
      </c>
      <c r="S975" s="5" t="s">
        <v>1849</v>
      </c>
      <c r="T975" s="1">
        <v>45290</v>
      </c>
      <c r="U975"/>
      <c r="V975" s="1">
        <v>45754</v>
      </c>
      <c r="W975" t="s">
        <v>1855</v>
      </c>
      <c r="X975" t="s">
        <v>79</v>
      </c>
      <c r="Y975" s="5" t="s">
        <v>60</v>
      </c>
      <c r="Z975" s="5" t="s">
        <v>61</v>
      </c>
      <c r="AA975" s="5">
        <v>642</v>
      </c>
      <c r="AB975" t="s">
        <v>62</v>
      </c>
      <c r="AC975"/>
      <c r="AD975"/>
      <c r="AE975"/>
      <c r="AF975" s="5">
        <v>2025</v>
      </c>
      <c r="AG975" s="1">
        <v>44767</v>
      </c>
      <c r="AH975" t="s">
        <v>63</v>
      </c>
      <c r="AI975"/>
      <c r="AJ975"/>
      <c r="AK975"/>
      <c r="AL975" s="1">
        <v>45132</v>
      </c>
      <c r="AM975" t="s">
        <v>65</v>
      </c>
      <c r="AN975"/>
      <c r="AO975"/>
      <c r="AP975" t="s">
        <v>64</v>
      </c>
      <c r="AQ975"/>
      <c r="AR975" s="5">
        <v>110010</v>
      </c>
      <c r="AT975" s="5">
        <v>110010</v>
      </c>
      <c r="AU975"/>
      <c r="AV975"/>
      <c r="AW975"/>
      <c r="AX975"/>
      <c r="AY975"/>
      <c r="AZ975"/>
      <c r="BA975" s="6" t="str">
        <f t="shared" si="30"/>
        <v>X</v>
      </c>
      <c r="BB975" s="6">
        <f t="shared" si="31"/>
        <v>642</v>
      </c>
    </row>
    <row r="976" spans="1:54" s="5" customFormat="1" x14ac:dyDescent="0.25">
      <c r="A976" s="5" t="s">
        <v>1832</v>
      </c>
      <c r="B976" s="5" t="s">
        <v>1853</v>
      </c>
      <c r="C976" s="5">
        <v>3</v>
      </c>
      <c r="D976" s="5" t="s">
        <v>1798</v>
      </c>
      <c r="E976" s="5" t="s">
        <v>1854</v>
      </c>
      <c r="F976" s="5" t="s">
        <v>53</v>
      </c>
      <c r="G976" s="5">
        <v>162</v>
      </c>
      <c r="H976" s="5" t="s">
        <v>54</v>
      </c>
      <c r="I976" s="5">
        <v>23.731000000000002</v>
      </c>
      <c r="J976" s="5">
        <v>24.892399999999999</v>
      </c>
      <c r="K976">
        <v>34.404400000000003</v>
      </c>
      <c r="L976">
        <v>34.404400000000003</v>
      </c>
      <c r="M976" s="5">
        <v>1.1598999999999999</v>
      </c>
      <c r="N976">
        <v>41.085974309999997</v>
      </c>
      <c r="O976">
        <v>-82.409494850000002</v>
      </c>
      <c r="P976">
        <v>41.08436485</v>
      </c>
      <c r="Q976">
        <v>-82.387384310000002</v>
      </c>
      <c r="R976" s="5" t="s">
        <v>1849</v>
      </c>
      <c r="S976" s="5" t="s">
        <v>1849</v>
      </c>
      <c r="T976" s="1">
        <v>45290</v>
      </c>
      <c r="U976"/>
      <c r="V976" s="1">
        <v>45754</v>
      </c>
      <c r="W976" t="s">
        <v>1856</v>
      </c>
      <c r="X976" t="s">
        <v>79</v>
      </c>
      <c r="Y976" s="5" t="s">
        <v>68</v>
      </c>
      <c r="Z976" s="5" t="s">
        <v>61</v>
      </c>
      <c r="AA976" s="5">
        <v>642</v>
      </c>
      <c r="AB976" t="s">
        <v>69</v>
      </c>
      <c r="AC976"/>
      <c r="AD976"/>
      <c r="AE976"/>
      <c r="AF976" s="5">
        <v>2025</v>
      </c>
      <c r="AG976" s="1">
        <v>44767</v>
      </c>
      <c r="AH976" t="s">
        <v>63</v>
      </c>
      <c r="AI976"/>
      <c r="AJ976"/>
      <c r="AK976"/>
      <c r="AL976" s="1">
        <v>45132</v>
      </c>
      <c r="AM976" t="s">
        <v>65</v>
      </c>
      <c r="AN976"/>
      <c r="AO976"/>
      <c r="AP976" t="s">
        <v>64</v>
      </c>
      <c r="AQ976"/>
      <c r="AR976" s="5">
        <v>110010</v>
      </c>
      <c r="AT976" s="5">
        <v>110010</v>
      </c>
      <c r="AU976"/>
      <c r="AV976"/>
      <c r="AW976"/>
      <c r="AX976"/>
      <c r="AY976"/>
      <c r="AZ976"/>
      <c r="BA976" s="6" t="str">
        <f t="shared" si="30"/>
        <v>X</v>
      </c>
      <c r="BB976" s="6">
        <f t="shared" si="31"/>
        <v>642</v>
      </c>
    </row>
    <row r="977" spans="1:54" s="5" customFormat="1" x14ac:dyDescent="0.25">
      <c r="A977" s="5" t="s">
        <v>1832</v>
      </c>
      <c r="B977" s="5" t="s">
        <v>1853</v>
      </c>
      <c r="C977" s="5">
        <v>3</v>
      </c>
      <c r="D977" s="5" t="s">
        <v>1798</v>
      </c>
      <c r="F977" s="5" t="s">
        <v>53</v>
      </c>
      <c r="G977" s="5">
        <v>162</v>
      </c>
      <c r="H977" s="5" t="s">
        <v>77</v>
      </c>
      <c r="I977" s="5">
        <v>23.731000000000002</v>
      </c>
      <c r="J977" s="5">
        <v>24.892399999999999</v>
      </c>
      <c r="K977">
        <v>34.404400000000003</v>
      </c>
      <c r="L977">
        <v>34.404400000000003</v>
      </c>
      <c r="M977" s="5">
        <v>1.1598999999999999</v>
      </c>
      <c r="N977">
        <v>41.08597426</v>
      </c>
      <c r="O977">
        <v>-82.409494219999999</v>
      </c>
      <c r="P977">
        <v>41.084366019999997</v>
      </c>
      <c r="Q977">
        <v>-82.38738601</v>
      </c>
      <c r="R977" s="5" t="s">
        <v>1849</v>
      </c>
      <c r="S977" s="5" t="s">
        <v>1849</v>
      </c>
      <c r="T977" s="1">
        <v>45290</v>
      </c>
      <c r="U977"/>
      <c r="V977" s="1">
        <v>45754</v>
      </c>
      <c r="W977" t="s">
        <v>1857</v>
      </c>
      <c r="X977" t="s">
        <v>79</v>
      </c>
      <c r="Y977" s="5" t="s">
        <v>60</v>
      </c>
      <c r="Z977" s="5" t="s">
        <v>61</v>
      </c>
      <c r="AA977" s="5">
        <v>642</v>
      </c>
      <c r="AB977" t="s">
        <v>62</v>
      </c>
      <c r="AC977"/>
      <c r="AD977" t="s">
        <v>64</v>
      </c>
      <c r="AE977" t="s">
        <v>64</v>
      </c>
      <c r="AF977" s="5">
        <v>2025</v>
      </c>
      <c r="AG977" s="1">
        <v>44767</v>
      </c>
      <c r="AH977" t="s">
        <v>63</v>
      </c>
      <c r="AI977"/>
      <c r="AJ977"/>
      <c r="AK977"/>
      <c r="AL977" s="1">
        <v>45132</v>
      </c>
      <c r="AM977" t="s">
        <v>65</v>
      </c>
      <c r="AN977"/>
      <c r="AO977"/>
      <c r="AP977" t="s">
        <v>64</v>
      </c>
      <c r="AQ977"/>
      <c r="AR977" s="5">
        <v>110010</v>
      </c>
      <c r="AT977" s="5">
        <v>110010</v>
      </c>
      <c r="AU977"/>
      <c r="AV977"/>
      <c r="AW977"/>
      <c r="AX977"/>
      <c r="AY977"/>
      <c r="AZ977"/>
      <c r="BA977" s="6" t="str">
        <f t="shared" si="30"/>
        <v>X</v>
      </c>
      <c r="BB977" s="6">
        <f t="shared" si="31"/>
        <v>642</v>
      </c>
    </row>
    <row r="978" spans="1:54" s="5" customFormat="1" x14ac:dyDescent="0.25">
      <c r="A978" s="5" t="s">
        <v>1832</v>
      </c>
      <c r="B978" s="5" t="s">
        <v>1858</v>
      </c>
      <c r="C978" s="5">
        <v>3</v>
      </c>
      <c r="D978" s="5" t="s">
        <v>1798</v>
      </c>
      <c r="F978" s="5" t="s">
        <v>53</v>
      </c>
      <c r="G978" s="5">
        <v>162</v>
      </c>
      <c r="H978" s="5" t="s">
        <v>54</v>
      </c>
      <c r="I978" s="5">
        <v>24.892399999999999</v>
      </c>
      <c r="J978" s="5">
        <v>28.95</v>
      </c>
      <c r="K978">
        <v>38.462000000000003</v>
      </c>
      <c r="L978">
        <v>38.462000000000003</v>
      </c>
      <c r="M978" s="5">
        <v>4.0510000000000002</v>
      </c>
      <c r="N978">
        <v>41.084364860000001</v>
      </c>
      <c r="O978">
        <v>-82.387384440000005</v>
      </c>
      <c r="P978">
        <v>41.102732750000001</v>
      </c>
      <c r="Q978">
        <v>-82.337937170000004</v>
      </c>
      <c r="R978" s="5" t="s">
        <v>1849</v>
      </c>
      <c r="S978" s="5" t="s">
        <v>563</v>
      </c>
      <c r="T978" s="1">
        <v>45290</v>
      </c>
      <c r="U978"/>
      <c r="V978" s="1">
        <v>45754</v>
      </c>
      <c r="W978" t="s">
        <v>1859</v>
      </c>
      <c r="X978" t="s">
        <v>79</v>
      </c>
      <c r="Y978" s="5" t="s">
        <v>60</v>
      </c>
      <c r="Z978" s="5" t="s">
        <v>61</v>
      </c>
      <c r="AA978" s="5">
        <v>642</v>
      </c>
      <c r="AB978" t="s">
        <v>62</v>
      </c>
      <c r="AC978"/>
      <c r="AD978"/>
      <c r="AE978"/>
      <c r="AF978" s="5">
        <v>2025</v>
      </c>
      <c r="AG978" s="1">
        <v>45132</v>
      </c>
      <c r="AH978" t="s">
        <v>63</v>
      </c>
      <c r="AI978"/>
      <c r="AJ978"/>
      <c r="AK978"/>
      <c r="AL978"/>
      <c r="AM978" t="s">
        <v>65</v>
      </c>
      <c r="AN978"/>
      <c r="AO978"/>
      <c r="AP978" t="s">
        <v>64</v>
      </c>
      <c r="AQ978"/>
      <c r="AR978" s="5">
        <v>110010</v>
      </c>
      <c r="AT978" s="5">
        <v>110010</v>
      </c>
      <c r="AU978"/>
      <c r="AV978"/>
      <c r="AW978"/>
      <c r="AX978"/>
      <c r="AY978"/>
      <c r="AZ978"/>
      <c r="BA978" s="6" t="str">
        <f t="shared" si="30"/>
        <v>X</v>
      </c>
      <c r="BB978" s="6">
        <f t="shared" si="31"/>
        <v>642</v>
      </c>
    </row>
    <row r="979" spans="1:54" s="5" customFormat="1" x14ac:dyDescent="0.25">
      <c r="A979" s="5" t="s">
        <v>1832</v>
      </c>
      <c r="B979" s="5" t="s">
        <v>1858</v>
      </c>
      <c r="C979" s="5">
        <v>3</v>
      </c>
      <c r="D979" s="5" t="s">
        <v>1798</v>
      </c>
      <c r="F979" s="5" t="s">
        <v>53</v>
      </c>
      <c r="G979" s="5">
        <v>162</v>
      </c>
      <c r="H979" s="5" t="s">
        <v>54</v>
      </c>
      <c r="I979" s="5">
        <v>24.892399999999999</v>
      </c>
      <c r="J979" s="5">
        <v>28.95</v>
      </c>
      <c r="K979">
        <v>38.462000000000003</v>
      </c>
      <c r="L979">
        <v>38.462000000000003</v>
      </c>
      <c r="M979" s="5">
        <v>4.0510000000000002</v>
      </c>
      <c r="N979">
        <v>41.084364860000001</v>
      </c>
      <c r="O979">
        <v>-82.387384440000005</v>
      </c>
      <c r="P979">
        <v>41.102732750000001</v>
      </c>
      <c r="Q979">
        <v>-82.337937170000004</v>
      </c>
      <c r="R979" s="5" t="s">
        <v>1849</v>
      </c>
      <c r="S979" s="5" t="s">
        <v>563</v>
      </c>
      <c r="T979" s="1">
        <v>45290</v>
      </c>
      <c r="U979"/>
      <c r="V979" s="1">
        <v>45754</v>
      </c>
      <c r="W979" t="s">
        <v>1860</v>
      </c>
      <c r="X979" t="s">
        <v>79</v>
      </c>
      <c r="Y979" s="5" t="s">
        <v>68</v>
      </c>
      <c r="Z979" s="5" t="s">
        <v>61</v>
      </c>
      <c r="AA979" s="5">
        <v>642</v>
      </c>
      <c r="AB979" t="s">
        <v>69</v>
      </c>
      <c r="AC979"/>
      <c r="AD979"/>
      <c r="AE979"/>
      <c r="AF979" s="5">
        <v>2025</v>
      </c>
      <c r="AG979" s="1">
        <v>45132</v>
      </c>
      <c r="AH979" t="s">
        <v>63</v>
      </c>
      <c r="AI979"/>
      <c r="AJ979"/>
      <c r="AK979"/>
      <c r="AL979"/>
      <c r="AM979" t="s">
        <v>65</v>
      </c>
      <c r="AN979"/>
      <c r="AO979"/>
      <c r="AP979" t="s">
        <v>64</v>
      </c>
      <c r="AQ979"/>
      <c r="AR979" s="5">
        <v>110010</v>
      </c>
      <c r="AT979" s="5">
        <v>110010</v>
      </c>
      <c r="AU979"/>
      <c r="AV979"/>
      <c r="AW979"/>
      <c r="AX979"/>
      <c r="AY979"/>
      <c r="AZ979"/>
      <c r="BA979" s="6" t="str">
        <f t="shared" si="30"/>
        <v>X</v>
      </c>
      <c r="BB979" s="6">
        <f t="shared" si="31"/>
        <v>642</v>
      </c>
    </row>
    <row r="980" spans="1:54" s="5" customFormat="1" x14ac:dyDescent="0.25">
      <c r="A980" s="5" t="s">
        <v>1832</v>
      </c>
      <c r="B980" s="5" t="s">
        <v>1858</v>
      </c>
      <c r="C980" s="5">
        <v>3</v>
      </c>
      <c r="D980" s="5" t="s">
        <v>1798</v>
      </c>
      <c r="F980" s="5" t="s">
        <v>53</v>
      </c>
      <c r="G980" s="5">
        <v>162</v>
      </c>
      <c r="H980" s="5" t="s">
        <v>77</v>
      </c>
      <c r="I980" s="5">
        <v>24.891999999999999</v>
      </c>
      <c r="J980" s="5">
        <v>28.948065629999999</v>
      </c>
      <c r="K980">
        <v>38.460065630000003</v>
      </c>
      <c r="L980">
        <v>38.460065630000003</v>
      </c>
      <c r="M980" s="5">
        <v>4.0510000000000002</v>
      </c>
      <c r="N980">
        <v>41.084380690000003</v>
      </c>
      <c r="O980">
        <v>-82.387398259999998</v>
      </c>
      <c r="P980">
        <v>41.102727029999997</v>
      </c>
      <c r="Q980">
        <v>-82.337970519999999</v>
      </c>
      <c r="R980" s="5" t="s">
        <v>1849</v>
      </c>
      <c r="S980" s="5" t="s">
        <v>563</v>
      </c>
      <c r="T980" s="1">
        <v>45290</v>
      </c>
      <c r="U980"/>
      <c r="V980" s="1">
        <v>45754</v>
      </c>
      <c r="W980" t="s">
        <v>1861</v>
      </c>
      <c r="X980" t="s">
        <v>79</v>
      </c>
      <c r="Y980" s="5" t="s">
        <v>60</v>
      </c>
      <c r="Z980" s="5" t="s">
        <v>61</v>
      </c>
      <c r="AA980" s="5">
        <v>642</v>
      </c>
      <c r="AB980" t="s">
        <v>62</v>
      </c>
      <c r="AC980"/>
      <c r="AD980" t="s">
        <v>64</v>
      </c>
      <c r="AE980" t="s">
        <v>64</v>
      </c>
      <c r="AF980" s="5">
        <v>2025</v>
      </c>
      <c r="AG980" s="1">
        <v>45132</v>
      </c>
      <c r="AH980" t="s">
        <v>63</v>
      </c>
      <c r="AI980"/>
      <c r="AJ980"/>
      <c r="AK980"/>
      <c r="AL980"/>
      <c r="AM980" t="s">
        <v>65</v>
      </c>
      <c r="AN980"/>
      <c r="AO980"/>
      <c r="AP980" t="s">
        <v>64</v>
      </c>
      <c r="AQ980"/>
      <c r="AR980" s="5">
        <v>110010</v>
      </c>
      <c r="AT980" s="5">
        <v>110010</v>
      </c>
      <c r="AU980"/>
      <c r="AV980"/>
      <c r="AW980"/>
      <c r="AX980"/>
      <c r="AY980"/>
      <c r="AZ980"/>
      <c r="BA980" s="6" t="str">
        <f t="shared" si="30"/>
        <v>X</v>
      </c>
      <c r="BB980" s="6">
        <f t="shared" si="31"/>
        <v>642</v>
      </c>
    </row>
    <row r="981" spans="1:54" s="5" customFormat="1" x14ac:dyDescent="0.25">
      <c r="A981" s="5" t="s">
        <v>1909</v>
      </c>
      <c r="B981" s="5" t="s">
        <v>1925</v>
      </c>
      <c r="C981" s="5">
        <v>3</v>
      </c>
      <c r="D981" s="5" t="s">
        <v>1798</v>
      </c>
      <c r="F981" s="5" t="s">
        <v>82</v>
      </c>
      <c r="G981" s="5">
        <v>224</v>
      </c>
      <c r="H981" s="5" t="s">
        <v>54</v>
      </c>
      <c r="I981" s="5">
        <v>4.5960000000000001</v>
      </c>
      <c r="J981" s="5">
        <v>6.4667621899999999</v>
      </c>
      <c r="K981">
        <v>119.98876219</v>
      </c>
      <c r="L981">
        <v>119.98876219</v>
      </c>
      <c r="M981" s="5">
        <v>1.87</v>
      </c>
      <c r="N981">
        <v>41.043400679999998</v>
      </c>
      <c r="O981">
        <v>-82.743329090000003</v>
      </c>
      <c r="P981">
        <v>41.035191830000002</v>
      </c>
      <c r="Q981">
        <v>-82.71541053</v>
      </c>
      <c r="R981" s="5" t="s">
        <v>1799</v>
      </c>
      <c r="S981" s="5" t="s">
        <v>1799</v>
      </c>
      <c r="T981" s="1">
        <v>45290</v>
      </c>
      <c r="U981"/>
      <c r="V981" s="1">
        <v>45754</v>
      </c>
      <c r="W981" t="s">
        <v>1926</v>
      </c>
      <c r="X981" t="s">
        <v>59</v>
      </c>
      <c r="Y981" s="5" t="s">
        <v>60</v>
      </c>
      <c r="AA981" s="5">
        <v>642</v>
      </c>
      <c r="AB981" t="s">
        <v>62</v>
      </c>
      <c r="AC981"/>
      <c r="AD981"/>
      <c r="AE981"/>
      <c r="AF981" s="5">
        <v>2025</v>
      </c>
      <c r="AG981"/>
      <c r="AH981" t="s">
        <v>63</v>
      </c>
      <c r="AI981"/>
      <c r="AJ981"/>
      <c r="AK981"/>
      <c r="AL981"/>
      <c r="AM981" t="s">
        <v>65</v>
      </c>
      <c r="AN981"/>
      <c r="AO981"/>
      <c r="AP981" t="s">
        <v>64</v>
      </c>
      <c r="AQ981"/>
      <c r="AR981" s="5">
        <v>110010</v>
      </c>
      <c r="AU981"/>
      <c r="AV981"/>
      <c r="AW981"/>
      <c r="AX981"/>
      <c r="AY981"/>
      <c r="AZ981"/>
      <c r="BA981" s="6" t="str">
        <f t="shared" si="30"/>
        <v>X</v>
      </c>
      <c r="BB981" s="6">
        <f t="shared" si="31"/>
        <v>642</v>
      </c>
    </row>
    <row r="982" spans="1:54" s="5" customFormat="1" x14ac:dyDescent="0.25">
      <c r="A982" s="5" t="s">
        <v>1909</v>
      </c>
      <c r="B982" s="5" t="s">
        <v>1925</v>
      </c>
      <c r="C982" s="5">
        <v>3</v>
      </c>
      <c r="D982" s="5" t="s">
        <v>1798</v>
      </c>
      <c r="F982" s="5" t="s">
        <v>82</v>
      </c>
      <c r="G982" s="5">
        <v>224</v>
      </c>
      <c r="H982" s="5" t="s">
        <v>54</v>
      </c>
      <c r="I982" s="5">
        <v>4.5960000000000001</v>
      </c>
      <c r="J982" s="5">
        <v>6.4667621899999999</v>
      </c>
      <c r="K982">
        <v>119.98876219</v>
      </c>
      <c r="L982">
        <v>119.98876219</v>
      </c>
      <c r="M982" s="5">
        <v>1.87</v>
      </c>
      <c r="N982">
        <v>41.043400679999998</v>
      </c>
      <c r="O982">
        <v>-82.743329090000003</v>
      </c>
      <c r="P982">
        <v>41.035191830000002</v>
      </c>
      <c r="Q982">
        <v>-82.71541053</v>
      </c>
      <c r="R982" s="5" t="s">
        <v>1799</v>
      </c>
      <c r="S982" s="5" t="s">
        <v>1799</v>
      </c>
      <c r="T982" s="1">
        <v>45290</v>
      </c>
      <c r="U982"/>
      <c r="V982" s="1">
        <v>45754</v>
      </c>
      <c r="W982" t="s">
        <v>1927</v>
      </c>
      <c r="X982" t="s">
        <v>59</v>
      </c>
      <c r="Y982" s="5" t="s">
        <v>68</v>
      </c>
      <c r="AA982" s="5">
        <v>642</v>
      </c>
      <c r="AB982" t="s">
        <v>69</v>
      </c>
      <c r="AC982"/>
      <c r="AD982"/>
      <c r="AE982"/>
      <c r="AF982" s="5">
        <v>2025</v>
      </c>
      <c r="AG982"/>
      <c r="AH982" t="s">
        <v>63</v>
      </c>
      <c r="AI982"/>
      <c r="AJ982"/>
      <c r="AK982"/>
      <c r="AL982"/>
      <c r="AM982" t="s">
        <v>65</v>
      </c>
      <c r="AN982"/>
      <c r="AO982"/>
      <c r="AP982" t="s">
        <v>64</v>
      </c>
      <c r="AQ982"/>
      <c r="AR982" s="5">
        <v>110010</v>
      </c>
      <c r="AU982"/>
      <c r="AV982"/>
      <c r="AW982"/>
      <c r="AX982"/>
      <c r="AY982"/>
      <c r="AZ982"/>
      <c r="BA982" s="6" t="str">
        <f t="shared" si="30"/>
        <v>X</v>
      </c>
      <c r="BB982" s="6">
        <f t="shared" si="31"/>
        <v>642</v>
      </c>
    </row>
    <row r="983" spans="1:54" s="5" customFormat="1" x14ac:dyDescent="0.25">
      <c r="A983" s="5" t="s">
        <v>1909</v>
      </c>
      <c r="B983" s="5" t="s">
        <v>1928</v>
      </c>
      <c r="C983" s="5">
        <v>3</v>
      </c>
      <c r="D983" s="5" t="s">
        <v>1798</v>
      </c>
      <c r="F983" s="5" t="s">
        <v>82</v>
      </c>
      <c r="G983" s="5">
        <v>224</v>
      </c>
      <c r="H983" s="5" t="s">
        <v>54</v>
      </c>
      <c r="I983" s="5">
        <v>6.0529976799999998</v>
      </c>
      <c r="J983" s="5">
        <v>1.5286348700000001</v>
      </c>
      <c r="K983">
        <v>1.5286348700000001</v>
      </c>
      <c r="L983">
        <v>1.5286348700000001</v>
      </c>
      <c r="M983" s="5">
        <v>1.5899989999999999</v>
      </c>
      <c r="N983">
        <v>41.041097149999999</v>
      </c>
      <c r="O983">
        <v>-82.716171939999995</v>
      </c>
      <c r="P983">
        <v>41.063135070000001</v>
      </c>
      <c r="Q983">
        <v>-82.716533940000005</v>
      </c>
      <c r="R983" s="5" t="s">
        <v>1805</v>
      </c>
      <c r="S983" s="5" t="s">
        <v>1799</v>
      </c>
      <c r="T983" s="1">
        <v>45290</v>
      </c>
      <c r="U983"/>
      <c r="V983" s="1">
        <v>45754</v>
      </c>
      <c r="W983" t="s">
        <v>1929</v>
      </c>
      <c r="X983" t="s">
        <v>79</v>
      </c>
      <c r="Y983" s="5" t="s">
        <v>60</v>
      </c>
      <c r="Z983" s="5" t="s">
        <v>61</v>
      </c>
      <c r="AA983" s="5">
        <v>642</v>
      </c>
      <c r="AB983" t="s">
        <v>62</v>
      </c>
      <c r="AC983"/>
      <c r="AD983"/>
      <c r="AE983"/>
      <c r="AF983" s="5">
        <v>2025</v>
      </c>
      <c r="AG983" s="1">
        <v>45132</v>
      </c>
      <c r="AH983" t="s">
        <v>63</v>
      </c>
      <c r="AI983"/>
      <c r="AJ983"/>
      <c r="AK983"/>
      <c r="AL983" s="1">
        <v>45498</v>
      </c>
      <c r="AM983" t="s">
        <v>65</v>
      </c>
      <c r="AN983"/>
      <c r="AO983"/>
      <c r="AP983" t="s">
        <v>64</v>
      </c>
      <c r="AQ983"/>
      <c r="AR983" s="5">
        <v>110010</v>
      </c>
      <c r="AU983"/>
      <c r="AV983"/>
      <c r="AW983"/>
      <c r="AX983"/>
      <c r="AY983"/>
      <c r="AZ983"/>
      <c r="BA983" s="6" t="str">
        <f t="shared" si="30"/>
        <v>X</v>
      </c>
      <c r="BB983" s="6">
        <f t="shared" si="31"/>
        <v>642</v>
      </c>
    </row>
    <row r="984" spans="1:54" s="5" customFormat="1" x14ac:dyDescent="0.25">
      <c r="A984" s="5" t="s">
        <v>1909</v>
      </c>
      <c r="B984" s="5" t="s">
        <v>1928</v>
      </c>
      <c r="C984" s="5">
        <v>3</v>
      </c>
      <c r="D984" s="5" t="s">
        <v>1798</v>
      </c>
      <c r="F984" s="5" t="s">
        <v>82</v>
      </c>
      <c r="G984" s="5">
        <v>224</v>
      </c>
      <c r="H984" s="5" t="s">
        <v>54</v>
      </c>
      <c r="I984" s="5">
        <v>6.0529976799999998</v>
      </c>
      <c r="J984" s="5">
        <v>1.5286348700000001</v>
      </c>
      <c r="K984">
        <v>1.5286348700000001</v>
      </c>
      <c r="L984">
        <v>1.5286348700000001</v>
      </c>
      <c r="M984" s="5">
        <v>1.5899989999999999</v>
      </c>
      <c r="N984">
        <v>41.041097149999999</v>
      </c>
      <c r="O984">
        <v>-82.716171939999995</v>
      </c>
      <c r="P984">
        <v>41.063135070000001</v>
      </c>
      <c r="Q984">
        <v>-82.716533940000005</v>
      </c>
      <c r="R984" s="5" t="s">
        <v>1805</v>
      </c>
      <c r="S984" s="5" t="s">
        <v>1799</v>
      </c>
      <c r="T984" s="1">
        <v>45290</v>
      </c>
      <c r="U984"/>
      <c r="V984" s="1">
        <v>45754</v>
      </c>
      <c r="W984" t="s">
        <v>1930</v>
      </c>
      <c r="X984" t="s">
        <v>79</v>
      </c>
      <c r="Y984" s="5" t="s">
        <v>68</v>
      </c>
      <c r="Z984" s="5" t="s">
        <v>61</v>
      </c>
      <c r="AA984" s="5">
        <v>642</v>
      </c>
      <c r="AB984" t="s">
        <v>69</v>
      </c>
      <c r="AC984"/>
      <c r="AD984"/>
      <c r="AE984"/>
      <c r="AF984" s="5">
        <v>2025</v>
      </c>
      <c r="AG984" s="1">
        <v>45132</v>
      </c>
      <c r="AH984" t="s">
        <v>63</v>
      </c>
      <c r="AI984"/>
      <c r="AJ984"/>
      <c r="AK984"/>
      <c r="AL984" s="1">
        <v>45498</v>
      </c>
      <c r="AM984" t="s">
        <v>65</v>
      </c>
      <c r="AN984"/>
      <c r="AO984"/>
      <c r="AP984" t="s">
        <v>64</v>
      </c>
      <c r="AQ984"/>
      <c r="AR984" s="5">
        <v>110010</v>
      </c>
      <c r="AT984" s="5">
        <v>108033</v>
      </c>
      <c r="AU984"/>
      <c r="AV984"/>
      <c r="AW984"/>
      <c r="AX984"/>
      <c r="AY984"/>
      <c r="AZ984"/>
      <c r="BA984" s="6" t="str">
        <f t="shared" si="30"/>
        <v>X</v>
      </c>
      <c r="BB984" s="6">
        <f t="shared" si="31"/>
        <v>642</v>
      </c>
    </row>
    <row r="985" spans="1:54" s="5" customFormat="1" x14ac:dyDescent="0.25">
      <c r="A985" s="5" t="s">
        <v>1909</v>
      </c>
      <c r="B985" s="5" t="s">
        <v>1928</v>
      </c>
      <c r="C985" s="5">
        <v>3</v>
      </c>
      <c r="D985" s="5" t="s">
        <v>1798</v>
      </c>
      <c r="F985" s="5" t="s">
        <v>82</v>
      </c>
      <c r="G985" s="5">
        <v>224</v>
      </c>
      <c r="H985" s="5" t="s">
        <v>77</v>
      </c>
      <c r="I985" s="5">
        <v>6.0529696599999996</v>
      </c>
      <c r="J985" s="5">
        <v>1.52859469</v>
      </c>
      <c r="K985">
        <v>1.52859469</v>
      </c>
      <c r="L985">
        <v>1.52859469</v>
      </c>
      <c r="M985" s="5">
        <v>1.59</v>
      </c>
      <c r="N985">
        <v>41.041097809999997</v>
      </c>
      <c r="O985">
        <v>-82.716171520000003</v>
      </c>
      <c r="P985">
        <v>41.063134480000002</v>
      </c>
      <c r="Q985">
        <v>-82.716533960000007</v>
      </c>
      <c r="R985" s="5" t="s">
        <v>1805</v>
      </c>
      <c r="S985" s="5" t="s">
        <v>1799</v>
      </c>
      <c r="T985" s="1">
        <v>45290</v>
      </c>
      <c r="U985"/>
      <c r="V985" s="1">
        <v>45754</v>
      </c>
      <c r="W985" t="s">
        <v>1931</v>
      </c>
      <c r="X985" t="s">
        <v>79</v>
      </c>
      <c r="Y985" s="5" t="s">
        <v>60</v>
      </c>
      <c r="Z985" s="5" t="s">
        <v>61</v>
      </c>
      <c r="AA985" s="5">
        <v>642</v>
      </c>
      <c r="AB985" t="s">
        <v>62</v>
      </c>
      <c r="AC985"/>
      <c r="AD985" t="s">
        <v>64</v>
      </c>
      <c r="AE985" t="s">
        <v>64</v>
      </c>
      <c r="AF985" s="5">
        <v>2025</v>
      </c>
      <c r="AG985" s="1">
        <v>45132</v>
      </c>
      <c r="AH985" t="s">
        <v>63</v>
      </c>
      <c r="AI985"/>
      <c r="AJ985"/>
      <c r="AK985"/>
      <c r="AL985" s="1">
        <v>45498</v>
      </c>
      <c r="AM985" t="s">
        <v>65</v>
      </c>
      <c r="AN985"/>
      <c r="AO985"/>
      <c r="AP985" t="s">
        <v>64</v>
      </c>
      <c r="AQ985"/>
      <c r="AR985" s="5">
        <v>110010</v>
      </c>
      <c r="AU985"/>
      <c r="AV985"/>
      <c r="AW985"/>
      <c r="AX985"/>
      <c r="AY985"/>
      <c r="AZ985"/>
      <c r="BA985" s="6" t="str">
        <f t="shared" si="30"/>
        <v>X</v>
      </c>
      <c r="BB985" s="6">
        <f t="shared" si="31"/>
        <v>642</v>
      </c>
    </row>
    <row r="986" spans="1:54" s="5" customFormat="1" x14ac:dyDescent="0.25">
      <c r="A986" s="5" t="s">
        <v>1943</v>
      </c>
      <c r="B986" s="5" t="s">
        <v>1944</v>
      </c>
      <c r="C986" s="5">
        <v>3</v>
      </c>
      <c r="D986" s="5" t="s">
        <v>1798</v>
      </c>
      <c r="E986" s="5" t="s">
        <v>1180</v>
      </c>
      <c r="F986" s="5" t="s">
        <v>82</v>
      </c>
      <c r="G986" s="5">
        <v>250</v>
      </c>
      <c r="H986" s="5" t="s">
        <v>54</v>
      </c>
      <c r="I986" s="5">
        <v>0</v>
      </c>
      <c r="J986" s="5">
        <v>0.20997626999999999</v>
      </c>
      <c r="K986">
        <v>12.676968029999999</v>
      </c>
      <c r="L986">
        <v>12.676968029999999</v>
      </c>
      <c r="M986" s="5">
        <v>0.20999000000000001</v>
      </c>
      <c r="N986">
        <v>41.286330239999998</v>
      </c>
      <c r="O986">
        <v>-82.60564119</v>
      </c>
      <c r="P986">
        <v>41.283328070000003</v>
      </c>
      <c r="Q986">
        <v>-82.6063063</v>
      </c>
      <c r="R986" s="5" t="s">
        <v>1819</v>
      </c>
      <c r="S986" s="5" t="s">
        <v>1187</v>
      </c>
      <c r="T986" s="1">
        <v>45290</v>
      </c>
      <c r="U986"/>
      <c r="V986" s="1">
        <v>45754</v>
      </c>
      <c r="W986" t="s">
        <v>1945</v>
      </c>
      <c r="X986" t="s">
        <v>79</v>
      </c>
      <c r="Y986" s="5" t="s">
        <v>60</v>
      </c>
      <c r="Z986" s="5" t="s">
        <v>61</v>
      </c>
      <c r="AA986" s="5">
        <v>642</v>
      </c>
      <c r="AB986" t="s">
        <v>62</v>
      </c>
      <c r="AC986"/>
      <c r="AD986"/>
      <c r="AE986"/>
      <c r="AF986" s="5">
        <v>2025</v>
      </c>
      <c r="AG986" s="1">
        <v>45133</v>
      </c>
      <c r="AH986" t="s">
        <v>63</v>
      </c>
      <c r="AI986"/>
      <c r="AJ986"/>
      <c r="AK986"/>
      <c r="AL986" s="1">
        <v>45133</v>
      </c>
      <c r="AM986" t="s">
        <v>65</v>
      </c>
      <c r="AN986"/>
      <c r="AO986"/>
      <c r="AP986" t="s">
        <v>64</v>
      </c>
      <c r="AQ986"/>
      <c r="AR986" s="5">
        <v>110010</v>
      </c>
      <c r="AU986"/>
      <c r="AV986"/>
      <c r="AW986"/>
      <c r="AX986"/>
      <c r="AY986"/>
      <c r="AZ986"/>
      <c r="BA986" s="6" t="str">
        <f t="shared" si="30"/>
        <v>X</v>
      </c>
      <c r="BB986" s="6">
        <f t="shared" si="31"/>
        <v>642</v>
      </c>
    </row>
    <row r="987" spans="1:54" s="5" customFormat="1" x14ac:dyDescent="0.25">
      <c r="A987" s="5" t="s">
        <v>1943</v>
      </c>
      <c r="B987" s="5" t="s">
        <v>1944</v>
      </c>
      <c r="C987" s="5">
        <v>3</v>
      </c>
      <c r="D987" s="5" t="s">
        <v>1798</v>
      </c>
      <c r="E987" s="5" t="s">
        <v>1180</v>
      </c>
      <c r="F987" s="5" t="s">
        <v>82</v>
      </c>
      <c r="G987" s="5">
        <v>250</v>
      </c>
      <c r="H987" s="5" t="s">
        <v>54</v>
      </c>
      <c r="I987" s="5">
        <v>0</v>
      </c>
      <c r="J987" s="5">
        <v>0.20997626999999999</v>
      </c>
      <c r="K987">
        <v>12.676968029999999</v>
      </c>
      <c r="L987">
        <v>12.676968029999999</v>
      </c>
      <c r="M987" s="5">
        <v>0.20999000000000001</v>
      </c>
      <c r="N987">
        <v>41.286331240000003</v>
      </c>
      <c r="O987">
        <v>-82.605640519999994</v>
      </c>
      <c r="P987">
        <v>41.283328070000003</v>
      </c>
      <c r="Q987">
        <v>-82.6063063</v>
      </c>
      <c r="R987" s="5" t="s">
        <v>1819</v>
      </c>
      <c r="S987" s="5" t="s">
        <v>1187</v>
      </c>
      <c r="T987" s="1">
        <v>45290</v>
      </c>
      <c r="U987"/>
      <c r="V987" s="1">
        <v>45754</v>
      </c>
      <c r="W987" t="s">
        <v>1946</v>
      </c>
      <c r="X987" t="s">
        <v>79</v>
      </c>
      <c r="Y987" s="5" t="s">
        <v>68</v>
      </c>
      <c r="Z987" s="5" t="s">
        <v>61</v>
      </c>
      <c r="AA987" s="5">
        <v>642</v>
      </c>
      <c r="AB987" t="s">
        <v>69</v>
      </c>
      <c r="AC987"/>
      <c r="AD987"/>
      <c r="AE987"/>
      <c r="AF987" s="5">
        <v>2025</v>
      </c>
      <c r="AG987" s="1">
        <v>45133</v>
      </c>
      <c r="AH987" t="s">
        <v>63</v>
      </c>
      <c r="AI987"/>
      <c r="AJ987"/>
      <c r="AK987"/>
      <c r="AL987" s="1">
        <v>45133</v>
      </c>
      <c r="AM987" t="s">
        <v>65</v>
      </c>
      <c r="AN987"/>
      <c r="AO987"/>
      <c r="AP987" t="s">
        <v>64</v>
      </c>
      <c r="AQ987"/>
      <c r="AR987" s="5">
        <v>110010</v>
      </c>
      <c r="AU987"/>
      <c r="AV987"/>
      <c r="AW987"/>
      <c r="AX987"/>
      <c r="AY987"/>
      <c r="AZ987"/>
      <c r="BA987" s="6" t="str">
        <f t="shared" si="30"/>
        <v>X</v>
      </c>
      <c r="BB987" s="6">
        <f t="shared" si="31"/>
        <v>642</v>
      </c>
    </row>
    <row r="988" spans="1:54" hidden="1" x14ac:dyDescent="0.25">
      <c r="A988" t="s">
        <v>2137</v>
      </c>
      <c r="B988" t="s">
        <v>2146</v>
      </c>
      <c r="C988">
        <v>3</v>
      </c>
      <c r="D988" t="s">
        <v>1798</v>
      </c>
      <c r="F988" t="s">
        <v>53</v>
      </c>
      <c r="G988">
        <v>99</v>
      </c>
      <c r="H988" t="s">
        <v>54</v>
      </c>
      <c r="I988">
        <v>1.5286125699999999</v>
      </c>
      <c r="J988">
        <v>13.93955897</v>
      </c>
      <c r="K988">
        <v>13.939572650000001</v>
      </c>
      <c r="L988">
        <v>13.939572650000001</v>
      </c>
      <c r="M988">
        <v>12.39</v>
      </c>
      <c r="N988">
        <v>41.063134750000003</v>
      </c>
      <c r="O988">
        <v>-82.716533920000003</v>
      </c>
      <c r="P988">
        <v>41.236325209999997</v>
      </c>
      <c r="Q988">
        <v>-82.702209379999999</v>
      </c>
      <c r="R988" t="s">
        <v>1799</v>
      </c>
      <c r="S988" t="s">
        <v>1897</v>
      </c>
      <c r="T988" s="1">
        <v>45290</v>
      </c>
      <c r="V988" s="1">
        <v>45754</v>
      </c>
      <c r="W988" t="s">
        <v>2147</v>
      </c>
      <c r="X988" t="s">
        <v>79</v>
      </c>
      <c r="Y988" t="s">
        <v>68</v>
      </c>
      <c r="Z988" t="s">
        <v>61</v>
      </c>
      <c r="AA988">
        <v>643</v>
      </c>
      <c r="AB988" t="s">
        <v>69</v>
      </c>
      <c r="AF988">
        <v>2025</v>
      </c>
      <c r="AG988" s="1">
        <v>45498</v>
      </c>
      <c r="AH988" t="s">
        <v>63</v>
      </c>
      <c r="AM988" t="s">
        <v>65</v>
      </c>
      <c r="AP988" t="s">
        <v>64</v>
      </c>
      <c r="AR988">
        <v>110010</v>
      </c>
      <c r="AS988">
        <v>113890</v>
      </c>
      <c r="AT988">
        <v>110010</v>
      </c>
      <c r="BA988" s="4" t="str">
        <f t="shared" si="30"/>
        <v/>
      </c>
      <c r="BB988" s="4" t="str">
        <f t="shared" si="31"/>
        <v/>
      </c>
    </row>
    <row r="989" spans="1:54" hidden="1" x14ac:dyDescent="0.25">
      <c r="A989" t="s">
        <v>2137</v>
      </c>
      <c r="B989" t="s">
        <v>2146</v>
      </c>
      <c r="C989">
        <v>3</v>
      </c>
      <c r="D989" t="s">
        <v>1798</v>
      </c>
      <c r="F989" t="s">
        <v>53</v>
      </c>
      <c r="G989">
        <v>99</v>
      </c>
      <c r="H989" t="s">
        <v>54</v>
      </c>
      <c r="I989">
        <v>1.5286125699999999</v>
      </c>
      <c r="J989">
        <v>13.93955897</v>
      </c>
      <c r="K989">
        <v>13.939572650000001</v>
      </c>
      <c r="L989">
        <v>13.939572650000001</v>
      </c>
      <c r="M989">
        <v>12.39</v>
      </c>
      <c r="N989">
        <v>41.063134750000003</v>
      </c>
      <c r="O989">
        <v>-82.716533920000003</v>
      </c>
      <c r="P989">
        <v>41.236325209999997</v>
      </c>
      <c r="Q989">
        <v>-82.702209379999999</v>
      </c>
      <c r="R989" t="s">
        <v>1799</v>
      </c>
      <c r="S989" t="s">
        <v>1897</v>
      </c>
      <c r="T989" s="1">
        <v>45290</v>
      </c>
      <c r="V989" s="1">
        <v>45754</v>
      </c>
      <c r="W989" t="s">
        <v>2148</v>
      </c>
      <c r="X989" t="s">
        <v>79</v>
      </c>
      <c r="Y989" t="s">
        <v>60</v>
      </c>
      <c r="Z989" t="s">
        <v>61</v>
      </c>
      <c r="AA989">
        <v>643</v>
      </c>
      <c r="AB989" t="s">
        <v>62</v>
      </c>
      <c r="AF989">
        <v>2025</v>
      </c>
      <c r="AG989" s="1">
        <v>45498</v>
      </c>
      <c r="AH989" t="s">
        <v>63</v>
      </c>
      <c r="AM989" t="s">
        <v>65</v>
      </c>
      <c r="AP989" t="s">
        <v>64</v>
      </c>
      <c r="AR989">
        <v>110010</v>
      </c>
      <c r="AS989">
        <v>113890</v>
      </c>
      <c r="AT989">
        <v>110010</v>
      </c>
      <c r="BA989" s="4" t="str">
        <f t="shared" si="30"/>
        <v/>
      </c>
      <c r="BB989" s="4" t="str">
        <f t="shared" si="31"/>
        <v/>
      </c>
    </row>
    <row r="990" spans="1:54" hidden="1" x14ac:dyDescent="0.25">
      <c r="A990" t="s">
        <v>2137</v>
      </c>
      <c r="B990" t="s">
        <v>2146</v>
      </c>
      <c r="C990">
        <v>3</v>
      </c>
      <c r="D990" t="s">
        <v>1798</v>
      </c>
      <c r="F990" t="s">
        <v>53</v>
      </c>
      <c r="G990">
        <v>99</v>
      </c>
      <c r="H990" t="s">
        <v>77</v>
      </c>
      <c r="I990">
        <v>1.52866294</v>
      </c>
      <c r="J990">
        <v>13.939663060000001</v>
      </c>
      <c r="K990">
        <v>13.939676649999999</v>
      </c>
      <c r="L990">
        <v>13.939676649999999</v>
      </c>
      <c r="M990">
        <v>12.39</v>
      </c>
      <c r="N990">
        <v>41.06313548</v>
      </c>
      <c r="O990">
        <v>-82.716534010000004</v>
      </c>
      <c r="P990">
        <v>41.236326689999999</v>
      </c>
      <c r="Q990">
        <v>-82.702212360000004</v>
      </c>
      <c r="R990" t="s">
        <v>1799</v>
      </c>
      <c r="S990" t="s">
        <v>1897</v>
      </c>
      <c r="T990" s="1">
        <v>45290</v>
      </c>
      <c r="V990" s="1">
        <v>45754</v>
      </c>
      <c r="W990" t="s">
        <v>2149</v>
      </c>
      <c r="X990" t="s">
        <v>79</v>
      </c>
      <c r="Y990" t="s">
        <v>60</v>
      </c>
      <c r="Z990" t="s">
        <v>61</v>
      </c>
      <c r="AA990">
        <v>643</v>
      </c>
      <c r="AB990" t="s">
        <v>62</v>
      </c>
      <c r="AD990" t="s">
        <v>64</v>
      </c>
      <c r="AE990" t="s">
        <v>64</v>
      </c>
      <c r="AF990">
        <v>2025</v>
      </c>
      <c r="AG990" s="1">
        <v>45498</v>
      </c>
      <c r="AH990" t="s">
        <v>63</v>
      </c>
      <c r="AM990" t="s">
        <v>65</v>
      </c>
      <c r="AP990" t="s">
        <v>64</v>
      </c>
      <c r="AR990">
        <v>110010</v>
      </c>
      <c r="AS990">
        <v>113890</v>
      </c>
      <c r="AT990">
        <v>110010</v>
      </c>
      <c r="BA990" s="4" t="str">
        <f t="shared" si="30"/>
        <v/>
      </c>
      <c r="BB990" s="4" t="str">
        <f t="shared" si="31"/>
        <v/>
      </c>
    </row>
    <row r="991" spans="1:54" hidden="1" x14ac:dyDescent="0.25">
      <c r="A991" t="s">
        <v>2137</v>
      </c>
      <c r="B991" t="s">
        <v>2150</v>
      </c>
      <c r="C991">
        <v>3</v>
      </c>
      <c r="D991" t="s">
        <v>1798</v>
      </c>
      <c r="E991" t="s">
        <v>1893</v>
      </c>
      <c r="F991" t="s">
        <v>53</v>
      </c>
      <c r="G991">
        <v>99</v>
      </c>
      <c r="H991" t="s">
        <v>54</v>
      </c>
      <c r="I991">
        <v>13.93928258</v>
      </c>
      <c r="J991">
        <v>14.949</v>
      </c>
      <c r="K991">
        <v>14.9498154</v>
      </c>
      <c r="L991">
        <v>14.9498154</v>
      </c>
      <c r="M991">
        <v>1.02</v>
      </c>
      <c r="N991">
        <v>41.23632121</v>
      </c>
      <c r="O991">
        <v>-82.702209370000006</v>
      </c>
      <c r="P991">
        <v>41.250734600000001</v>
      </c>
      <c r="Q991">
        <v>-82.704991899999996</v>
      </c>
      <c r="R991" t="s">
        <v>1897</v>
      </c>
      <c r="S991" t="s">
        <v>1897</v>
      </c>
      <c r="T991" s="1">
        <v>45290</v>
      </c>
      <c r="V991" s="1">
        <v>45754</v>
      </c>
      <c r="W991" t="s">
        <v>2151</v>
      </c>
      <c r="X991" t="s">
        <v>79</v>
      </c>
      <c r="Y991" t="s">
        <v>60</v>
      </c>
      <c r="Z991" t="s">
        <v>61</v>
      </c>
      <c r="AA991">
        <v>643</v>
      </c>
      <c r="AB991" t="s">
        <v>62</v>
      </c>
      <c r="AF991">
        <v>2025</v>
      </c>
      <c r="AG991" s="1">
        <v>45498</v>
      </c>
      <c r="AH991" t="s">
        <v>63</v>
      </c>
      <c r="AM991" t="s">
        <v>65</v>
      </c>
      <c r="AP991" t="s">
        <v>64</v>
      </c>
      <c r="AR991">
        <v>110010</v>
      </c>
      <c r="AS991">
        <v>113890</v>
      </c>
      <c r="AT991">
        <v>110010</v>
      </c>
      <c r="BA991" s="4" t="str">
        <f t="shared" si="30"/>
        <v/>
      </c>
      <c r="BB991" s="4" t="str">
        <f t="shared" si="31"/>
        <v/>
      </c>
    </row>
    <row r="992" spans="1:54" hidden="1" x14ac:dyDescent="0.25">
      <c r="A992" t="s">
        <v>2137</v>
      </c>
      <c r="B992" t="s">
        <v>2150</v>
      </c>
      <c r="C992">
        <v>3</v>
      </c>
      <c r="D992" t="s">
        <v>1798</v>
      </c>
      <c r="E992" t="s">
        <v>1893</v>
      </c>
      <c r="F992" t="s">
        <v>53</v>
      </c>
      <c r="G992">
        <v>99</v>
      </c>
      <c r="H992" t="s">
        <v>54</v>
      </c>
      <c r="I992">
        <v>13.93928258</v>
      </c>
      <c r="J992">
        <v>14.949</v>
      </c>
      <c r="K992">
        <v>14.9498154</v>
      </c>
      <c r="L992">
        <v>14.9498154</v>
      </c>
      <c r="M992">
        <v>1.02</v>
      </c>
      <c r="N992">
        <v>41.23632121</v>
      </c>
      <c r="O992">
        <v>-82.702209370000006</v>
      </c>
      <c r="P992">
        <v>41.250734600000001</v>
      </c>
      <c r="Q992">
        <v>-82.704991899999996</v>
      </c>
      <c r="R992" t="s">
        <v>1897</v>
      </c>
      <c r="S992" t="s">
        <v>1897</v>
      </c>
      <c r="T992" s="1">
        <v>45290</v>
      </c>
      <c r="V992" s="1">
        <v>45754</v>
      </c>
      <c r="W992" t="s">
        <v>2152</v>
      </c>
      <c r="X992" t="s">
        <v>79</v>
      </c>
      <c r="Y992" t="s">
        <v>68</v>
      </c>
      <c r="Z992" t="s">
        <v>61</v>
      </c>
      <c r="AA992">
        <v>643</v>
      </c>
      <c r="AB992" t="s">
        <v>69</v>
      </c>
      <c r="AF992">
        <v>2025</v>
      </c>
      <c r="AG992" s="1">
        <v>45498</v>
      </c>
      <c r="AH992" t="s">
        <v>63</v>
      </c>
      <c r="AM992" t="s">
        <v>65</v>
      </c>
      <c r="AP992" t="s">
        <v>64</v>
      </c>
      <c r="AR992">
        <v>110010</v>
      </c>
      <c r="AS992">
        <v>113890</v>
      </c>
      <c r="AT992">
        <v>110010</v>
      </c>
      <c r="BA992" s="4" t="str">
        <f t="shared" si="30"/>
        <v/>
      </c>
      <c r="BB992" s="4" t="str">
        <f t="shared" si="31"/>
        <v/>
      </c>
    </row>
    <row r="993" spans="1:54" hidden="1" x14ac:dyDescent="0.25">
      <c r="A993" t="s">
        <v>2137</v>
      </c>
      <c r="B993" t="s">
        <v>2150</v>
      </c>
      <c r="C993">
        <v>3</v>
      </c>
      <c r="D993" t="s">
        <v>1798</v>
      </c>
      <c r="E993" t="s">
        <v>1893</v>
      </c>
      <c r="F993" t="s">
        <v>53</v>
      </c>
      <c r="G993">
        <v>99</v>
      </c>
      <c r="H993" t="s">
        <v>77</v>
      </c>
      <c r="I993">
        <v>13.939367799999999</v>
      </c>
      <c r="J993">
        <v>14.949</v>
      </c>
      <c r="K993">
        <v>14.94981505</v>
      </c>
      <c r="L993">
        <v>14.94981505</v>
      </c>
      <c r="M993">
        <v>1.02</v>
      </c>
      <c r="N993">
        <v>41.236322430000001</v>
      </c>
      <c r="O993">
        <v>-82.702210120000004</v>
      </c>
      <c r="P993">
        <v>41.25073493</v>
      </c>
      <c r="Q993">
        <v>-82.704990899999999</v>
      </c>
      <c r="R993" t="s">
        <v>1897</v>
      </c>
      <c r="S993" t="s">
        <v>1897</v>
      </c>
      <c r="T993" s="1">
        <v>45290</v>
      </c>
      <c r="V993" s="1">
        <v>45754</v>
      </c>
      <c r="W993" t="s">
        <v>2153</v>
      </c>
      <c r="X993" t="s">
        <v>79</v>
      </c>
      <c r="Y993" t="s">
        <v>60</v>
      </c>
      <c r="Z993" t="s">
        <v>61</v>
      </c>
      <c r="AA993">
        <v>643</v>
      </c>
      <c r="AB993" t="s">
        <v>62</v>
      </c>
      <c r="AD993" t="s">
        <v>64</v>
      </c>
      <c r="AE993" t="s">
        <v>64</v>
      </c>
      <c r="AF993">
        <v>2025</v>
      </c>
      <c r="AG993" s="1">
        <v>45498</v>
      </c>
      <c r="AH993" t="s">
        <v>63</v>
      </c>
      <c r="AM993" t="s">
        <v>65</v>
      </c>
      <c r="AP993" t="s">
        <v>64</v>
      </c>
      <c r="AR993">
        <v>110010</v>
      </c>
      <c r="AS993">
        <v>113890</v>
      </c>
      <c r="AT993">
        <v>110010</v>
      </c>
      <c r="BA993" s="4" t="str">
        <f t="shared" si="30"/>
        <v/>
      </c>
      <c r="BB993" s="4" t="str">
        <f t="shared" si="31"/>
        <v/>
      </c>
    </row>
    <row r="994" spans="1:54" s="5" customFormat="1" x14ac:dyDescent="0.25">
      <c r="A994" s="5" t="s">
        <v>1943</v>
      </c>
      <c r="B994" s="5" t="s">
        <v>1944</v>
      </c>
      <c r="C994" s="5">
        <v>3</v>
      </c>
      <c r="D994" s="5" t="s">
        <v>1798</v>
      </c>
      <c r="E994" s="5" t="s">
        <v>1180</v>
      </c>
      <c r="F994" s="5" t="s">
        <v>82</v>
      </c>
      <c r="G994" s="5">
        <v>250</v>
      </c>
      <c r="H994" s="5" t="s">
        <v>77</v>
      </c>
      <c r="I994" s="5">
        <v>0</v>
      </c>
      <c r="J994" s="5">
        <v>0.21010519999999999</v>
      </c>
      <c r="K994">
        <v>12.67709672</v>
      </c>
      <c r="L994">
        <v>12.67709672</v>
      </c>
      <c r="M994" s="5">
        <v>0.20999000000000001</v>
      </c>
      <c r="N994">
        <v>41.286331730000001</v>
      </c>
      <c r="O994">
        <v>-82.60563913</v>
      </c>
      <c r="P994">
        <v>41.283326099999996</v>
      </c>
      <c r="Q994">
        <v>-82.606305660000004</v>
      </c>
      <c r="R994" s="5" t="s">
        <v>1819</v>
      </c>
      <c r="S994" s="5" t="s">
        <v>1187</v>
      </c>
      <c r="T994" s="1">
        <v>45290</v>
      </c>
      <c r="U994"/>
      <c r="V994" s="1">
        <v>45754</v>
      </c>
      <c r="W994" t="s">
        <v>1947</v>
      </c>
      <c r="X994" t="s">
        <v>79</v>
      </c>
      <c r="Y994" s="5" t="s">
        <v>60</v>
      </c>
      <c r="Z994" s="5" t="s">
        <v>61</v>
      </c>
      <c r="AA994" s="5">
        <v>642</v>
      </c>
      <c r="AB994" t="s">
        <v>62</v>
      </c>
      <c r="AC994"/>
      <c r="AD994" t="s">
        <v>64</v>
      </c>
      <c r="AE994" t="s">
        <v>64</v>
      </c>
      <c r="AF994" s="5">
        <v>2025</v>
      </c>
      <c r="AG994" s="1">
        <v>45133</v>
      </c>
      <c r="AH994" t="s">
        <v>63</v>
      </c>
      <c r="AI994"/>
      <c r="AJ994"/>
      <c r="AK994"/>
      <c r="AL994" s="1">
        <v>45133</v>
      </c>
      <c r="AM994" t="s">
        <v>65</v>
      </c>
      <c r="AN994"/>
      <c r="AO994"/>
      <c r="AP994" t="s">
        <v>64</v>
      </c>
      <c r="AQ994"/>
      <c r="AR994" s="5">
        <v>110010</v>
      </c>
      <c r="AU994"/>
      <c r="AV994"/>
      <c r="AW994"/>
      <c r="AX994"/>
      <c r="AY994"/>
      <c r="AZ994"/>
      <c r="BA994" s="6" t="str">
        <f t="shared" si="30"/>
        <v>X</v>
      </c>
      <c r="BB994" s="6">
        <f t="shared" si="31"/>
        <v>642</v>
      </c>
    </row>
    <row r="995" spans="1:54" s="5" customFormat="1" x14ac:dyDescent="0.25">
      <c r="A995" s="5" t="s">
        <v>1943</v>
      </c>
      <c r="B995" s="5" t="s">
        <v>1948</v>
      </c>
      <c r="C995" s="5">
        <v>3</v>
      </c>
      <c r="D995" s="5" t="s">
        <v>1798</v>
      </c>
      <c r="F995" s="5" t="s">
        <v>82</v>
      </c>
      <c r="G995" s="5">
        <v>250</v>
      </c>
      <c r="H995" s="5" t="s">
        <v>54</v>
      </c>
      <c r="I995" s="5">
        <v>0.20984000999999999</v>
      </c>
      <c r="J995" s="5">
        <v>0.74367833000000005</v>
      </c>
      <c r="K995">
        <v>13.21069866</v>
      </c>
      <c r="L995">
        <v>13.21069866</v>
      </c>
      <c r="M995" s="5">
        <v>0.54</v>
      </c>
      <c r="N995">
        <v>41.283330020000001</v>
      </c>
      <c r="O995">
        <v>-82.60630587</v>
      </c>
      <c r="P995">
        <v>41.27571743</v>
      </c>
      <c r="Q995">
        <v>-82.608132319999996</v>
      </c>
      <c r="R995" s="5" t="s">
        <v>1187</v>
      </c>
      <c r="S995" s="5" t="s">
        <v>1949</v>
      </c>
      <c r="T995" s="1">
        <v>45290</v>
      </c>
      <c r="U995"/>
      <c r="V995" s="1">
        <v>45754</v>
      </c>
      <c r="W995" t="s">
        <v>1950</v>
      </c>
      <c r="X995" t="s">
        <v>79</v>
      </c>
      <c r="Y995" s="5" t="s">
        <v>60</v>
      </c>
      <c r="Z995" s="5" t="s">
        <v>61</v>
      </c>
      <c r="AA995" s="5">
        <v>642</v>
      </c>
      <c r="AB995" t="s">
        <v>62</v>
      </c>
      <c r="AC995"/>
      <c r="AD995"/>
      <c r="AE995"/>
      <c r="AF995" s="5">
        <v>2025</v>
      </c>
      <c r="AG995" s="1">
        <v>45133</v>
      </c>
      <c r="AH995" t="s">
        <v>63</v>
      </c>
      <c r="AI995"/>
      <c r="AJ995"/>
      <c r="AK995"/>
      <c r="AL995" s="1">
        <v>45133</v>
      </c>
      <c r="AM995" t="s">
        <v>65</v>
      </c>
      <c r="AN995"/>
      <c r="AO995"/>
      <c r="AP995" t="s">
        <v>64</v>
      </c>
      <c r="AQ995"/>
      <c r="AR995" s="5">
        <v>110010</v>
      </c>
      <c r="AT995" s="5">
        <v>110010</v>
      </c>
      <c r="AU995"/>
      <c r="AV995"/>
      <c r="AW995"/>
      <c r="AX995"/>
      <c r="AY995"/>
      <c r="AZ995"/>
      <c r="BA995" s="6" t="str">
        <f t="shared" si="30"/>
        <v>X</v>
      </c>
      <c r="BB995" s="6">
        <f t="shared" si="31"/>
        <v>642</v>
      </c>
    </row>
    <row r="996" spans="1:54" s="5" customFormat="1" x14ac:dyDescent="0.25">
      <c r="A996" s="5" t="s">
        <v>1943</v>
      </c>
      <c r="B996" s="5" t="s">
        <v>1948</v>
      </c>
      <c r="C996" s="5">
        <v>3</v>
      </c>
      <c r="D996" s="5" t="s">
        <v>1798</v>
      </c>
      <c r="F996" s="5" t="s">
        <v>82</v>
      </c>
      <c r="G996" s="5">
        <v>250</v>
      </c>
      <c r="H996" s="5" t="s">
        <v>54</v>
      </c>
      <c r="I996" s="5">
        <v>0.20984000999999999</v>
      </c>
      <c r="J996" s="5">
        <v>0.74367833000000005</v>
      </c>
      <c r="K996">
        <v>13.21069866</v>
      </c>
      <c r="L996">
        <v>13.21069866</v>
      </c>
      <c r="M996" s="5">
        <v>0.54</v>
      </c>
      <c r="N996">
        <v>41.283330020000001</v>
      </c>
      <c r="O996">
        <v>-82.60630587</v>
      </c>
      <c r="P996">
        <v>41.27571743</v>
      </c>
      <c r="Q996">
        <v>-82.608132319999996</v>
      </c>
      <c r="R996" s="5" t="s">
        <v>1187</v>
      </c>
      <c r="S996" s="5" t="s">
        <v>1949</v>
      </c>
      <c r="T996" s="1">
        <v>45290</v>
      </c>
      <c r="U996"/>
      <c r="V996" s="1">
        <v>45754</v>
      </c>
      <c r="W996" t="s">
        <v>1951</v>
      </c>
      <c r="X996" t="s">
        <v>79</v>
      </c>
      <c r="Y996" s="5" t="s">
        <v>68</v>
      </c>
      <c r="Z996" s="5" t="s">
        <v>61</v>
      </c>
      <c r="AA996" s="5">
        <v>642</v>
      </c>
      <c r="AB996" t="s">
        <v>69</v>
      </c>
      <c r="AC996"/>
      <c r="AD996"/>
      <c r="AE996"/>
      <c r="AF996" s="5">
        <v>2025</v>
      </c>
      <c r="AG996" s="1">
        <v>45133</v>
      </c>
      <c r="AH996" t="s">
        <v>63</v>
      </c>
      <c r="AI996"/>
      <c r="AJ996"/>
      <c r="AK996"/>
      <c r="AL996" s="1">
        <v>45133</v>
      </c>
      <c r="AM996" t="s">
        <v>65</v>
      </c>
      <c r="AN996"/>
      <c r="AO996"/>
      <c r="AP996" t="s">
        <v>64</v>
      </c>
      <c r="AQ996"/>
      <c r="AR996" s="5">
        <v>110010</v>
      </c>
      <c r="AT996" s="5">
        <v>110010</v>
      </c>
      <c r="AU996"/>
      <c r="AV996"/>
      <c r="AW996"/>
      <c r="AX996"/>
      <c r="AY996"/>
      <c r="AZ996"/>
      <c r="BA996" s="6" t="str">
        <f t="shared" si="30"/>
        <v>X</v>
      </c>
      <c r="BB996" s="6">
        <f t="shared" si="31"/>
        <v>642</v>
      </c>
    </row>
    <row r="997" spans="1:54" s="5" customFormat="1" x14ac:dyDescent="0.25">
      <c r="A997" s="5" t="s">
        <v>1943</v>
      </c>
      <c r="B997" s="5" t="s">
        <v>1948</v>
      </c>
      <c r="C997" s="5">
        <v>3</v>
      </c>
      <c r="D997" s="5" t="s">
        <v>1798</v>
      </c>
      <c r="F997" s="5" t="s">
        <v>82</v>
      </c>
      <c r="G997" s="5">
        <v>250</v>
      </c>
      <c r="H997" s="5" t="s">
        <v>77</v>
      </c>
      <c r="I997" s="5">
        <v>0.20976671</v>
      </c>
      <c r="J997" s="5">
        <v>0.74357947999999996</v>
      </c>
      <c r="K997">
        <v>13.210600189999999</v>
      </c>
      <c r="L997">
        <v>13.210600189999999</v>
      </c>
      <c r="M997" s="5">
        <v>0.54</v>
      </c>
      <c r="N997">
        <v>41.283331019999999</v>
      </c>
      <c r="O997">
        <v>-82.606305259999999</v>
      </c>
      <c r="P997">
        <v>41.275718810000001</v>
      </c>
      <c r="Q997">
        <v>-82.608131839999999</v>
      </c>
      <c r="R997" s="5" t="s">
        <v>1187</v>
      </c>
      <c r="S997" s="5" t="s">
        <v>1949</v>
      </c>
      <c r="T997" s="1">
        <v>45290</v>
      </c>
      <c r="U997"/>
      <c r="V997" s="1">
        <v>45754</v>
      </c>
      <c r="W997" t="s">
        <v>1952</v>
      </c>
      <c r="X997" t="s">
        <v>79</v>
      </c>
      <c r="Y997" s="5" t="s">
        <v>60</v>
      </c>
      <c r="Z997" s="5" t="s">
        <v>61</v>
      </c>
      <c r="AA997" s="5">
        <v>642</v>
      </c>
      <c r="AB997" t="s">
        <v>62</v>
      </c>
      <c r="AC997"/>
      <c r="AD997" t="s">
        <v>64</v>
      </c>
      <c r="AE997" t="s">
        <v>64</v>
      </c>
      <c r="AF997" s="5">
        <v>2025</v>
      </c>
      <c r="AG997" s="1">
        <v>45133</v>
      </c>
      <c r="AH997" t="s">
        <v>63</v>
      </c>
      <c r="AI997"/>
      <c r="AJ997"/>
      <c r="AK997"/>
      <c r="AL997" s="1">
        <v>45133</v>
      </c>
      <c r="AM997" t="s">
        <v>65</v>
      </c>
      <c r="AN997"/>
      <c r="AO997"/>
      <c r="AP997" t="s">
        <v>64</v>
      </c>
      <c r="AQ997"/>
      <c r="AR997" s="5">
        <v>110010</v>
      </c>
      <c r="AT997" s="5">
        <v>110010</v>
      </c>
      <c r="AU997"/>
      <c r="AV997"/>
      <c r="AW997"/>
      <c r="AX997"/>
      <c r="AY997"/>
      <c r="AZ997"/>
      <c r="BA997" s="6" t="str">
        <f t="shared" si="30"/>
        <v>X</v>
      </c>
      <c r="BB997" s="6">
        <f t="shared" si="31"/>
        <v>642</v>
      </c>
    </row>
    <row r="998" spans="1:54" s="5" customFormat="1" x14ac:dyDescent="0.25">
      <c r="A998" s="5" t="s">
        <v>1943</v>
      </c>
      <c r="B998" s="5" t="s">
        <v>1953</v>
      </c>
      <c r="C998" s="5">
        <v>3</v>
      </c>
      <c r="D998" s="5" t="s">
        <v>1798</v>
      </c>
      <c r="F998" s="5" t="s">
        <v>82</v>
      </c>
      <c r="G998" s="5">
        <v>250</v>
      </c>
      <c r="H998" s="5" t="s">
        <v>77</v>
      </c>
      <c r="I998" s="5">
        <v>0.71655705999999997</v>
      </c>
      <c r="J998" s="5">
        <v>0.64420812999999999</v>
      </c>
      <c r="K998">
        <v>13.11120813</v>
      </c>
      <c r="L998">
        <v>13.11120813</v>
      </c>
      <c r="M998" s="5">
        <v>0.02</v>
      </c>
      <c r="N998">
        <v>41.276100839999998</v>
      </c>
      <c r="O998">
        <v>-82.608054289999998</v>
      </c>
      <c r="P998">
        <v>41.27713241</v>
      </c>
      <c r="Q998">
        <v>-82.607799139999997</v>
      </c>
      <c r="R998" s="5" t="s">
        <v>1954</v>
      </c>
      <c r="T998" s="1">
        <v>45290</v>
      </c>
      <c r="U998"/>
      <c r="V998" s="1">
        <v>45754</v>
      </c>
      <c r="W998" t="s">
        <v>1955</v>
      </c>
      <c r="X998" t="s">
        <v>79</v>
      </c>
      <c r="Y998" s="5" t="s">
        <v>97</v>
      </c>
      <c r="Z998" s="5" t="s">
        <v>61</v>
      </c>
      <c r="AA998" s="5">
        <v>642</v>
      </c>
      <c r="AB998" t="s">
        <v>69</v>
      </c>
      <c r="AC998"/>
      <c r="AD998" t="s">
        <v>64</v>
      </c>
      <c r="AE998" t="s">
        <v>64</v>
      </c>
      <c r="AF998" s="5">
        <v>2025</v>
      </c>
      <c r="AG998" s="1">
        <v>45133</v>
      </c>
      <c r="AH998" t="s">
        <v>63</v>
      </c>
      <c r="AI998"/>
      <c r="AJ998"/>
      <c r="AK998"/>
      <c r="AL998" s="1">
        <v>45133</v>
      </c>
      <c r="AM998" t="s">
        <v>65</v>
      </c>
      <c r="AN998"/>
      <c r="AO998"/>
      <c r="AP998" t="s">
        <v>64</v>
      </c>
      <c r="AQ998"/>
      <c r="AR998" s="5">
        <v>110010</v>
      </c>
      <c r="AU998"/>
      <c r="AV998"/>
      <c r="AW998"/>
      <c r="AX998"/>
      <c r="AY998"/>
      <c r="AZ998"/>
      <c r="BA998" s="6" t="str">
        <f t="shared" si="30"/>
        <v>X</v>
      </c>
      <c r="BB998" s="6">
        <f t="shared" si="31"/>
        <v>642</v>
      </c>
    </row>
    <row r="999" spans="1:54" s="5" customFormat="1" x14ac:dyDescent="0.25">
      <c r="A999" s="5" t="s">
        <v>1943</v>
      </c>
      <c r="B999" s="5" t="s">
        <v>1956</v>
      </c>
      <c r="C999" s="5">
        <v>3</v>
      </c>
      <c r="D999" s="5" t="s">
        <v>1798</v>
      </c>
      <c r="F999" s="5" t="s">
        <v>82</v>
      </c>
      <c r="G999" s="5">
        <v>250</v>
      </c>
      <c r="H999" s="5" t="s">
        <v>54</v>
      </c>
      <c r="I999" s="5">
        <v>18.60186581</v>
      </c>
      <c r="J999" s="5">
        <v>19.815000000000001</v>
      </c>
      <c r="K999">
        <v>32.281999999999996</v>
      </c>
      <c r="L999">
        <v>32.281999999999996</v>
      </c>
      <c r="M999" s="5">
        <v>1.2210000000000001</v>
      </c>
      <c r="N999">
        <v>41.061623560000001</v>
      </c>
      <c r="O999">
        <v>-82.450211859999996</v>
      </c>
      <c r="P999">
        <v>41.047843530000002</v>
      </c>
      <c r="Q999">
        <v>-82.435964279999993</v>
      </c>
      <c r="R999" s="5" t="s">
        <v>1825</v>
      </c>
      <c r="S999" s="5" t="s">
        <v>1921</v>
      </c>
      <c r="T999" s="1">
        <v>45290</v>
      </c>
      <c r="U999"/>
      <c r="V999" s="1">
        <v>45754</v>
      </c>
      <c r="W999" t="s">
        <v>1957</v>
      </c>
      <c r="X999" t="s">
        <v>79</v>
      </c>
      <c r="Y999" s="5" t="s">
        <v>68</v>
      </c>
      <c r="Z999" s="5" t="s">
        <v>61</v>
      </c>
      <c r="AA999" s="5">
        <v>642</v>
      </c>
      <c r="AB999" t="s">
        <v>69</v>
      </c>
      <c r="AC999"/>
      <c r="AD999"/>
      <c r="AE999"/>
      <c r="AF999" s="5">
        <v>2025</v>
      </c>
      <c r="AG999" s="1">
        <v>44761</v>
      </c>
      <c r="AH999" t="s">
        <v>63</v>
      </c>
      <c r="AI999"/>
      <c r="AJ999"/>
      <c r="AK999"/>
      <c r="AL999" s="1">
        <v>45133</v>
      </c>
      <c r="AM999" t="s">
        <v>65</v>
      </c>
      <c r="AN999"/>
      <c r="AO999"/>
      <c r="AP999" t="s">
        <v>64</v>
      </c>
      <c r="AQ999"/>
      <c r="AR999" s="5">
        <v>110010</v>
      </c>
      <c r="AT999" s="5">
        <v>110010</v>
      </c>
      <c r="AU999"/>
      <c r="AV999"/>
      <c r="AW999"/>
      <c r="AX999"/>
      <c r="AY999"/>
      <c r="AZ999"/>
      <c r="BA999" s="6" t="str">
        <f t="shared" si="30"/>
        <v>X</v>
      </c>
      <c r="BB999" s="6">
        <f t="shared" si="31"/>
        <v>642</v>
      </c>
    </row>
    <row r="1000" spans="1:54" s="5" customFormat="1" x14ac:dyDescent="0.25">
      <c r="A1000" s="5" t="s">
        <v>1943</v>
      </c>
      <c r="B1000" s="5" t="s">
        <v>1956</v>
      </c>
      <c r="C1000" s="5">
        <v>3</v>
      </c>
      <c r="D1000" s="5" t="s">
        <v>1798</v>
      </c>
      <c r="F1000" s="5" t="s">
        <v>82</v>
      </c>
      <c r="G1000" s="5">
        <v>250</v>
      </c>
      <c r="H1000" s="5" t="s">
        <v>54</v>
      </c>
      <c r="I1000" s="5">
        <v>18.60186581</v>
      </c>
      <c r="J1000" s="5">
        <v>19.815000000000001</v>
      </c>
      <c r="K1000">
        <v>32.281999999999996</v>
      </c>
      <c r="L1000">
        <v>32.281999999999996</v>
      </c>
      <c r="M1000" s="5">
        <v>1.2210000000000001</v>
      </c>
      <c r="N1000">
        <v>41.061623560000001</v>
      </c>
      <c r="O1000">
        <v>-82.450211859999996</v>
      </c>
      <c r="P1000">
        <v>41.047843530000002</v>
      </c>
      <c r="Q1000">
        <v>-82.435964279999993</v>
      </c>
      <c r="R1000" s="5" t="s">
        <v>1825</v>
      </c>
      <c r="S1000" s="5" t="s">
        <v>1921</v>
      </c>
      <c r="T1000" s="1">
        <v>45290</v>
      </c>
      <c r="U1000"/>
      <c r="V1000" s="1">
        <v>45754</v>
      </c>
      <c r="W1000" t="s">
        <v>1958</v>
      </c>
      <c r="X1000" t="s">
        <v>79</v>
      </c>
      <c r="Y1000" s="5" t="s">
        <v>60</v>
      </c>
      <c r="Z1000" s="5" t="s">
        <v>61</v>
      </c>
      <c r="AA1000" s="5">
        <v>642</v>
      </c>
      <c r="AB1000" t="s">
        <v>62</v>
      </c>
      <c r="AC1000"/>
      <c r="AD1000"/>
      <c r="AE1000"/>
      <c r="AF1000" s="5">
        <v>2025</v>
      </c>
      <c r="AG1000" s="1">
        <v>44761</v>
      </c>
      <c r="AH1000" t="s">
        <v>63</v>
      </c>
      <c r="AI1000"/>
      <c r="AJ1000"/>
      <c r="AK1000"/>
      <c r="AL1000" s="1">
        <v>45133</v>
      </c>
      <c r="AM1000" t="s">
        <v>65</v>
      </c>
      <c r="AN1000"/>
      <c r="AO1000"/>
      <c r="AP1000" t="s">
        <v>64</v>
      </c>
      <c r="AQ1000"/>
      <c r="AR1000" s="5">
        <v>110010</v>
      </c>
      <c r="AT1000" s="5">
        <v>110010</v>
      </c>
      <c r="AU1000"/>
      <c r="AV1000"/>
      <c r="AW1000"/>
      <c r="AX1000"/>
      <c r="AY1000"/>
      <c r="AZ1000"/>
      <c r="BA1000" s="6" t="str">
        <f t="shared" si="30"/>
        <v>X</v>
      </c>
      <c r="BB1000" s="6">
        <f t="shared" si="31"/>
        <v>642</v>
      </c>
    </row>
    <row r="1001" spans="1:54" s="5" customFormat="1" x14ac:dyDescent="0.25">
      <c r="A1001" s="5" t="s">
        <v>1943</v>
      </c>
      <c r="B1001" s="5" t="s">
        <v>1959</v>
      </c>
      <c r="C1001" s="5">
        <v>3</v>
      </c>
      <c r="D1001" s="5" t="s">
        <v>1798</v>
      </c>
      <c r="F1001" s="5" t="s">
        <v>82</v>
      </c>
      <c r="G1001" s="5">
        <v>250</v>
      </c>
      <c r="H1001" s="5" t="s">
        <v>77</v>
      </c>
      <c r="I1001" s="5">
        <v>19.815000000000001</v>
      </c>
      <c r="J1001" s="5">
        <v>18.601949359999999</v>
      </c>
      <c r="K1001">
        <v>31.068949360000001</v>
      </c>
      <c r="L1001">
        <v>31.068949360000001</v>
      </c>
      <c r="M1001" s="5">
        <v>1.2210000000000001</v>
      </c>
      <c r="N1001">
        <v>41.047843759999999</v>
      </c>
      <c r="O1001">
        <v>-82.435965159999995</v>
      </c>
      <c r="P1001">
        <v>41.061622649999997</v>
      </c>
      <c r="Q1001">
        <v>-82.45021054</v>
      </c>
      <c r="R1001" s="5" t="s">
        <v>1825</v>
      </c>
      <c r="S1001" s="5" t="s">
        <v>1921</v>
      </c>
      <c r="T1001" s="1">
        <v>45290</v>
      </c>
      <c r="U1001"/>
      <c r="V1001" s="1">
        <v>45754</v>
      </c>
      <c r="W1001" t="s">
        <v>1960</v>
      </c>
      <c r="X1001" t="s">
        <v>79</v>
      </c>
      <c r="Y1001" s="5" t="s">
        <v>60</v>
      </c>
      <c r="Z1001" s="5" t="s">
        <v>61</v>
      </c>
      <c r="AA1001" s="5">
        <v>642</v>
      </c>
      <c r="AB1001" t="s">
        <v>62</v>
      </c>
      <c r="AC1001"/>
      <c r="AD1001" t="s">
        <v>64</v>
      </c>
      <c r="AE1001" t="s">
        <v>64</v>
      </c>
      <c r="AF1001" s="5">
        <v>2025</v>
      </c>
      <c r="AG1001" s="1">
        <v>44761</v>
      </c>
      <c r="AH1001" t="s">
        <v>63</v>
      </c>
      <c r="AI1001"/>
      <c r="AJ1001"/>
      <c r="AK1001"/>
      <c r="AL1001" s="1">
        <v>45133</v>
      </c>
      <c r="AM1001" t="s">
        <v>65</v>
      </c>
      <c r="AN1001"/>
      <c r="AO1001"/>
      <c r="AP1001" t="s">
        <v>64</v>
      </c>
      <c r="AQ1001"/>
      <c r="AR1001" s="5">
        <v>110010</v>
      </c>
      <c r="AT1001" s="5">
        <v>110010</v>
      </c>
      <c r="AU1001"/>
      <c r="AV1001"/>
      <c r="AW1001"/>
      <c r="AX1001"/>
      <c r="AY1001"/>
      <c r="AZ1001"/>
      <c r="BA1001" s="6" t="str">
        <f t="shared" si="30"/>
        <v>X</v>
      </c>
      <c r="BB1001" s="6">
        <f t="shared" si="31"/>
        <v>642</v>
      </c>
    </row>
    <row r="1002" spans="1:54" s="5" customFormat="1" x14ac:dyDescent="0.25">
      <c r="A1002" s="5" t="s">
        <v>1943</v>
      </c>
      <c r="B1002" s="5" t="s">
        <v>1961</v>
      </c>
      <c r="C1002" s="5">
        <v>3</v>
      </c>
      <c r="D1002" s="5" t="s">
        <v>1798</v>
      </c>
      <c r="F1002" s="5" t="s">
        <v>82</v>
      </c>
      <c r="G1002" s="5">
        <v>250</v>
      </c>
      <c r="H1002" s="5" t="s">
        <v>54</v>
      </c>
      <c r="I1002" s="5">
        <v>5.0792343600000001</v>
      </c>
      <c r="J1002" s="5">
        <v>18.60186581</v>
      </c>
      <c r="K1002">
        <v>31.068865809999998</v>
      </c>
      <c r="L1002">
        <v>31.068865809999998</v>
      </c>
      <c r="M1002" s="5">
        <v>13.52</v>
      </c>
      <c r="N1002">
        <v>41.221029369999997</v>
      </c>
      <c r="O1002">
        <v>-82.597562289999999</v>
      </c>
      <c r="P1002">
        <v>41.061623560000001</v>
      </c>
      <c r="Q1002">
        <v>-82.450211859999996</v>
      </c>
      <c r="R1002" s="5" t="s">
        <v>1949</v>
      </c>
      <c r="S1002" s="5" t="s">
        <v>1825</v>
      </c>
      <c r="T1002" s="1">
        <v>45290</v>
      </c>
      <c r="U1002"/>
      <c r="V1002" s="1">
        <v>45754</v>
      </c>
      <c r="W1002" t="s">
        <v>1962</v>
      </c>
      <c r="X1002" t="s">
        <v>79</v>
      </c>
      <c r="Y1002" s="5" t="s">
        <v>68</v>
      </c>
      <c r="Z1002" s="5" t="s">
        <v>61</v>
      </c>
      <c r="AA1002" s="5">
        <v>642</v>
      </c>
      <c r="AB1002" t="s">
        <v>69</v>
      </c>
      <c r="AC1002"/>
      <c r="AD1002"/>
      <c r="AE1002"/>
      <c r="AF1002" s="5">
        <v>2025</v>
      </c>
      <c r="AG1002" s="1">
        <v>44768</v>
      </c>
      <c r="AH1002" t="s">
        <v>63</v>
      </c>
      <c r="AI1002"/>
      <c r="AJ1002"/>
      <c r="AK1002"/>
      <c r="AL1002" s="1">
        <v>45133</v>
      </c>
      <c r="AM1002" t="s">
        <v>65</v>
      </c>
      <c r="AN1002"/>
      <c r="AO1002"/>
      <c r="AP1002" t="s">
        <v>64</v>
      </c>
      <c r="AQ1002"/>
      <c r="AR1002" s="5">
        <v>110010</v>
      </c>
      <c r="AT1002" s="5">
        <v>110010</v>
      </c>
      <c r="AU1002"/>
      <c r="AV1002"/>
      <c r="AW1002"/>
      <c r="AX1002"/>
      <c r="AY1002"/>
      <c r="AZ1002"/>
      <c r="BA1002" s="6" t="str">
        <f t="shared" si="30"/>
        <v>X</v>
      </c>
      <c r="BB1002" s="6">
        <f t="shared" si="31"/>
        <v>642</v>
      </c>
    </row>
    <row r="1003" spans="1:54" s="5" customFormat="1" x14ac:dyDescent="0.25">
      <c r="A1003" s="5" t="s">
        <v>1943</v>
      </c>
      <c r="B1003" s="5" t="s">
        <v>1961</v>
      </c>
      <c r="C1003" s="5">
        <v>3</v>
      </c>
      <c r="D1003" s="5" t="s">
        <v>1798</v>
      </c>
      <c r="F1003" s="5" t="s">
        <v>82</v>
      </c>
      <c r="G1003" s="5">
        <v>250</v>
      </c>
      <c r="H1003" s="5" t="s">
        <v>54</v>
      </c>
      <c r="I1003" s="5">
        <v>5.0792343600000001</v>
      </c>
      <c r="J1003" s="5">
        <v>18.60186581</v>
      </c>
      <c r="K1003">
        <v>31.068865809999998</v>
      </c>
      <c r="L1003">
        <v>31.068865809999998</v>
      </c>
      <c r="M1003" s="5">
        <v>13.52</v>
      </c>
      <c r="N1003">
        <v>41.221029369999997</v>
      </c>
      <c r="O1003">
        <v>-82.597562289999999</v>
      </c>
      <c r="P1003">
        <v>41.061623560000001</v>
      </c>
      <c r="Q1003">
        <v>-82.450211859999996</v>
      </c>
      <c r="R1003" s="5" t="s">
        <v>1949</v>
      </c>
      <c r="S1003" s="5" t="s">
        <v>1825</v>
      </c>
      <c r="T1003" s="1">
        <v>45290</v>
      </c>
      <c r="U1003"/>
      <c r="V1003" s="1">
        <v>45754</v>
      </c>
      <c r="W1003" t="s">
        <v>1963</v>
      </c>
      <c r="X1003" t="s">
        <v>79</v>
      </c>
      <c r="Y1003" s="5" t="s">
        <v>60</v>
      </c>
      <c r="Z1003" s="5" t="s">
        <v>61</v>
      </c>
      <c r="AA1003" s="5">
        <v>642</v>
      </c>
      <c r="AB1003" t="s">
        <v>62</v>
      </c>
      <c r="AC1003"/>
      <c r="AD1003"/>
      <c r="AE1003"/>
      <c r="AF1003" s="5">
        <v>2025</v>
      </c>
      <c r="AG1003" s="1">
        <v>44768</v>
      </c>
      <c r="AH1003" t="s">
        <v>63</v>
      </c>
      <c r="AI1003"/>
      <c r="AJ1003"/>
      <c r="AK1003"/>
      <c r="AL1003" s="1">
        <v>45133</v>
      </c>
      <c r="AM1003" t="s">
        <v>65</v>
      </c>
      <c r="AN1003"/>
      <c r="AO1003"/>
      <c r="AP1003" t="s">
        <v>64</v>
      </c>
      <c r="AQ1003"/>
      <c r="AR1003" s="5">
        <v>110010</v>
      </c>
      <c r="AT1003" s="5">
        <v>110010</v>
      </c>
      <c r="AU1003"/>
      <c r="AV1003"/>
      <c r="AW1003"/>
      <c r="AX1003"/>
      <c r="AY1003"/>
      <c r="AZ1003"/>
      <c r="BA1003" s="6" t="str">
        <f t="shared" si="30"/>
        <v>X</v>
      </c>
      <c r="BB1003" s="6">
        <f t="shared" si="31"/>
        <v>642</v>
      </c>
    </row>
    <row r="1004" spans="1:54" s="5" customFormat="1" x14ac:dyDescent="0.25">
      <c r="A1004" s="5" t="s">
        <v>1943</v>
      </c>
      <c r="B1004" s="5" t="s">
        <v>1961</v>
      </c>
      <c r="C1004" s="5">
        <v>3</v>
      </c>
      <c r="D1004" s="5" t="s">
        <v>1798</v>
      </c>
      <c r="F1004" s="5" t="s">
        <v>82</v>
      </c>
      <c r="G1004" s="5">
        <v>250</v>
      </c>
      <c r="H1004" s="5" t="s">
        <v>77</v>
      </c>
      <c r="I1004" s="5">
        <v>5.0792791199999998</v>
      </c>
      <c r="J1004" s="5">
        <v>18.60179587</v>
      </c>
      <c r="K1004">
        <v>31.068795869999999</v>
      </c>
      <c r="L1004">
        <v>31.068795869999999</v>
      </c>
      <c r="M1004" s="5">
        <v>13.52</v>
      </c>
      <c r="N1004">
        <v>41.22102829</v>
      </c>
      <c r="O1004">
        <v>-82.597562940000003</v>
      </c>
      <c r="P1004">
        <v>41.061624680000001</v>
      </c>
      <c r="Q1004">
        <v>-82.450211769999996</v>
      </c>
      <c r="R1004" s="5" t="s">
        <v>1949</v>
      </c>
      <c r="S1004" s="5" t="s">
        <v>1825</v>
      </c>
      <c r="T1004" s="1">
        <v>45290</v>
      </c>
      <c r="U1004"/>
      <c r="V1004" s="1">
        <v>45754</v>
      </c>
      <c r="W1004" t="s">
        <v>1964</v>
      </c>
      <c r="X1004" t="s">
        <v>79</v>
      </c>
      <c r="Y1004" s="5" t="s">
        <v>60</v>
      </c>
      <c r="Z1004" s="5" t="s">
        <v>61</v>
      </c>
      <c r="AA1004" s="5">
        <v>642</v>
      </c>
      <c r="AB1004" t="s">
        <v>62</v>
      </c>
      <c r="AC1004"/>
      <c r="AD1004" t="s">
        <v>64</v>
      </c>
      <c r="AE1004" t="s">
        <v>64</v>
      </c>
      <c r="AF1004" s="5">
        <v>2025</v>
      </c>
      <c r="AG1004" s="1">
        <v>44768</v>
      </c>
      <c r="AH1004" t="s">
        <v>63</v>
      </c>
      <c r="AI1004"/>
      <c r="AJ1004"/>
      <c r="AK1004"/>
      <c r="AL1004" s="1">
        <v>45133</v>
      </c>
      <c r="AM1004" t="s">
        <v>65</v>
      </c>
      <c r="AN1004"/>
      <c r="AO1004"/>
      <c r="AP1004" t="s">
        <v>64</v>
      </c>
      <c r="AQ1004"/>
      <c r="AR1004" s="5">
        <v>110010</v>
      </c>
      <c r="AT1004" s="5">
        <v>110010</v>
      </c>
      <c r="AU1004"/>
      <c r="AV1004"/>
      <c r="AW1004"/>
      <c r="AX1004"/>
      <c r="AY1004"/>
      <c r="AZ1004"/>
      <c r="BA1004" s="6" t="str">
        <f t="shared" si="30"/>
        <v>X</v>
      </c>
      <c r="BB1004" s="6">
        <f t="shared" si="31"/>
        <v>642</v>
      </c>
    </row>
    <row r="1005" spans="1:54" s="5" customFormat="1" x14ac:dyDescent="0.25">
      <c r="A1005" s="5" t="s">
        <v>1965</v>
      </c>
      <c r="B1005" s="5" t="s">
        <v>1966</v>
      </c>
      <c r="C1005" s="5">
        <v>3</v>
      </c>
      <c r="D1005" s="5" t="s">
        <v>1798</v>
      </c>
      <c r="F1005" s="5" t="s">
        <v>53</v>
      </c>
      <c r="G1005" s="5">
        <v>269</v>
      </c>
      <c r="H1005" s="5" t="s">
        <v>54</v>
      </c>
      <c r="I1005" s="5">
        <v>2.0116930000000002E-2</v>
      </c>
      <c r="J1005" s="5">
        <v>5.4899757200000003</v>
      </c>
      <c r="K1005">
        <v>5.4899371700000001</v>
      </c>
      <c r="L1005">
        <v>5.4899371700000001</v>
      </c>
      <c r="M1005" s="5">
        <v>5.4899990000000001</v>
      </c>
      <c r="N1005">
        <v>41.1742463</v>
      </c>
      <c r="O1005">
        <v>-82.836690500000003</v>
      </c>
      <c r="P1005">
        <v>41.253464880000003</v>
      </c>
      <c r="Q1005">
        <v>-82.840038149999998</v>
      </c>
      <c r="R1005" s="5" t="s">
        <v>885</v>
      </c>
      <c r="S1005" s="5" t="s">
        <v>1818</v>
      </c>
      <c r="T1005" s="1">
        <v>45290</v>
      </c>
      <c r="U1005"/>
      <c r="V1005" s="1">
        <v>45754</v>
      </c>
      <c r="W1005" t="s">
        <v>1967</v>
      </c>
      <c r="X1005" t="s">
        <v>59</v>
      </c>
      <c r="Y1005" s="5" t="s">
        <v>68</v>
      </c>
      <c r="Z1005" s="5" t="s">
        <v>61</v>
      </c>
      <c r="AA1005" s="5">
        <v>642</v>
      </c>
      <c r="AB1005" t="s">
        <v>69</v>
      </c>
      <c r="AC1005"/>
      <c r="AD1005"/>
      <c r="AE1005"/>
      <c r="AF1005" s="5">
        <v>2025</v>
      </c>
      <c r="AG1005"/>
      <c r="AH1005" t="s">
        <v>63</v>
      </c>
      <c r="AI1005"/>
      <c r="AJ1005"/>
      <c r="AK1005"/>
      <c r="AL1005" s="1">
        <v>2022</v>
      </c>
      <c r="AM1005" t="s">
        <v>65</v>
      </c>
      <c r="AN1005"/>
      <c r="AO1005"/>
      <c r="AP1005" t="s">
        <v>64</v>
      </c>
      <c r="AQ1005"/>
      <c r="AR1005" s="5">
        <v>110010</v>
      </c>
      <c r="AT1005" s="5">
        <v>110010</v>
      </c>
      <c r="AU1005"/>
      <c r="AV1005"/>
      <c r="AW1005"/>
      <c r="AX1005"/>
      <c r="AY1005"/>
      <c r="AZ1005"/>
      <c r="BA1005" s="6" t="str">
        <f t="shared" si="30"/>
        <v>X</v>
      </c>
      <c r="BB1005" s="6">
        <f t="shared" si="31"/>
        <v>642</v>
      </c>
    </row>
    <row r="1006" spans="1:54" s="5" customFormat="1" x14ac:dyDescent="0.25">
      <c r="A1006" s="5" t="s">
        <v>1965</v>
      </c>
      <c r="B1006" s="5" t="s">
        <v>1966</v>
      </c>
      <c r="C1006" s="5">
        <v>3</v>
      </c>
      <c r="D1006" s="5" t="s">
        <v>1798</v>
      </c>
      <c r="F1006" s="5" t="s">
        <v>53</v>
      </c>
      <c r="G1006" s="5">
        <v>269</v>
      </c>
      <c r="H1006" s="5" t="s">
        <v>54</v>
      </c>
      <c r="I1006" s="5">
        <v>2.019089E-2</v>
      </c>
      <c r="J1006" s="5">
        <v>5.4899757200000003</v>
      </c>
      <c r="K1006">
        <v>5.4899371700000001</v>
      </c>
      <c r="L1006">
        <v>5.4899371700000001</v>
      </c>
      <c r="M1006" s="5">
        <v>5.4899990000000001</v>
      </c>
      <c r="N1006">
        <v>41.174247309999998</v>
      </c>
      <c r="O1006">
        <v>-82.836682449999998</v>
      </c>
      <c r="P1006">
        <v>41.253464880000003</v>
      </c>
      <c r="Q1006">
        <v>-82.840038149999998</v>
      </c>
      <c r="R1006" s="5" t="s">
        <v>885</v>
      </c>
      <c r="S1006" s="5" t="s">
        <v>1818</v>
      </c>
      <c r="T1006" s="1">
        <v>45290</v>
      </c>
      <c r="U1006"/>
      <c r="V1006" s="1">
        <v>45754</v>
      </c>
      <c r="W1006" t="s">
        <v>1968</v>
      </c>
      <c r="X1006" t="s">
        <v>59</v>
      </c>
      <c r="Y1006" s="5" t="s">
        <v>60</v>
      </c>
      <c r="Z1006" s="5" t="s">
        <v>61</v>
      </c>
      <c r="AA1006" s="5">
        <v>642</v>
      </c>
      <c r="AB1006" t="s">
        <v>62</v>
      </c>
      <c r="AC1006"/>
      <c r="AD1006"/>
      <c r="AE1006"/>
      <c r="AF1006" s="5">
        <v>2025</v>
      </c>
      <c r="AG1006"/>
      <c r="AH1006" t="s">
        <v>63</v>
      </c>
      <c r="AI1006"/>
      <c r="AJ1006"/>
      <c r="AK1006"/>
      <c r="AL1006" s="1">
        <v>2022</v>
      </c>
      <c r="AM1006" t="s">
        <v>65</v>
      </c>
      <c r="AN1006"/>
      <c r="AO1006"/>
      <c r="AP1006" t="s">
        <v>64</v>
      </c>
      <c r="AQ1006"/>
      <c r="AR1006" s="5">
        <v>110010</v>
      </c>
      <c r="AT1006" s="5">
        <v>110010</v>
      </c>
      <c r="AU1006"/>
      <c r="AV1006"/>
      <c r="AW1006"/>
      <c r="AX1006"/>
      <c r="AY1006"/>
      <c r="AZ1006"/>
      <c r="BA1006" s="6" t="str">
        <f t="shared" si="30"/>
        <v>X</v>
      </c>
      <c r="BB1006" s="6">
        <f t="shared" si="31"/>
        <v>642</v>
      </c>
    </row>
    <row r="1007" spans="1:54" s="5" customFormat="1" x14ac:dyDescent="0.25">
      <c r="A1007" s="5" t="s">
        <v>1965</v>
      </c>
      <c r="B1007" s="5" t="s">
        <v>1969</v>
      </c>
      <c r="C1007" s="5">
        <v>3</v>
      </c>
      <c r="D1007" s="5" t="s">
        <v>1798</v>
      </c>
      <c r="F1007" s="5" t="s">
        <v>53</v>
      </c>
      <c r="G1007" s="5">
        <v>269</v>
      </c>
      <c r="H1007" s="5" t="s">
        <v>54</v>
      </c>
      <c r="I1007" s="5">
        <v>2.2200000000000001E-2</v>
      </c>
      <c r="J1007" s="5">
        <v>5.4899757200000003</v>
      </c>
      <c r="K1007">
        <v>5.4899371700000001</v>
      </c>
      <c r="L1007">
        <v>5.4899371700000001</v>
      </c>
      <c r="M1007" s="5">
        <v>5.4899990000000001</v>
      </c>
      <c r="N1007">
        <v>41.174268509999997</v>
      </c>
      <c r="O1007">
        <v>-82.836689160000006</v>
      </c>
      <c r="P1007">
        <v>41.253464880000003</v>
      </c>
      <c r="Q1007">
        <v>-82.840038149999998</v>
      </c>
      <c r="R1007" s="5" t="s">
        <v>885</v>
      </c>
      <c r="S1007" s="5" t="s">
        <v>1818</v>
      </c>
      <c r="T1007" s="1">
        <v>45290</v>
      </c>
      <c r="U1007"/>
      <c r="V1007" s="1">
        <v>45754</v>
      </c>
      <c r="W1007" t="s">
        <v>1970</v>
      </c>
      <c r="X1007" t="s">
        <v>59</v>
      </c>
      <c r="Y1007" s="5" t="s">
        <v>60</v>
      </c>
      <c r="Z1007" s="5" t="s">
        <v>61</v>
      </c>
      <c r="AA1007" s="5">
        <v>642</v>
      </c>
      <c r="AB1007" t="s">
        <v>62</v>
      </c>
      <c r="AC1007"/>
      <c r="AD1007"/>
      <c r="AE1007"/>
      <c r="AF1007" s="5">
        <v>2025</v>
      </c>
      <c r="AG1007"/>
      <c r="AH1007" t="s">
        <v>63</v>
      </c>
      <c r="AI1007"/>
      <c r="AJ1007"/>
      <c r="AK1007"/>
      <c r="AL1007" s="1">
        <v>45291</v>
      </c>
      <c r="AM1007" t="s">
        <v>65</v>
      </c>
      <c r="AN1007"/>
      <c r="AO1007"/>
      <c r="AP1007" t="s">
        <v>64</v>
      </c>
      <c r="AQ1007"/>
      <c r="AR1007" s="5">
        <v>110010</v>
      </c>
      <c r="AT1007" s="5">
        <v>110010</v>
      </c>
      <c r="AU1007"/>
      <c r="AV1007"/>
      <c r="AW1007"/>
      <c r="AX1007"/>
      <c r="AY1007"/>
      <c r="AZ1007"/>
      <c r="BA1007" s="6" t="str">
        <f t="shared" si="30"/>
        <v>X</v>
      </c>
      <c r="BB1007" s="6">
        <f t="shared" si="31"/>
        <v>642</v>
      </c>
    </row>
    <row r="1008" spans="1:54" s="5" customFormat="1" x14ac:dyDescent="0.25">
      <c r="A1008" s="5" t="s">
        <v>2000</v>
      </c>
      <c r="B1008" s="5" t="s">
        <v>2001</v>
      </c>
      <c r="C1008" s="5">
        <v>3</v>
      </c>
      <c r="D1008" s="5" t="s">
        <v>1798</v>
      </c>
      <c r="F1008" s="5" t="s">
        <v>53</v>
      </c>
      <c r="G1008" s="5">
        <v>598</v>
      </c>
      <c r="H1008" s="5" t="s">
        <v>54</v>
      </c>
      <c r="I1008" s="5">
        <v>0</v>
      </c>
      <c r="J1008" s="5">
        <v>2.6367043300000002</v>
      </c>
      <c r="K1008">
        <v>21.853704329999999</v>
      </c>
      <c r="L1008">
        <v>21.853704329999999</v>
      </c>
      <c r="M1008" s="5">
        <v>2.6399998999999998</v>
      </c>
      <c r="N1008">
        <v>40.995460919999999</v>
      </c>
      <c r="O1008">
        <v>-82.701656819999997</v>
      </c>
      <c r="P1008">
        <v>41.029839520000003</v>
      </c>
      <c r="Q1008">
        <v>-82.681272129999996</v>
      </c>
      <c r="R1008" s="5" t="s">
        <v>311</v>
      </c>
      <c r="S1008" s="5" t="s">
        <v>864</v>
      </c>
      <c r="T1008" s="1">
        <v>45290</v>
      </c>
      <c r="U1008"/>
      <c r="V1008" s="1">
        <v>45754</v>
      </c>
      <c r="W1008" t="s">
        <v>2002</v>
      </c>
      <c r="X1008" t="s">
        <v>79</v>
      </c>
      <c r="Y1008" s="5" t="s">
        <v>68</v>
      </c>
      <c r="Z1008" s="5" t="s">
        <v>61</v>
      </c>
      <c r="AA1008" s="5">
        <v>642</v>
      </c>
      <c r="AB1008" t="s">
        <v>69</v>
      </c>
      <c r="AC1008"/>
      <c r="AD1008"/>
      <c r="AE1008"/>
      <c r="AF1008" s="5">
        <v>2025</v>
      </c>
      <c r="AG1008" s="1">
        <v>44768</v>
      </c>
      <c r="AH1008" t="s">
        <v>63</v>
      </c>
      <c r="AI1008"/>
      <c r="AJ1008"/>
      <c r="AK1008"/>
      <c r="AL1008" s="1">
        <v>45133</v>
      </c>
      <c r="AM1008" t="s">
        <v>65</v>
      </c>
      <c r="AN1008"/>
      <c r="AO1008"/>
      <c r="AP1008" t="s">
        <v>64</v>
      </c>
      <c r="AQ1008"/>
      <c r="AR1008" s="5">
        <v>110010</v>
      </c>
      <c r="AT1008" s="5">
        <v>110010</v>
      </c>
      <c r="AU1008"/>
      <c r="AV1008"/>
      <c r="AW1008"/>
      <c r="AX1008"/>
      <c r="AY1008"/>
      <c r="AZ1008"/>
      <c r="BA1008" s="6" t="str">
        <f t="shared" si="30"/>
        <v>X</v>
      </c>
      <c r="BB1008" s="6">
        <f t="shared" si="31"/>
        <v>642</v>
      </c>
    </row>
    <row r="1009" spans="1:54" s="5" customFormat="1" x14ac:dyDescent="0.25">
      <c r="A1009" s="5" t="s">
        <v>2000</v>
      </c>
      <c r="B1009" s="5" t="s">
        <v>2001</v>
      </c>
      <c r="C1009" s="5">
        <v>3</v>
      </c>
      <c r="D1009" s="5" t="s">
        <v>1798</v>
      </c>
      <c r="F1009" s="5" t="s">
        <v>53</v>
      </c>
      <c r="G1009" s="5">
        <v>598</v>
      </c>
      <c r="H1009" s="5" t="s">
        <v>54</v>
      </c>
      <c r="I1009" s="5">
        <v>0</v>
      </c>
      <c r="J1009" s="5">
        <v>2.6367043300000002</v>
      </c>
      <c r="K1009">
        <v>21.853704329999999</v>
      </c>
      <c r="L1009">
        <v>21.853704329999999</v>
      </c>
      <c r="M1009" s="5">
        <v>2.6399998999999998</v>
      </c>
      <c r="N1009">
        <v>40.995461050000003</v>
      </c>
      <c r="O1009">
        <v>-82.701657319999995</v>
      </c>
      <c r="P1009">
        <v>41.029839520000003</v>
      </c>
      <c r="Q1009">
        <v>-82.681272129999996</v>
      </c>
      <c r="R1009" s="5" t="s">
        <v>311</v>
      </c>
      <c r="S1009" s="5" t="s">
        <v>864</v>
      </c>
      <c r="T1009" s="1">
        <v>45290</v>
      </c>
      <c r="U1009"/>
      <c r="V1009" s="1">
        <v>45754</v>
      </c>
      <c r="W1009" t="s">
        <v>2003</v>
      </c>
      <c r="X1009" t="s">
        <v>79</v>
      </c>
      <c r="Y1009" s="5" t="s">
        <v>60</v>
      </c>
      <c r="Z1009" s="5" t="s">
        <v>61</v>
      </c>
      <c r="AA1009" s="5">
        <v>642</v>
      </c>
      <c r="AB1009" t="s">
        <v>62</v>
      </c>
      <c r="AC1009"/>
      <c r="AD1009"/>
      <c r="AE1009"/>
      <c r="AF1009" s="5">
        <v>2025</v>
      </c>
      <c r="AG1009" s="1">
        <v>44768</v>
      </c>
      <c r="AH1009" t="s">
        <v>63</v>
      </c>
      <c r="AI1009"/>
      <c r="AJ1009"/>
      <c r="AK1009"/>
      <c r="AL1009" s="1">
        <v>45133</v>
      </c>
      <c r="AM1009" t="s">
        <v>65</v>
      </c>
      <c r="AN1009"/>
      <c r="AO1009"/>
      <c r="AP1009" t="s">
        <v>64</v>
      </c>
      <c r="AQ1009"/>
      <c r="AR1009" s="5">
        <v>110010</v>
      </c>
      <c r="AT1009" s="5">
        <v>110010</v>
      </c>
      <c r="AU1009"/>
      <c r="AV1009"/>
      <c r="AW1009"/>
      <c r="AX1009"/>
      <c r="AY1009"/>
      <c r="AZ1009"/>
      <c r="BA1009" s="6" t="str">
        <f t="shared" si="30"/>
        <v>X</v>
      </c>
      <c r="BB1009" s="6">
        <f t="shared" si="31"/>
        <v>642</v>
      </c>
    </row>
    <row r="1010" spans="1:54" s="5" customFormat="1" x14ac:dyDescent="0.25">
      <c r="A1010" s="5" t="s">
        <v>2000</v>
      </c>
      <c r="B1010" s="5" t="s">
        <v>2001</v>
      </c>
      <c r="C1010" s="5">
        <v>3</v>
      </c>
      <c r="D1010" s="5" t="s">
        <v>1798</v>
      </c>
      <c r="F1010" s="5" t="s">
        <v>53</v>
      </c>
      <c r="G1010" s="5">
        <v>598</v>
      </c>
      <c r="H1010" s="5" t="s">
        <v>77</v>
      </c>
      <c r="I1010" s="5">
        <v>0</v>
      </c>
      <c r="J1010" s="5">
        <v>2.6366515499999998</v>
      </c>
      <c r="K1010">
        <v>21.853651549999999</v>
      </c>
      <c r="L1010">
        <v>21.853651549999999</v>
      </c>
      <c r="M1010" s="5">
        <v>2.6399998999999998</v>
      </c>
      <c r="N1010">
        <v>40.995461040000002</v>
      </c>
      <c r="O1010">
        <v>-82.701657260000005</v>
      </c>
      <c r="P1010">
        <v>41.02983863</v>
      </c>
      <c r="Q1010">
        <v>-82.681273149999996</v>
      </c>
      <c r="R1010" s="5" t="s">
        <v>311</v>
      </c>
      <c r="S1010" s="5" t="s">
        <v>864</v>
      </c>
      <c r="T1010" s="1">
        <v>45290</v>
      </c>
      <c r="U1010"/>
      <c r="V1010" s="1">
        <v>45754</v>
      </c>
      <c r="W1010" t="s">
        <v>2004</v>
      </c>
      <c r="X1010" t="s">
        <v>79</v>
      </c>
      <c r="Y1010" s="5" t="s">
        <v>60</v>
      </c>
      <c r="Z1010" s="5" t="s">
        <v>61</v>
      </c>
      <c r="AA1010" s="5">
        <v>642</v>
      </c>
      <c r="AB1010" t="s">
        <v>62</v>
      </c>
      <c r="AC1010"/>
      <c r="AD1010" t="s">
        <v>64</v>
      </c>
      <c r="AE1010" t="s">
        <v>64</v>
      </c>
      <c r="AF1010" s="5">
        <v>2025</v>
      </c>
      <c r="AG1010" s="1">
        <v>44768</v>
      </c>
      <c r="AH1010" t="s">
        <v>63</v>
      </c>
      <c r="AI1010"/>
      <c r="AJ1010"/>
      <c r="AK1010"/>
      <c r="AL1010" s="1">
        <v>45133</v>
      </c>
      <c r="AM1010" t="s">
        <v>65</v>
      </c>
      <c r="AN1010"/>
      <c r="AO1010"/>
      <c r="AP1010" t="s">
        <v>64</v>
      </c>
      <c r="AQ1010"/>
      <c r="AR1010" s="5">
        <v>110010</v>
      </c>
      <c r="AT1010" s="5">
        <v>110010</v>
      </c>
      <c r="AU1010"/>
      <c r="AV1010"/>
      <c r="AW1010"/>
      <c r="AX1010"/>
      <c r="AY1010"/>
      <c r="AZ1010"/>
      <c r="BA1010" s="6" t="str">
        <f t="shared" si="30"/>
        <v>X</v>
      </c>
      <c r="BB1010" s="6">
        <f t="shared" si="31"/>
        <v>642</v>
      </c>
    </row>
    <row r="1011" spans="1:54" s="5" customFormat="1" x14ac:dyDescent="0.25">
      <c r="A1011" s="5" t="s">
        <v>2031</v>
      </c>
      <c r="B1011" s="5" t="s">
        <v>2032</v>
      </c>
      <c r="C1011" s="5">
        <v>3</v>
      </c>
      <c r="D1011" s="5" t="s">
        <v>1798</v>
      </c>
      <c r="E1011" s="5" t="s">
        <v>1180</v>
      </c>
      <c r="F1011" s="5" t="s">
        <v>53</v>
      </c>
      <c r="G1011" s="5">
        <v>601</v>
      </c>
      <c r="H1011" s="5" t="s">
        <v>54</v>
      </c>
      <c r="I1011" s="5">
        <v>4.3854096900000004</v>
      </c>
      <c r="J1011" s="5">
        <v>5.0339999999999998</v>
      </c>
      <c r="K1011">
        <v>5.0339999999999998</v>
      </c>
      <c r="L1011">
        <v>5.0339999999999998</v>
      </c>
      <c r="M1011" s="5">
        <v>0.64100000000000001</v>
      </c>
      <c r="N1011">
        <v>41.280821009999997</v>
      </c>
      <c r="O1011">
        <v>-82.586475559999997</v>
      </c>
      <c r="P1011">
        <v>41.286333280000001</v>
      </c>
      <c r="Q1011">
        <v>-82.596534599999998</v>
      </c>
      <c r="R1011" s="5" t="s">
        <v>1187</v>
      </c>
      <c r="S1011" s="5" t="s">
        <v>1819</v>
      </c>
      <c r="T1011" s="1">
        <v>45290</v>
      </c>
      <c r="U1011"/>
      <c r="V1011" s="1">
        <v>45532</v>
      </c>
      <c r="W1011" t="s">
        <v>2033</v>
      </c>
      <c r="X1011" t="s">
        <v>79</v>
      </c>
      <c r="Y1011" s="5" t="s">
        <v>60</v>
      </c>
      <c r="Z1011" s="5" t="s">
        <v>98</v>
      </c>
      <c r="AA1011" s="5">
        <v>643</v>
      </c>
      <c r="AB1011" t="s">
        <v>62</v>
      </c>
      <c r="AC1011"/>
      <c r="AD1011"/>
      <c r="AE1011"/>
      <c r="AF1011" s="5">
        <v>2024</v>
      </c>
      <c r="AG1011" s="1">
        <v>45133</v>
      </c>
      <c r="AH1011" t="s">
        <v>63</v>
      </c>
      <c r="AI1011"/>
      <c r="AJ1011"/>
      <c r="AK1011"/>
      <c r="AL1011"/>
      <c r="AM1011" t="s">
        <v>65</v>
      </c>
      <c r="AN1011"/>
      <c r="AO1011"/>
      <c r="AP1011" t="s">
        <v>64</v>
      </c>
      <c r="AQ1011"/>
      <c r="AR1011" s="5">
        <v>108033</v>
      </c>
      <c r="AU1011"/>
      <c r="AV1011"/>
      <c r="AW1011"/>
      <c r="AX1011"/>
      <c r="AY1011"/>
      <c r="AZ1011"/>
      <c r="BA1011" s="6" t="str">
        <f t="shared" si="30"/>
        <v>X</v>
      </c>
      <c r="BB1011" s="6">
        <f t="shared" si="31"/>
        <v>642</v>
      </c>
    </row>
    <row r="1012" spans="1:54" s="5" customFormat="1" x14ac:dyDescent="0.25">
      <c r="A1012" s="5" t="s">
        <v>2031</v>
      </c>
      <c r="B1012" s="5" t="s">
        <v>2032</v>
      </c>
      <c r="C1012" s="5">
        <v>3</v>
      </c>
      <c r="D1012" s="5" t="s">
        <v>1798</v>
      </c>
      <c r="E1012" s="5" t="s">
        <v>1180</v>
      </c>
      <c r="F1012" s="5" t="s">
        <v>53</v>
      </c>
      <c r="G1012" s="5">
        <v>601</v>
      </c>
      <c r="H1012" s="5" t="s">
        <v>54</v>
      </c>
      <c r="I1012" s="5">
        <v>4.3854096900000004</v>
      </c>
      <c r="J1012" s="5">
        <v>5.0339999999999998</v>
      </c>
      <c r="K1012">
        <v>5.0339999999999998</v>
      </c>
      <c r="L1012">
        <v>5.0339999999999998</v>
      </c>
      <c r="M1012" s="5">
        <v>0.64100000000000001</v>
      </c>
      <c r="N1012">
        <v>41.280821009999997</v>
      </c>
      <c r="O1012">
        <v>-82.586475559999997</v>
      </c>
      <c r="P1012">
        <v>41.286334289999999</v>
      </c>
      <c r="Q1012">
        <v>-82.596539300000003</v>
      </c>
      <c r="R1012" s="5" t="s">
        <v>1187</v>
      </c>
      <c r="S1012" s="5" t="s">
        <v>1819</v>
      </c>
      <c r="T1012" s="1">
        <v>45290</v>
      </c>
      <c r="U1012"/>
      <c r="V1012" s="1">
        <v>45532</v>
      </c>
      <c r="W1012" t="s">
        <v>2034</v>
      </c>
      <c r="X1012" t="s">
        <v>79</v>
      </c>
      <c r="Y1012" s="5" t="s">
        <v>68</v>
      </c>
      <c r="Z1012" s="5" t="s">
        <v>98</v>
      </c>
      <c r="AA1012" s="5">
        <v>643</v>
      </c>
      <c r="AB1012" t="s">
        <v>69</v>
      </c>
      <c r="AC1012"/>
      <c r="AD1012"/>
      <c r="AE1012"/>
      <c r="AF1012" s="5">
        <v>2024</v>
      </c>
      <c r="AG1012" s="1">
        <v>45133</v>
      </c>
      <c r="AH1012" t="s">
        <v>63</v>
      </c>
      <c r="AI1012"/>
      <c r="AJ1012"/>
      <c r="AK1012"/>
      <c r="AL1012"/>
      <c r="AM1012" t="s">
        <v>65</v>
      </c>
      <c r="AN1012"/>
      <c r="AO1012"/>
      <c r="AP1012" t="s">
        <v>64</v>
      </c>
      <c r="AQ1012"/>
      <c r="AR1012" s="5">
        <v>108033</v>
      </c>
      <c r="AU1012"/>
      <c r="AV1012"/>
      <c r="AW1012"/>
      <c r="AX1012"/>
      <c r="AY1012"/>
      <c r="AZ1012"/>
      <c r="BA1012" s="6" t="str">
        <f t="shared" si="30"/>
        <v>X</v>
      </c>
      <c r="BB1012" s="6">
        <f t="shared" si="31"/>
        <v>642</v>
      </c>
    </row>
    <row r="1013" spans="1:54" s="5" customFormat="1" x14ac:dyDescent="0.25">
      <c r="A1013" s="5" t="s">
        <v>2031</v>
      </c>
      <c r="B1013" s="5" t="s">
        <v>2032</v>
      </c>
      <c r="C1013" s="5">
        <v>3</v>
      </c>
      <c r="D1013" s="5" t="s">
        <v>1798</v>
      </c>
      <c r="E1013" s="5" t="s">
        <v>1180</v>
      </c>
      <c r="F1013" s="5" t="s">
        <v>53</v>
      </c>
      <c r="G1013" s="5">
        <v>601</v>
      </c>
      <c r="H1013" s="5" t="s">
        <v>77</v>
      </c>
      <c r="I1013" s="5">
        <v>4.3854394799999996</v>
      </c>
      <c r="J1013" s="5">
        <v>5.0339999999999998</v>
      </c>
      <c r="K1013">
        <v>5.0339999999999998</v>
      </c>
      <c r="L1013">
        <v>5.0339999999999998</v>
      </c>
      <c r="M1013" s="5">
        <v>0.64100000000000001</v>
      </c>
      <c r="N1013">
        <v>41.280820609999999</v>
      </c>
      <c r="O1013">
        <v>-82.586476700000006</v>
      </c>
      <c r="P1013">
        <v>41.286334160000003</v>
      </c>
      <c r="Q1013">
        <v>-82.596535650000007</v>
      </c>
      <c r="R1013" s="5" t="s">
        <v>1187</v>
      </c>
      <c r="S1013" s="5" t="s">
        <v>1819</v>
      </c>
      <c r="T1013" s="1">
        <v>45290</v>
      </c>
      <c r="U1013"/>
      <c r="V1013" s="1">
        <v>45532</v>
      </c>
      <c r="W1013" t="s">
        <v>2035</v>
      </c>
      <c r="X1013" t="s">
        <v>79</v>
      </c>
      <c r="Y1013" s="5" t="s">
        <v>60</v>
      </c>
      <c r="Z1013" s="5" t="s">
        <v>98</v>
      </c>
      <c r="AA1013" s="5">
        <v>643</v>
      </c>
      <c r="AB1013" t="s">
        <v>62</v>
      </c>
      <c r="AC1013"/>
      <c r="AD1013" t="s">
        <v>64</v>
      </c>
      <c r="AE1013" t="s">
        <v>64</v>
      </c>
      <c r="AF1013" s="5">
        <v>2024</v>
      </c>
      <c r="AG1013" s="1">
        <v>45133</v>
      </c>
      <c r="AH1013" t="s">
        <v>63</v>
      </c>
      <c r="AI1013"/>
      <c r="AJ1013"/>
      <c r="AK1013"/>
      <c r="AL1013"/>
      <c r="AM1013" t="s">
        <v>65</v>
      </c>
      <c r="AN1013"/>
      <c r="AO1013"/>
      <c r="AP1013" t="s">
        <v>64</v>
      </c>
      <c r="AQ1013"/>
      <c r="AR1013" s="5">
        <v>108033</v>
      </c>
      <c r="AU1013"/>
      <c r="AV1013"/>
      <c r="AW1013"/>
      <c r="AX1013"/>
      <c r="AY1013"/>
      <c r="AZ1013"/>
      <c r="BA1013" s="6" t="str">
        <f t="shared" si="30"/>
        <v>X</v>
      </c>
      <c r="BB1013" s="6">
        <f t="shared" si="31"/>
        <v>642</v>
      </c>
    </row>
    <row r="1014" spans="1:54" s="5" customFormat="1" x14ac:dyDescent="0.25">
      <c r="A1014" s="5" t="s">
        <v>2246</v>
      </c>
      <c r="B1014" s="5" t="s">
        <v>2247</v>
      </c>
      <c r="C1014" s="5">
        <v>3</v>
      </c>
      <c r="D1014" s="5" t="s">
        <v>2160</v>
      </c>
      <c r="F1014" s="5" t="s">
        <v>53</v>
      </c>
      <c r="G1014" s="5">
        <v>18</v>
      </c>
      <c r="H1014" s="5" t="s">
        <v>54</v>
      </c>
      <c r="I1014" s="5">
        <v>0</v>
      </c>
      <c r="J1014" s="5">
        <v>5.7397734900000001</v>
      </c>
      <c r="K1014">
        <v>153.56576393</v>
      </c>
      <c r="L1014">
        <v>153.56576393</v>
      </c>
      <c r="M1014" s="5">
        <v>5.7399990000000001</v>
      </c>
      <c r="N1014">
        <v>41.173259160000001</v>
      </c>
      <c r="O1014">
        <v>-82.339374969999994</v>
      </c>
      <c r="P1014">
        <v>41.168825349999999</v>
      </c>
      <c r="Q1014">
        <v>-82.229704170000005</v>
      </c>
      <c r="R1014" s="5" t="s">
        <v>83</v>
      </c>
      <c r="S1014" s="5" t="s">
        <v>2248</v>
      </c>
      <c r="T1014" s="1">
        <v>45290</v>
      </c>
      <c r="U1014"/>
      <c r="V1014" s="1">
        <v>45754</v>
      </c>
      <c r="W1014" t="s">
        <v>2249</v>
      </c>
      <c r="X1014" t="s">
        <v>59</v>
      </c>
      <c r="Y1014" s="5" t="s">
        <v>68</v>
      </c>
      <c r="Z1014" s="5" t="s">
        <v>61</v>
      </c>
      <c r="AA1014" s="5">
        <v>642</v>
      </c>
      <c r="AB1014" t="s">
        <v>69</v>
      </c>
      <c r="AC1014"/>
      <c r="AD1014"/>
      <c r="AE1014"/>
      <c r="AF1014" s="5">
        <v>2025</v>
      </c>
      <c r="AG1014"/>
      <c r="AH1014" t="s">
        <v>63</v>
      </c>
      <c r="AI1014"/>
      <c r="AJ1014"/>
      <c r="AK1014"/>
      <c r="AL1014" s="1">
        <v>2022</v>
      </c>
      <c r="AM1014" t="s">
        <v>65</v>
      </c>
      <c r="AN1014"/>
      <c r="AO1014"/>
      <c r="AP1014" t="s">
        <v>64</v>
      </c>
      <c r="AQ1014"/>
      <c r="AR1014" s="5">
        <v>110010</v>
      </c>
      <c r="AT1014" s="5">
        <v>110010</v>
      </c>
      <c r="AU1014"/>
      <c r="AV1014"/>
      <c r="AW1014"/>
      <c r="AX1014"/>
      <c r="AY1014"/>
      <c r="AZ1014"/>
      <c r="BA1014" s="6" t="str">
        <f t="shared" si="30"/>
        <v>X</v>
      </c>
      <c r="BB1014" s="6">
        <f t="shared" si="31"/>
        <v>642</v>
      </c>
    </row>
    <row r="1015" spans="1:54" s="5" customFormat="1" x14ac:dyDescent="0.25">
      <c r="A1015" s="5" t="s">
        <v>2246</v>
      </c>
      <c r="B1015" s="5" t="s">
        <v>2247</v>
      </c>
      <c r="C1015" s="5">
        <v>3</v>
      </c>
      <c r="D1015" s="5" t="s">
        <v>2160</v>
      </c>
      <c r="F1015" s="5" t="s">
        <v>53</v>
      </c>
      <c r="G1015" s="5">
        <v>18</v>
      </c>
      <c r="H1015" s="5" t="s">
        <v>54</v>
      </c>
      <c r="I1015" s="5">
        <v>0</v>
      </c>
      <c r="J1015" s="5">
        <v>5.7397734900000001</v>
      </c>
      <c r="K1015">
        <v>153.56576393</v>
      </c>
      <c r="L1015">
        <v>153.56576393</v>
      </c>
      <c r="M1015" s="5">
        <v>5.7399990000000001</v>
      </c>
      <c r="N1015">
        <v>41.173258660000002</v>
      </c>
      <c r="O1015">
        <v>-82.339374969999994</v>
      </c>
      <c r="P1015">
        <v>41.168825349999999</v>
      </c>
      <c r="Q1015">
        <v>-82.229704170000005</v>
      </c>
      <c r="R1015" s="5" t="s">
        <v>83</v>
      </c>
      <c r="S1015" s="5" t="s">
        <v>2248</v>
      </c>
      <c r="T1015" s="1">
        <v>45290</v>
      </c>
      <c r="U1015"/>
      <c r="V1015" s="1">
        <v>45754</v>
      </c>
      <c r="W1015" t="s">
        <v>2250</v>
      </c>
      <c r="X1015" t="s">
        <v>59</v>
      </c>
      <c r="Y1015" s="5" t="s">
        <v>60</v>
      </c>
      <c r="Z1015" s="5" t="s">
        <v>61</v>
      </c>
      <c r="AA1015" s="5">
        <v>642</v>
      </c>
      <c r="AB1015" t="s">
        <v>62</v>
      </c>
      <c r="AC1015"/>
      <c r="AD1015"/>
      <c r="AE1015"/>
      <c r="AF1015" s="5">
        <v>2025</v>
      </c>
      <c r="AG1015"/>
      <c r="AH1015" t="s">
        <v>63</v>
      </c>
      <c r="AI1015"/>
      <c r="AJ1015"/>
      <c r="AK1015"/>
      <c r="AL1015" s="1">
        <v>2022</v>
      </c>
      <c r="AM1015" t="s">
        <v>65</v>
      </c>
      <c r="AN1015"/>
      <c r="AO1015"/>
      <c r="AP1015" t="s">
        <v>64</v>
      </c>
      <c r="AQ1015"/>
      <c r="AR1015" s="5">
        <v>110010</v>
      </c>
      <c r="AT1015" s="5">
        <v>110010</v>
      </c>
      <c r="AU1015"/>
      <c r="AV1015"/>
      <c r="AW1015"/>
      <c r="AX1015"/>
      <c r="AY1015"/>
      <c r="AZ1015"/>
      <c r="BA1015" s="6" t="str">
        <f t="shared" si="30"/>
        <v>X</v>
      </c>
      <c r="BB1015" s="6">
        <f t="shared" si="31"/>
        <v>642</v>
      </c>
    </row>
    <row r="1016" spans="1:54" s="5" customFormat="1" x14ac:dyDescent="0.25">
      <c r="A1016" s="5" t="s">
        <v>2246</v>
      </c>
      <c r="B1016" s="5" t="s">
        <v>2251</v>
      </c>
      <c r="C1016" s="5">
        <v>3</v>
      </c>
      <c r="D1016" s="5" t="s">
        <v>2160</v>
      </c>
      <c r="E1016" s="5" t="s">
        <v>2252</v>
      </c>
      <c r="F1016" s="5" t="s">
        <v>53</v>
      </c>
      <c r="G1016" s="5">
        <v>18</v>
      </c>
      <c r="H1016" s="5" t="s">
        <v>54</v>
      </c>
      <c r="I1016" s="5">
        <v>5.7397734900000001</v>
      </c>
      <c r="J1016" s="5">
        <v>7.0397812000000002</v>
      </c>
      <c r="K1016">
        <v>154.86578119999999</v>
      </c>
      <c r="L1016">
        <v>154.86578119999999</v>
      </c>
      <c r="M1016" s="5">
        <v>1.3</v>
      </c>
      <c r="N1016">
        <v>41.168825349999999</v>
      </c>
      <c r="O1016">
        <v>-82.229704170000005</v>
      </c>
      <c r="P1016">
        <v>41.16845618</v>
      </c>
      <c r="Q1016">
        <v>-82.204763470000003</v>
      </c>
      <c r="R1016" s="5" t="s">
        <v>2248</v>
      </c>
      <c r="S1016" s="5" t="s">
        <v>2248</v>
      </c>
      <c r="T1016" s="1">
        <v>45290</v>
      </c>
      <c r="U1016"/>
      <c r="V1016" s="1">
        <v>45754</v>
      </c>
      <c r="W1016" t="s">
        <v>2253</v>
      </c>
      <c r="X1016" t="s">
        <v>59</v>
      </c>
      <c r="Y1016" s="5" t="s">
        <v>60</v>
      </c>
      <c r="Z1016" s="5" t="s">
        <v>61</v>
      </c>
      <c r="AA1016" s="5">
        <v>642</v>
      </c>
      <c r="AB1016" t="s">
        <v>62</v>
      </c>
      <c r="AC1016"/>
      <c r="AD1016"/>
      <c r="AE1016"/>
      <c r="AF1016" s="5">
        <v>2025</v>
      </c>
      <c r="AG1016"/>
      <c r="AH1016" t="s">
        <v>63</v>
      </c>
      <c r="AI1016"/>
      <c r="AJ1016"/>
      <c r="AK1016"/>
      <c r="AL1016" s="1">
        <v>2022</v>
      </c>
      <c r="AM1016" t="s">
        <v>65</v>
      </c>
      <c r="AN1016"/>
      <c r="AO1016"/>
      <c r="AP1016" t="s">
        <v>64</v>
      </c>
      <c r="AQ1016"/>
      <c r="AR1016" s="5">
        <v>110010</v>
      </c>
      <c r="AT1016" s="5">
        <v>110010</v>
      </c>
      <c r="AU1016"/>
      <c r="AV1016"/>
      <c r="AW1016"/>
      <c r="AX1016"/>
      <c r="AY1016"/>
      <c r="AZ1016"/>
      <c r="BA1016" s="6" t="str">
        <f t="shared" si="30"/>
        <v>X</v>
      </c>
      <c r="BB1016" s="6">
        <f t="shared" si="31"/>
        <v>642</v>
      </c>
    </row>
    <row r="1017" spans="1:54" s="5" customFormat="1" x14ac:dyDescent="0.25">
      <c r="A1017" s="5" t="s">
        <v>2246</v>
      </c>
      <c r="B1017" s="5" t="s">
        <v>2251</v>
      </c>
      <c r="C1017" s="5">
        <v>3</v>
      </c>
      <c r="D1017" s="5" t="s">
        <v>2160</v>
      </c>
      <c r="E1017" s="5" t="s">
        <v>2252</v>
      </c>
      <c r="F1017" s="5" t="s">
        <v>53</v>
      </c>
      <c r="G1017" s="5">
        <v>18</v>
      </c>
      <c r="H1017" s="5" t="s">
        <v>54</v>
      </c>
      <c r="I1017" s="5">
        <v>5.7397734900000001</v>
      </c>
      <c r="J1017" s="5">
        <v>7.0397812000000002</v>
      </c>
      <c r="K1017">
        <v>154.86578119999999</v>
      </c>
      <c r="L1017">
        <v>154.86578119999999</v>
      </c>
      <c r="M1017" s="5">
        <v>1.3</v>
      </c>
      <c r="N1017">
        <v>41.168825349999999</v>
      </c>
      <c r="O1017">
        <v>-82.229704170000005</v>
      </c>
      <c r="P1017">
        <v>41.16845618</v>
      </c>
      <c r="Q1017">
        <v>-82.204763470000003</v>
      </c>
      <c r="R1017" s="5" t="s">
        <v>2248</v>
      </c>
      <c r="S1017" s="5" t="s">
        <v>2248</v>
      </c>
      <c r="T1017" s="1">
        <v>45290</v>
      </c>
      <c r="U1017"/>
      <c r="V1017" s="1">
        <v>45754</v>
      </c>
      <c r="W1017" t="s">
        <v>2254</v>
      </c>
      <c r="X1017" t="s">
        <v>59</v>
      </c>
      <c r="Y1017" s="5" t="s">
        <v>68</v>
      </c>
      <c r="Z1017" s="5" t="s">
        <v>61</v>
      </c>
      <c r="AA1017" s="5">
        <v>642</v>
      </c>
      <c r="AB1017" t="s">
        <v>69</v>
      </c>
      <c r="AC1017"/>
      <c r="AD1017"/>
      <c r="AE1017"/>
      <c r="AF1017" s="5">
        <v>2025</v>
      </c>
      <c r="AG1017"/>
      <c r="AH1017" t="s">
        <v>63</v>
      </c>
      <c r="AI1017"/>
      <c r="AJ1017"/>
      <c r="AK1017"/>
      <c r="AL1017" s="1">
        <v>2022</v>
      </c>
      <c r="AM1017" t="s">
        <v>65</v>
      </c>
      <c r="AN1017"/>
      <c r="AO1017"/>
      <c r="AP1017" t="s">
        <v>64</v>
      </c>
      <c r="AQ1017"/>
      <c r="AR1017" s="5">
        <v>110010</v>
      </c>
      <c r="AT1017" s="5">
        <v>110010</v>
      </c>
      <c r="AU1017"/>
      <c r="AV1017"/>
      <c r="AW1017"/>
      <c r="AX1017"/>
      <c r="AY1017"/>
      <c r="AZ1017"/>
      <c r="BA1017" s="6" t="str">
        <f t="shared" si="30"/>
        <v>X</v>
      </c>
      <c r="BB1017" s="6">
        <f t="shared" si="31"/>
        <v>642</v>
      </c>
    </row>
    <row r="1018" spans="1:54" s="5" customFormat="1" x14ac:dyDescent="0.25">
      <c r="A1018" s="5" t="s">
        <v>2246</v>
      </c>
      <c r="B1018" s="5" t="s">
        <v>2255</v>
      </c>
      <c r="C1018" s="5">
        <v>3</v>
      </c>
      <c r="D1018" s="5" t="s">
        <v>2160</v>
      </c>
      <c r="E1018" s="5" t="s">
        <v>2252</v>
      </c>
      <c r="F1018" s="5" t="s">
        <v>53</v>
      </c>
      <c r="G1018" s="5">
        <v>18</v>
      </c>
      <c r="H1018" s="5" t="s">
        <v>77</v>
      </c>
      <c r="I1018" s="5">
        <v>6.3659503700000002</v>
      </c>
      <c r="J1018" s="5">
        <v>6.3473589400000003</v>
      </c>
      <c r="K1018">
        <v>154.17335894000001</v>
      </c>
      <c r="L1018">
        <v>154.17335894000001</v>
      </c>
      <c r="M1018" s="5">
        <v>0.02</v>
      </c>
      <c r="N1018">
        <v>41.168546489999997</v>
      </c>
      <c r="O1018">
        <v>-82.217707799999999</v>
      </c>
      <c r="P1018">
        <v>41.168556840000001</v>
      </c>
      <c r="Q1018">
        <v>-82.218063520000001</v>
      </c>
      <c r="R1018" s="5" t="s">
        <v>95</v>
      </c>
      <c r="T1018" s="1">
        <v>45290</v>
      </c>
      <c r="U1018"/>
      <c r="V1018" s="1">
        <v>45754</v>
      </c>
      <c r="W1018" t="s">
        <v>2256</v>
      </c>
      <c r="X1018" t="s">
        <v>79</v>
      </c>
      <c r="Y1018" s="5" t="s">
        <v>102</v>
      </c>
      <c r="Z1018" s="5" t="s">
        <v>290</v>
      </c>
      <c r="AA1018" s="5">
        <v>642</v>
      </c>
      <c r="AB1018" t="s">
        <v>62</v>
      </c>
      <c r="AC1018"/>
      <c r="AD1018" t="s">
        <v>64</v>
      </c>
      <c r="AE1018" t="s">
        <v>64</v>
      </c>
      <c r="AF1018" s="5">
        <v>2025</v>
      </c>
      <c r="AG1018" s="1">
        <v>43677</v>
      </c>
      <c r="AH1018" t="s">
        <v>63</v>
      </c>
      <c r="AI1018"/>
      <c r="AJ1018"/>
      <c r="AK1018"/>
      <c r="AL1018" s="1">
        <v>45483</v>
      </c>
      <c r="AM1018" t="s">
        <v>65</v>
      </c>
      <c r="AN1018"/>
      <c r="AO1018"/>
      <c r="AP1018" t="s">
        <v>64</v>
      </c>
      <c r="AQ1018"/>
      <c r="AR1018" s="5">
        <v>110010</v>
      </c>
      <c r="AU1018"/>
      <c r="AV1018"/>
      <c r="AW1018"/>
      <c r="AX1018"/>
      <c r="AY1018"/>
      <c r="AZ1018"/>
      <c r="BA1018" s="6" t="str">
        <f t="shared" si="30"/>
        <v>X</v>
      </c>
      <c r="BB1018" s="6">
        <f t="shared" si="31"/>
        <v>642</v>
      </c>
    </row>
    <row r="1019" spans="1:54" s="5" customFormat="1" x14ac:dyDescent="0.25">
      <c r="A1019" s="5" t="s">
        <v>2246</v>
      </c>
      <c r="B1019" s="5" t="s">
        <v>2257</v>
      </c>
      <c r="C1019" s="5">
        <v>3</v>
      </c>
      <c r="D1019" s="5" t="s">
        <v>2160</v>
      </c>
      <c r="E1019" s="5" t="s">
        <v>2252</v>
      </c>
      <c r="F1019" s="5" t="s">
        <v>53</v>
      </c>
      <c r="G1019" s="5">
        <v>18</v>
      </c>
      <c r="H1019" s="5" t="s">
        <v>77</v>
      </c>
      <c r="I1019" s="5">
        <v>6.3861999999999997</v>
      </c>
      <c r="J1019" s="5">
        <v>6.41438431</v>
      </c>
      <c r="K1019">
        <v>154.24039744999999</v>
      </c>
      <c r="L1019">
        <v>154.24039744999999</v>
      </c>
      <c r="M1019" s="5">
        <v>0.02</v>
      </c>
      <c r="N1019">
        <v>41.168579800000003</v>
      </c>
      <c r="O1019">
        <v>-82.217325579999994</v>
      </c>
      <c r="P1019">
        <v>41.16856971</v>
      </c>
      <c r="Q1019">
        <v>-82.216782429999995</v>
      </c>
      <c r="R1019" s="5" t="s">
        <v>95</v>
      </c>
      <c r="T1019" s="1">
        <v>45290</v>
      </c>
      <c r="U1019"/>
      <c r="V1019" s="1">
        <v>45754</v>
      </c>
      <c r="W1019" t="s">
        <v>2258</v>
      </c>
      <c r="X1019" t="s">
        <v>79</v>
      </c>
      <c r="Y1019" s="5" t="s">
        <v>102</v>
      </c>
      <c r="Z1019" s="5" t="s">
        <v>61</v>
      </c>
      <c r="AA1019" s="5">
        <v>642</v>
      </c>
      <c r="AB1019" t="s">
        <v>62</v>
      </c>
      <c r="AC1019"/>
      <c r="AD1019" t="s">
        <v>64</v>
      </c>
      <c r="AE1019" t="s">
        <v>64</v>
      </c>
      <c r="AF1019" s="5">
        <v>2025</v>
      </c>
      <c r="AG1019" s="1">
        <v>45134</v>
      </c>
      <c r="AH1019" t="s">
        <v>63</v>
      </c>
      <c r="AI1019"/>
      <c r="AJ1019"/>
      <c r="AK1019"/>
      <c r="AL1019" s="1">
        <v>45506</v>
      </c>
      <c r="AM1019" t="s">
        <v>65</v>
      </c>
      <c r="AN1019"/>
      <c r="AO1019"/>
      <c r="AP1019" t="s">
        <v>64</v>
      </c>
      <c r="AQ1019"/>
      <c r="AR1019" s="5">
        <v>110010</v>
      </c>
      <c r="AU1019"/>
      <c r="AV1019"/>
      <c r="AW1019"/>
      <c r="AX1019"/>
      <c r="AY1019"/>
      <c r="AZ1019"/>
      <c r="BA1019" s="6" t="str">
        <f t="shared" si="30"/>
        <v>X</v>
      </c>
      <c r="BB1019" s="6">
        <f t="shared" si="31"/>
        <v>642</v>
      </c>
    </row>
    <row r="1020" spans="1:54" s="5" customFormat="1" x14ac:dyDescent="0.25">
      <c r="A1020" s="5" t="s">
        <v>2246</v>
      </c>
      <c r="B1020" s="5" t="s">
        <v>2259</v>
      </c>
      <c r="C1020" s="5">
        <v>3</v>
      </c>
      <c r="D1020" s="5" t="s">
        <v>2160</v>
      </c>
      <c r="F1020" s="5" t="s">
        <v>53</v>
      </c>
      <c r="G1020" s="5">
        <v>18</v>
      </c>
      <c r="H1020" s="5" t="s">
        <v>54</v>
      </c>
      <c r="I1020" s="5">
        <v>7.0397812000000002</v>
      </c>
      <c r="J1020" s="5">
        <v>13.891999999999999</v>
      </c>
      <c r="K1020">
        <v>161.71799999999999</v>
      </c>
      <c r="L1020">
        <v>161.71799999999999</v>
      </c>
      <c r="M1020" s="5">
        <v>6.92</v>
      </c>
      <c r="N1020">
        <v>41.16845618</v>
      </c>
      <c r="O1020">
        <v>-82.204763470000003</v>
      </c>
      <c r="P1020">
        <v>41.16812839</v>
      </c>
      <c r="Q1020">
        <v>-82.07341504</v>
      </c>
      <c r="R1020" s="5" t="s">
        <v>2248</v>
      </c>
      <c r="S1020" s="5" t="s">
        <v>84</v>
      </c>
      <c r="T1020" s="1">
        <v>45290</v>
      </c>
      <c r="U1020"/>
      <c r="V1020" s="1">
        <v>45754</v>
      </c>
      <c r="W1020" t="s">
        <v>2260</v>
      </c>
      <c r="X1020" t="s">
        <v>79</v>
      </c>
      <c r="Y1020" s="5" t="s">
        <v>60</v>
      </c>
      <c r="Z1020" s="5" t="s">
        <v>61</v>
      </c>
      <c r="AA1020" s="5">
        <v>642</v>
      </c>
      <c r="AB1020" t="s">
        <v>62</v>
      </c>
      <c r="AC1020"/>
      <c r="AD1020"/>
      <c r="AE1020"/>
      <c r="AF1020" s="5">
        <v>2025</v>
      </c>
      <c r="AG1020" s="1">
        <v>45134</v>
      </c>
      <c r="AH1020" t="s">
        <v>63</v>
      </c>
      <c r="AI1020"/>
      <c r="AJ1020"/>
      <c r="AK1020"/>
      <c r="AL1020" s="1">
        <v>45505</v>
      </c>
      <c r="AM1020" t="s">
        <v>65</v>
      </c>
      <c r="AN1020"/>
      <c r="AO1020" t="s">
        <v>2261</v>
      </c>
      <c r="AP1020" t="s">
        <v>64</v>
      </c>
      <c r="AQ1020" t="s">
        <v>2262</v>
      </c>
      <c r="AR1020" s="5">
        <v>110010</v>
      </c>
      <c r="AT1020" s="5">
        <v>110010</v>
      </c>
      <c r="AU1020"/>
      <c r="AV1020"/>
      <c r="AW1020"/>
      <c r="AX1020"/>
      <c r="AY1020"/>
      <c r="AZ1020"/>
      <c r="BA1020" s="6" t="str">
        <f t="shared" si="30"/>
        <v>X</v>
      </c>
      <c r="BB1020" s="6">
        <f t="shared" si="31"/>
        <v>642</v>
      </c>
    </row>
    <row r="1021" spans="1:54" s="5" customFormat="1" x14ac:dyDescent="0.25">
      <c r="A1021" s="5" t="s">
        <v>2246</v>
      </c>
      <c r="B1021" s="5" t="s">
        <v>2259</v>
      </c>
      <c r="C1021" s="5">
        <v>3</v>
      </c>
      <c r="D1021" s="5" t="s">
        <v>2160</v>
      </c>
      <c r="F1021" s="5" t="s">
        <v>53</v>
      </c>
      <c r="G1021" s="5">
        <v>18</v>
      </c>
      <c r="H1021" s="5" t="s">
        <v>54</v>
      </c>
      <c r="I1021" s="5">
        <v>7.0397812000000002</v>
      </c>
      <c r="J1021" s="5">
        <v>13.891999999999999</v>
      </c>
      <c r="K1021">
        <v>161.71799999999999</v>
      </c>
      <c r="L1021">
        <v>161.71799999999999</v>
      </c>
      <c r="M1021" s="5">
        <v>6.92</v>
      </c>
      <c r="N1021">
        <v>41.16845618</v>
      </c>
      <c r="O1021">
        <v>-82.204763470000003</v>
      </c>
      <c r="P1021">
        <v>41.16812839</v>
      </c>
      <c r="Q1021">
        <v>-82.07341504</v>
      </c>
      <c r="R1021" s="5" t="s">
        <v>2248</v>
      </c>
      <c r="S1021" s="5" t="s">
        <v>84</v>
      </c>
      <c r="T1021" s="1">
        <v>45290</v>
      </c>
      <c r="U1021"/>
      <c r="V1021" s="1">
        <v>45754</v>
      </c>
      <c r="W1021" t="s">
        <v>2263</v>
      </c>
      <c r="X1021" t="s">
        <v>79</v>
      </c>
      <c r="Y1021" s="5" t="s">
        <v>68</v>
      </c>
      <c r="Z1021" s="5" t="s">
        <v>61</v>
      </c>
      <c r="AA1021" s="5">
        <v>642</v>
      </c>
      <c r="AB1021" t="s">
        <v>69</v>
      </c>
      <c r="AC1021"/>
      <c r="AD1021"/>
      <c r="AE1021"/>
      <c r="AF1021" s="5">
        <v>2025</v>
      </c>
      <c r="AG1021" s="1">
        <v>45134</v>
      </c>
      <c r="AH1021" t="s">
        <v>63</v>
      </c>
      <c r="AI1021"/>
      <c r="AJ1021"/>
      <c r="AK1021"/>
      <c r="AL1021" s="1">
        <v>45505</v>
      </c>
      <c r="AM1021" t="s">
        <v>65</v>
      </c>
      <c r="AN1021"/>
      <c r="AO1021" t="s">
        <v>2264</v>
      </c>
      <c r="AP1021" t="s">
        <v>64</v>
      </c>
      <c r="AQ1021" t="s">
        <v>2265</v>
      </c>
      <c r="AR1021" s="5">
        <v>110010</v>
      </c>
      <c r="AT1021" s="5">
        <v>110010</v>
      </c>
      <c r="AU1021"/>
      <c r="AV1021"/>
      <c r="AW1021"/>
      <c r="AX1021"/>
      <c r="AY1021"/>
      <c r="AZ1021"/>
      <c r="BA1021" s="6" t="str">
        <f t="shared" si="30"/>
        <v>X</v>
      </c>
      <c r="BB1021" s="6">
        <f t="shared" si="31"/>
        <v>642</v>
      </c>
    </row>
    <row r="1022" spans="1:54" s="5" customFormat="1" x14ac:dyDescent="0.25">
      <c r="A1022" s="5" t="s">
        <v>2246</v>
      </c>
      <c r="B1022" s="5" t="s">
        <v>2259</v>
      </c>
      <c r="C1022" s="5">
        <v>3</v>
      </c>
      <c r="D1022" s="5" t="s">
        <v>2160</v>
      </c>
      <c r="F1022" s="5" t="s">
        <v>53</v>
      </c>
      <c r="G1022" s="5">
        <v>18</v>
      </c>
      <c r="H1022" s="5" t="s">
        <v>77</v>
      </c>
      <c r="I1022" s="5">
        <v>7.0397414400000002</v>
      </c>
      <c r="J1022" s="5">
        <v>13.891999999999999</v>
      </c>
      <c r="K1022">
        <v>161.71799999999999</v>
      </c>
      <c r="L1022">
        <v>161.71799999999999</v>
      </c>
      <c r="M1022" s="5">
        <v>6.92</v>
      </c>
      <c r="N1022">
        <v>41.168456890000002</v>
      </c>
      <c r="O1022">
        <v>-82.204764220000001</v>
      </c>
      <c r="P1022">
        <v>41.168129290000003</v>
      </c>
      <c r="Q1022">
        <v>-82.073413860000002</v>
      </c>
      <c r="R1022" s="5" t="s">
        <v>2248</v>
      </c>
      <c r="S1022" s="5" t="s">
        <v>84</v>
      </c>
      <c r="T1022" s="1">
        <v>45290</v>
      </c>
      <c r="U1022"/>
      <c r="V1022" s="1">
        <v>45754</v>
      </c>
      <c r="W1022" t="s">
        <v>2266</v>
      </c>
      <c r="X1022" t="s">
        <v>79</v>
      </c>
      <c r="Y1022" s="5" t="s">
        <v>60</v>
      </c>
      <c r="Z1022" s="5" t="s">
        <v>61</v>
      </c>
      <c r="AA1022" s="5">
        <v>642</v>
      </c>
      <c r="AB1022" t="s">
        <v>62</v>
      </c>
      <c r="AC1022"/>
      <c r="AD1022" t="s">
        <v>64</v>
      </c>
      <c r="AE1022" t="s">
        <v>64</v>
      </c>
      <c r="AF1022" s="5">
        <v>2025</v>
      </c>
      <c r="AG1022" s="1">
        <v>45134</v>
      </c>
      <c r="AH1022" t="s">
        <v>63</v>
      </c>
      <c r="AI1022"/>
      <c r="AJ1022"/>
      <c r="AK1022"/>
      <c r="AL1022" s="1">
        <v>45505</v>
      </c>
      <c r="AM1022" t="s">
        <v>65</v>
      </c>
      <c r="AN1022"/>
      <c r="AO1022" t="s">
        <v>2261</v>
      </c>
      <c r="AP1022" t="s">
        <v>64</v>
      </c>
      <c r="AQ1022" t="s">
        <v>2267</v>
      </c>
      <c r="AR1022" s="5">
        <v>110010</v>
      </c>
      <c r="AT1022" s="5">
        <v>110010</v>
      </c>
      <c r="AU1022"/>
      <c r="AV1022"/>
      <c r="AW1022"/>
      <c r="AX1022"/>
      <c r="AY1022"/>
      <c r="AZ1022"/>
      <c r="BA1022" s="6" t="str">
        <f t="shared" si="30"/>
        <v>X</v>
      </c>
      <c r="BB1022" s="6">
        <f t="shared" si="31"/>
        <v>642</v>
      </c>
    </row>
    <row r="1023" spans="1:54" s="5" customFormat="1" x14ac:dyDescent="0.25">
      <c r="A1023" s="5" t="s">
        <v>2268</v>
      </c>
      <c r="B1023" s="5" t="s">
        <v>2269</v>
      </c>
      <c r="C1023" s="5">
        <v>3</v>
      </c>
      <c r="D1023" s="5" t="s">
        <v>2160</v>
      </c>
      <c r="F1023" s="5" t="s">
        <v>82</v>
      </c>
      <c r="G1023" s="5">
        <v>20</v>
      </c>
      <c r="H1023" s="5" t="s">
        <v>54</v>
      </c>
      <c r="I1023" s="5">
        <v>0</v>
      </c>
      <c r="J1023" s="5">
        <v>8.48019152</v>
      </c>
      <c r="K1023">
        <v>154.29319151999999</v>
      </c>
      <c r="L1023">
        <v>154.29319151999999</v>
      </c>
      <c r="M1023" s="5">
        <v>8.4799998999999993</v>
      </c>
      <c r="N1023">
        <v>41.2572507</v>
      </c>
      <c r="O1023">
        <v>-82.341674589999997</v>
      </c>
      <c r="P1023">
        <v>41.27985297</v>
      </c>
      <c r="Q1023">
        <v>-82.187203449999998</v>
      </c>
      <c r="R1023" s="5" t="s">
        <v>83</v>
      </c>
      <c r="S1023" s="5" t="s">
        <v>390</v>
      </c>
      <c r="T1023" s="1">
        <v>45290</v>
      </c>
      <c r="U1023"/>
      <c r="V1023" s="1">
        <v>45754</v>
      </c>
      <c r="W1023" t="s">
        <v>2270</v>
      </c>
      <c r="X1023" t="s">
        <v>79</v>
      </c>
      <c r="Y1023" s="5" t="s">
        <v>60</v>
      </c>
      <c r="Z1023" s="5" t="s">
        <v>61</v>
      </c>
      <c r="AA1023" s="5">
        <v>642</v>
      </c>
      <c r="AB1023" t="s">
        <v>62</v>
      </c>
      <c r="AC1023"/>
      <c r="AD1023"/>
      <c r="AE1023"/>
      <c r="AF1023" s="5">
        <v>2025</v>
      </c>
      <c r="AG1023" s="1">
        <v>45134</v>
      </c>
      <c r="AH1023" t="s">
        <v>63</v>
      </c>
      <c r="AI1023"/>
      <c r="AJ1023"/>
      <c r="AK1023"/>
      <c r="AL1023" s="1">
        <v>45500</v>
      </c>
      <c r="AM1023" t="s">
        <v>65</v>
      </c>
      <c r="AN1023"/>
      <c r="AO1023"/>
      <c r="AP1023" t="s">
        <v>64</v>
      </c>
      <c r="AQ1023" t="s">
        <v>2271</v>
      </c>
      <c r="AR1023" s="5">
        <v>110010</v>
      </c>
      <c r="AT1023" s="5">
        <v>110010</v>
      </c>
      <c r="AU1023"/>
      <c r="AV1023"/>
      <c r="AW1023"/>
      <c r="AX1023"/>
      <c r="AY1023"/>
      <c r="AZ1023"/>
      <c r="BA1023" s="6" t="str">
        <f t="shared" si="30"/>
        <v>X</v>
      </c>
      <c r="BB1023" s="6">
        <f t="shared" si="31"/>
        <v>642</v>
      </c>
    </row>
    <row r="1024" spans="1:54" s="5" customFormat="1" x14ac:dyDescent="0.25">
      <c r="A1024" s="5" t="s">
        <v>2268</v>
      </c>
      <c r="B1024" s="5" t="s">
        <v>2269</v>
      </c>
      <c r="C1024" s="5">
        <v>3</v>
      </c>
      <c r="D1024" s="5" t="s">
        <v>2160</v>
      </c>
      <c r="F1024" s="5" t="s">
        <v>82</v>
      </c>
      <c r="G1024" s="5">
        <v>20</v>
      </c>
      <c r="H1024" s="5" t="s">
        <v>54</v>
      </c>
      <c r="I1024" s="5">
        <v>0</v>
      </c>
      <c r="J1024" s="5">
        <v>8.48019152</v>
      </c>
      <c r="K1024">
        <v>154.29319151999999</v>
      </c>
      <c r="L1024">
        <v>154.29319151999999</v>
      </c>
      <c r="M1024" s="5">
        <v>8.4799998999999993</v>
      </c>
      <c r="N1024">
        <v>41.2572507</v>
      </c>
      <c r="O1024">
        <v>-82.341675589999994</v>
      </c>
      <c r="P1024">
        <v>41.27985297</v>
      </c>
      <c r="Q1024">
        <v>-82.187203449999998</v>
      </c>
      <c r="R1024" s="5" t="s">
        <v>83</v>
      </c>
      <c r="S1024" s="5" t="s">
        <v>390</v>
      </c>
      <c r="T1024" s="1">
        <v>45290</v>
      </c>
      <c r="U1024"/>
      <c r="V1024" s="1">
        <v>45754</v>
      </c>
      <c r="W1024" t="s">
        <v>2272</v>
      </c>
      <c r="X1024" t="s">
        <v>79</v>
      </c>
      <c r="Y1024" s="5" t="s">
        <v>68</v>
      </c>
      <c r="Z1024" s="5" t="s">
        <v>61</v>
      </c>
      <c r="AA1024" s="5">
        <v>642</v>
      </c>
      <c r="AB1024" t="s">
        <v>69</v>
      </c>
      <c r="AC1024"/>
      <c r="AD1024"/>
      <c r="AE1024"/>
      <c r="AF1024" s="5">
        <v>2025</v>
      </c>
      <c r="AG1024" s="1">
        <v>45134</v>
      </c>
      <c r="AH1024" t="s">
        <v>63</v>
      </c>
      <c r="AI1024"/>
      <c r="AJ1024"/>
      <c r="AK1024"/>
      <c r="AL1024" s="1">
        <v>45500</v>
      </c>
      <c r="AM1024" t="s">
        <v>65</v>
      </c>
      <c r="AN1024"/>
      <c r="AO1024"/>
      <c r="AP1024" t="s">
        <v>64</v>
      </c>
      <c r="AQ1024" t="s">
        <v>2273</v>
      </c>
      <c r="AR1024" s="5">
        <v>110010</v>
      </c>
      <c r="AT1024" s="5">
        <v>110010</v>
      </c>
      <c r="AU1024"/>
      <c r="AV1024"/>
      <c r="AW1024"/>
      <c r="AX1024"/>
      <c r="AY1024"/>
      <c r="AZ1024"/>
      <c r="BA1024" s="6" t="str">
        <f t="shared" si="30"/>
        <v>X</v>
      </c>
      <c r="BB1024" s="6">
        <f t="shared" si="31"/>
        <v>642</v>
      </c>
    </row>
    <row r="1025" spans="1:54" s="5" customFormat="1" x14ac:dyDescent="0.25">
      <c r="A1025" s="5" t="s">
        <v>2268</v>
      </c>
      <c r="B1025" s="5" t="s">
        <v>2269</v>
      </c>
      <c r="C1025" s="5">
        <v>3</v>
      </c>
      <c r="D1025" s="5" t="s">
        <v>2160</v>
      </c>
      <c r="F1025" s="5" t="s">
        <v>82</v>
      </c>
      <c r="G1025" s="5">
        <v>20</v>
      </c>
      <c r="H1025" s="5" t="s">
        <v>77</v>
      </c>
      <c r="I1025" s="5">
        <v>0</v>
      </c>
      <c r="J1025" s="5">
        <v>8.4802398700000001</v>
      </c>
      <c r="K1025">
        <v>154.29323987000001</v>
      </c>
      <c r="L1025">
        <v>154.29323987000001</v>
      </c>
      <c r="M1025" s="5">
        <v>8.4799998999999993</v>
      </c>
      <c r="N1025">
        <v>41.257250409999997</v>
      </c>
      <c r="O1025">
        <v>-82.341675769999995</v>
      </c>
      <c r="P1025">
        <v>41.279854270000001</v>
      </c>
      <c r="Q1025">
        <v>-82.187203670000002</v>
      </c>
      <c r="R1025" s="5" t="s">
        <v>83</v>
      </c>
      <c r="S1025" s="5" t="s">
        <v>390</v>
      </c>
      <c r="T1025" s="1">
        <v>45290</v>
      </c>
      <c r="U1025"/>
      <c r="V1025" s="1">
        <v>45754</v>
      </c>
      <c r="W1025" t="s">
        <v>2274</v>
      </c>
      <c r="X1025" t="s">
        <v>79</v>
      </c>
      <c r="Y1025" s="5" t="s">
        <v>60</v>
      </c>
      <c r="Z1025" s="5" t="s">
        <v>61</v>
      </c>
      <c r="AA1025" s="5">
        <v>642</v>
      </c>
      <c r="AB1025" t="s">
        <v>62</v>
      </c>
      <c r="AC1025"/>
      <c r="AD1025" t="s">
        <v>64</v>
      </c>
      <c r="AE1025" t="s">
        <v>64</v>
      </c>
      <c r="AF1025" s="5">
        <v>2025</v>
      </c>
      <c r="AG1025" s="1">
        <v>45134</v>
      </c>
      <c r="AH1025" t="s">
        <v>63</v>
      </c>
      <c r="AI1025"/>
      <c r="AJ1025"/>
      <c r="AK1025"/>
      <c r="AL1025" s="1">
        <v>45500</v>
      </c>
      <c r="AM1025" t="s">
        <v>65</v>
      </c>
      <c r="AN1025"/>
      <c r="AO1025"/>
      <c r="AP1025" t="s">
        <v>64</v>
      </c>
      <c r="AQ1025" t="s">
        <v>2273</v>
      </c>
      <c r="AR1025" s="5">
        <v>110010</v>
      </c>
      <c r="AT1025" s="5">
        <v>110010</v>
      </c>
      <c r="AU1025"/>
      <c r="AV1025"/>
      <c r="AW1025"/>
      <c r="AX1025"/>
      <c r="AY1025"/>
      <c r="AZ1025"/>
      <c r="BA1025" s="6" t="str">
        <f t="shared" si="30"/>
        <v>X</v>
      </c>
      <c r="BB1025" s="6">
        <f t="shared" si="31"/>
        <v>642</v>
      </c>
    </row>
    <row r="1026" spans="1:54" s="5" customFormat="1" x14ac:dyDescent="0.25">
      <c r="A1026" s="5" t="s">
        <v>2268</v>
      </c>
      <c r="B1026" s="5" t="s">
        <v>2275</v>
      </c>
      <c r="C1026" s="5">
        <v>3</v>
      </c>
      <c r="D1026" s="5" t="s">
        <v>2160</v>
      </c>
      <c r="F1026" s="5" t="s">
        <v>82</v>
      </c>
      <c r="G1026" s="5">
        <v>20</v>
      </c>
      <c r="H1026" s="5" t="s">
        <v>389</v>
      </c>
      <c r="I1026" s="5">
        <v>16.227862129999998</v>
      </c>
      <c r="J1026" s="5">
        <v>12.9317297</v>
      </c>
      <c r="K1026">
        <v>46.900736049999999</v>
      </c>
      <c r="L1026">
        <v>46.900736049999999</v>
      </c>
      <c r="M1026" s="5">
        <v>0.12</v>
      </c>
      <c r="N1026">
        <v>41.333703049999997</v>
      </c>
      <c r="O1026">
        <v>-82.06660024</v>
      </c>
      <c r="P1026">
        <v>41.331949829999999</v>
      </c>
      <c r="Q1026">
        <v>-82.06637628</v>
      </c>
      <c r="R1026" s="5" t="s">
        <v>1864</v>
      </c>
      <c r="T1026" s="1">
        <v>45290</v>
      </c>
      <c r="U1026" t="s">
        <v>391</v>
      </c>
      <c r="V1026" s="1">
        <v>45754</v>
      </c>
      <c r="W1026" t="s">
        <v>2276</v>
      </c>
      <c r="X1026" t="s">
        <v>79</v>
      </c>
      <c r="Y1026" s="5" t="s">
        <v>102</v>
      </c>
      <c r="Z1026" s="5" t="s">
        <v>61</v>
      </c>
      <c r="AA1026" s="5">
        <v>642</v>
      </c>
      <c r="AB1026" t="s">
        <v>62</v>
      </c>
      <c r="AC1026"/>
      <c r="AD1026" t="s">
        <v>64</v>
      </c>
      <c r="AE1026" t="s">
        <v>64</v>
      </c>
      <c r="AF1026" s="5">
        <v>2025</v>
      </c>
      <c r="AG1026" s="1">
        <v>45135</v>
      </c>
      <c r="AH1026" t="s">
        <v>63</v>
      </c>
      <c r="AI1026"/>
      <c r="AJ1026"/>
      <c r="AK1026"/>
      <c r="AL1026" s="1">
        <v>45505</v>
      </c>
      <c r="AM1026" t="s">
        <v>65</v>
      </c>
      <c r="AN1026"/>
      <c r="AO1026"/>
      <c r="AP1026" t="s">
        <v>64</v>
      </c>
      <c r="AQ1026"/>
      <c r="AR1026" s="5">
        <v>110010</v>
      </c>
      <c r="AT1026" s="5">
        <v>110010</v>
      </c>
      <c r="AU1026"/>
      <c r="AV1026"/>
      <c r="AW1026"/>
      <c r="AX1026"/>
      <c r="AY1026"/>
      <c r="AZ1026"/>
      <c r="BA1026" s="6" t="str">
        <f t="shared" ref="BA1026:BA1089" si="32">IF(AND(AA1026=642,AF1026&lt;2026,AS1026=""),"X",IF(AND(AA1026=643,AF1026&lt;2025,AS1026=""),"X",IF(AND(AA1026=644,AF1026&lt;2023,AS1026=""),"X",IF(AND(AA1026=807,AF1026&lt;2022,AS1026=""),"X",IF(AND(AA1026=642,AF1026=2025,AS1026&gt;0),"X","")))))</f>
        <v>X</v>
      </c>
      <c r="BB1026" s="6">
        <f t="shared" ref="BB1026:BB1089" si="33">IF(AND(BA1026="X",AS1026&gt;0,AF1026=2025,AA1026=642),643,IF(BA1026="X",642,""))</f>
        <v>642</v>
      </c>
    </row>
    <row r="1027" spans="1:54" s="5" customFormat="1" x14ac:dyDescent="0.25">
      <c r="A1027" s="5" t="s">
        <v>2268</v>
      </c>
      <c r="B1027" s="5" t="s">
        <v>2277</v>
      </c>
      <c r="C1027" s="5">
        <v>3</v>
      </c>
      <c r="D1027" s="5" t="s">
        <v>2160</v>
      </c>
      <c r="F1027" s="5" t="s">
        <v>82</v>
      </c>
      <c r="G1027" s="5">
        <v>20</v>
      </c>
      <c r="H1027" s="5" t="s">
        <v>77</v>
      </c>
      <c r="I1027" s="5">
        <v>6.1356595199999999</v>
      </c>
      <c r="J1027" s="5">
        <v>6.0526</v>
      </c>
      <c r="K1027">
        <v>151.8656</v>
      </c>
      <c r="L1027">
        <v>151.8656</v>
      </c>
      <c r="M1027" s="5">
        <v>2.7E-2</v>
      </c>
      <c r="N1027">
        <v>41.265289510000002</v>
      </c>
      <c r="O1027">
        <v>-82.22571825</v>
      </c>
      <c r="P1027">
        <v>41.265284979999997</v>
      </c>
      <c r="Q1027">
        <v>-82.227309469999994</v>
      </c>
      <c r="R1027" s="5" t="s">
        <v>2278</v>
      </c>
      <c r="T1027" s="1">
        <v>45290</v>
      </c>
      <c r="U1027"/>
      <c r="V1027" s="1">
        <v>45754</v>
      </c>
      <c r="W1027" t="s">
        <v>2279</v>
      </c>
      <c r="X1027" t="s">
        <v>79</v>
      </c>
      <c r="Y1027" s="5" t="s">
        <v>97</v>
      </c>
      <c r="Z1027" s="5" t="s">
        <v>98</v>
      </c>
      <c r="AA1027" s="5">
        <v>642</v>
      </c>
      <c r="AB1027" t="s">
        <v>69</v>
      </c>
      <c r="AC1027"/>
      <c r="AD1027" t="s">
        <v>64</v>
      </c>
      <c r="AE1027" t="s">
        <v>64</v>
      </c>
      <c r="AF1027" s="5">
        <v>2025</v>
      </c>
      <c r="AG1027" s="1">
        <v>45134</v>
      </c>
      <c r="AH1027" t="s">
        <v>63</v>
      </c>
      <c r="AI1027"/>
      <c r="AJ1027"/>
      <c r="AK1027"/>
      <c r="AL1027" s="1">
        <v>45500</v>
      </c>
      <c r="AM1027" t="s">
        <v>65</v>
      </c>
      <c r="AN1027"/>
      <c r="AO1027"/>
      <c r="AP1027" t="s">
        <v>64</v>
      </c>
      <c r="AQ1027" t="s">
        <v>2280</v>
      </c>
      <c r="AR1027" s="5">
        <v>110010</v>
      </c>
      <c r="AT1027" s="5">
        <v>110010</v>
      </c>
      <c r="AU1027"/>
      <c r="AV1027"/>
      <c r="AW1027"/>
      <c r="AX1027"/>
      <c r="AY1027"/>
      <c r="AZ1027"/>
      <c r="BA1027" s="6" t="str">
        <f t="shared" si="32"/>
        <v>X</v>
      </c>
      <c r="BB1027" s="6">
        <f t="shared" si="33"/>
        <v>642</v>
      </c>
    </row>
    <row r="1028" spans="1:54" s="5" customFormat="1" x14ac:dyDescent="0.25">
      <c r="A1028" s="5" t="s">
        <v>2268</v>
      </c>
      <c r="B1028" s="5" t="s">
        <v>2281</v>
      </c>
      <c r="C1028" s="5">
        <v>3</v>
      </c>
      <c r="D1028" s="5" t="s">
        <v>2160</v>
      </c>
      <c r="F1028" s="5" t="s">
        <v>82</v>
      </c>
      <c r="G1028" s="5">
        <v>20</v>
      </c>
      <c r="H1028" s="5" t="s">
        <v>77</v>
      </c>
      <c r="I1028" s="5">
        <v>6.1441421900000002</v>
      </c>
      <c r="J1028" s="5">
        <v>6.1853485099999999</v>
      </c>
      <c r="K1028">
        <v>151.99834716999999</v>
      </c>
      <c r="L1028">
        <v>151.99834716999999</v>
      </c>
      <c r="M1028" s="5">
        <v>0.04</v>
      </c>
      <c r="N1028">
        <v>41.265260900000001</v>
      </c>
      <c r="O1028">
        <v>-82.225555380000003</v>
      </c>
      <c r="P1028">
        <v>41.265261410000001</v>
      </c>
      <c r="Q1028">
        <v>-82.224764129999997</v>
      </c>
      <c r="R1028" s="5" t="s">
        <v>1408</v>
      </c>
      <c r="T1028" s="1">
        <v>45290</v>
      </c>
      <c r="U1028"/>
      <c r="V1028" s="1">
        <v>45754</v>
      </c>
      <c r="W1028" t="s">
        <v>2282</v>
      </c>
      <c r="X1028" t="s">
        <v>79</v>
      </c>
      <c r="Y1028" s="5" t="s">
        <v>102</v>
      </c>
      <c r="Z1028" s="5" t="s">
        <v>61</v>
      </c>
      <c r="AA1028" s="5">
        <v>642</v>
      </c>
      <c r="AB1028" t="s">
        <v>62</v>
      </c>
      <c r="AC1028"/>
      <c r="AD1028" t="s">
        <v>64</v>
      </c>
      <c r="AE1028" t="s">
        <v>64</v>
      </c>
      <c r="AF1028" s="5">
        <v>2025</v>
      </c>
      <c r="AG1028" s="1">
        <v>45134</v>
      </c>
      <c r="AH1028" t="s">
        <v>63</v>
      </c>
      <c r="AI1028"/>
      <c r="AJ1028"/>
      <c r="AK1028"/>
      <c r="AL1028" s="1">
        <v>45500</v>
      </c>
      <c r="AM1028" t="s">
        <v>65</v>
      </c>
      <c r="AN1028"/>
      <c r="AO1028"/>
      <c r="AP1028" t="s">
        <v>64</v>
      </c>
      <c r="AQ1028" t="s">
        <v>2283</v>
      </c>
      <c r="AR1028" s="5">
        <v>110010</v>
      </c>
      <c r="AU1028"/>
      <c r="AV1028"/>
      <c r="AW1028"/>
      <c r="AX1028"/>
      <c r="AY1028"/>
      <c r="AZ1028"/>
      <c r="BA1028" s="6" t="str">
        <f t="shared" si="32"/>
        <v>X</v>
      </c>
      <c r="BB1028" s="6">
        <f t="shared" si="33"/>
        <v>642</v>
      </c>
    </row>
    <row r="1029" spans="1:54" s="5" customFormat="1" x14ac:dyDescent="0.25">
      <c r="A1029" s="5" t="s">
        <v>2268</v>
      </c>
      <c r="B1029" s="5" t="s">
        <v>2284</v>
      </c>
      <c r="C1029" s="5">
        <v>3</v>
      </c>
      <c r="D1029" s="5" t="s">
        <v>2160</v>
      </c>
      <c r="E1029" s="5" t="s">
        <v>2285</v>
      </c>
      <c r="F1029" s="5" t="s">
        <v>82</v>
      </c>
      <c r="G1029" s="5">
        <v>20</v>
      </c>
      <c r="H1029" s="5" t="s">
        <v>77</v>
      </c>
      <c r="I1029" s="5">
        <v>6.218</v>
      </c>
      <c r="J1029" s="5">
        <v>6.3297069300000004</v>
      </c>
      <c r="K1029">
        <v>152.14270693</v>
      </c>
      <c r="L1029">
        <v>152.14270693</v>
      </c>
      <c r="M1029" s="5">
        <v>0.05</v>
      </c>
      <c r="N1029">
        <v>41.26527703</v>
      </c>
      <c r="O1029">
        <v>-82.224153250000001</v>
      </c>
      <c r="P1029">
        <v>41.265294169999997</v>
      </c>
      <c r="Q1029">
        <v>-82.221992060000005</v>
      </c>
      <c r="R1029" s="5" t="s">
        <v>1408</v>
      </c>
      <c r="T1029" s="1">
        <v>45290</v>
      </c>
      <c r="U1029"/>
      <c r="V1029" s="1">
        <v>45754</v>
      </c>
      <c r="W1029" t="s">
        <v>2286</v>
      </c>
      <c r="X1029" t="s">
        <v>79</v>
      </c>
      <c r="Y1029" s="5" t="s">
        <v>97</v>
      </c>
      <c r="Z1029" s="5" t="s">
        <v>98</v>
      </c>
      <c r="AA1029" s="5">
        <v>642</v>
      </c>
      <c r="AB1029" t="s">
        <v>69</v>
      </c>
      <c r="AC1029"/>
      <c r="AD1029" t="s">
        <v>64</v>
      </c>
      <c r="AE1029" t="s">
        <v>64</v>
      </c>
      <c r="AF1029" s="5">
        <v>2025</v>
      </c>
      <c r="AG1029" s="1">
        <v>45134</v>
      </c>
      <c r="AH1029" t="s">
        <v>63</v>
      </c>
      <c r="AI1029"/>
      <c r="AJ1029"/>
      <c r="AK1029"/>
      <c r="AL1029" s="1">
        <v>45500</v>
      </c>
      <c r="AM1029" t="s">
        <v>65</v>
      </c>
      <c r="AN1029"/>
      <c r="AO1029"/>
      <c r="AP1029" t="s">
        <v>64</v>
      </c>
      <c r="AQ1029"/>
      <c r="AR1029" s="5">
        <v>110010</v>
      </c>
      <c r="AT1029" s="5">
        <v>110010</v>
      </c>
      <c r="AU1029"/>
      <c r="AV1029"/>
      <c r="AW1029"/>
      <c r="AX1029"/>
      <c r="AY1029"/>
      <c r="AZ1029"/>
      <c r="BA1029" s="6" t="str">
        <f t="shared" si="32"/>
        <v>X</v>
      </c>
      <c r="BB1029" s="6">
        <f t="shared" si="33"/>
        <v>642</v>
      </c>
    </row>
    <row r="1030" spans="1:54" s="5" customFormat="1" x14ac:dyDescent="0.25">
      <c r="A1030" s="5" t="s">
        <v>2268</v>
      </c>
      <c r="B1030" s="5" t="s">
        <v>2287</v>
      </c>
      <c r="C1030" s="5">
        <v>3</v>
      </c>
      <c r="D1030" s="5" t="s">
        <v>2160</v>
      </c>
      <c r="E1030" s="5" t="s">
        <v>2288</v>
      </c>
      <c r="F1030" s="5" t="s">
        <v>82</v>
      </c>
      <c r="G1030" s="5">
        <v>20</v>
      </c>
      <c r="H1030" s="5" t="s">
        <v>77</v>
      </c>
      <c r="I1030" s="5">
        <v>6.3376710000000003</v>
      </c>
      <c r="J1030" s="5">
        <v>6.4135999999999997</v>
      </c>
      <c r="K1030">
        <v>152.22659999999999</v>
      </c>
      <c r="L1030">
        <v>152.22659999999999</v>
      </c>
      <c r="M1030" s="5">
        <v>0.08</v>
      </c>
      <c r="N1030">
        <v>41.265270979999997</v>
      </c>
      <c r="O1030">
        <v>-82.221838340000005</v>
      </c>
      <c r="P1030">
        <v>41.26531584</v>
      </c>
      <c r="Q1030">
        <v>-82.220389280000006</v>
      </c>
      <c r="R1030" s="5" t="s">
        <v>1408</v>
      </c>
      <c r="T1030" s="1">
        <v>45290</v>
      </c>
      <c r="U1030"/>
      <c r="V1030" s="1">
        <v>45754</v>
      </c>
      <c r="W1030" t="s">
        <v>2289</v>
      </c>
      <c r="X1030" t="s">
        <v>79</v>
      </c>
      <c r="Y1030" s="5" t="s">
        <v>102</v>
      </c>
      <c r="Z1030" s="5" t="s">
        <v>98</v>
      </c>
      <c r="AA1030" s="5">
        <v>642</v>
      </c>
      <c r="AB1030" t="s">
        <v>62</v>
      </c>
      <c r="AC1030"/>
      <c r="AD1030" t="s">
        <v>64</v>
      </c>
      <c r="AE1030" t="s">
        <v>64</v>
      </c>
      <c r="AF1030" s="5">
        <v>2025</v>
      </c>
      <c r="AG1030" s="1">
        <v>45134</v>
      </c>
      <c r="AH1030" t="s">
        <v>63</v>
      </c>
      <c r="AI1030"/>
      <c r="AJ1030"/>
      <c r="AK1030"/>
      <c r="AL1030" s="1">
        <v>45500</v>
      </c>
      <c r="AM1030" t="s">
        <v>65</v>
      </c>
      <c r="AN1030"/>
      <c r="AO1030"/>
      <c r="AP1030" t="s">
        <v>64</v>
      </c>
      <c r="AQ1030"/>
      <c r="AR1030" s="5">
        <v>110010</v>
      </c>
      <c r="AU1030"/>
      <c r="AV1030"/>
      <c r="AW1030"/>
      <c r="AX1030"/>
      <c r="AY1030"/>
      <c r="AZ1030"/>
      <c r="BA1030" s="6" t="str">
        <f t="shared" si="32"/>
        <v>X</v>
      </c>
      <c r="BB1030" s="6">
        <f t="shared" si="33"/>
        <v>642</v>
      </c>
    </row>
    <row r="1031" spans="1:54" s="5" customFormat="1" x14ac:dyDescent="0.25">
      <c r="A1031" s="5" t="s">
        <v>2268</v>
      </c>
      <c r="B1031" s="5" t="s">
        <v>2290</v>
      </c>
      <c r="C1031" s="5">
        <v>3</v>
      </c>
      <c r="D1031" s="5" t="s">
        <v>2160</v>
      </c>
      <c r="E1031" s="5" t="s">
        <v>2285</v>
      </c>
      <c r="F1031" s="5" t="s">
        <v>82</v>
      </c>
      <c r="G1031" s="5">
        <v>20</v>
      </c>
      <c r="H1031" s="5" t="s">
        <v>77</v>
      </c>
      <c r="I1031" s="5">
        <v>6.4320000000000004</v>
      </c>
      <c r="J1031" s="5">
        <v>6.52917741</v>
      </c>
      <c r="K1031">
        <v>152.34217741000001</v>
      </c>
      <c r="L1031">
        <v>152.34217741000001</v>
      </c>
      <c r="M1031" s="5">
        <v>0.1</v>
      </c>
      <c r="N1031">
        <v>41.265398249999997</v>
      </c>
      <c r="O1031">
        <v>-82.220019800000003</v>
      </c>
      <c r="P1031">
        <v>41.265533329999997</v>
      </c>
      <c r="Q1031">
        <v>-82.218177800000007</v>
      </c>
      <c r="R1031" s="5" t="s">
        <v>1408</v>
      </c>
      <c r="T1031" s="1">
        <v>45290</v>
      </c>
      <c r="U1031"/>
      <c r="V1031" s="1">
        <v>45754</v>
      </c>
      <c r="W1031" t="s">
        <v>2291</v>
      </c>
      <c r="X1031" t="s">
        <v>79</v>
      </c>
      <c r="Y1031" s="5" t="s">
        <v>102</v>
      </c>
      <c r="Z1031" s="5" t="s">
        <v>61</v>
      </c>
      <c r="AA1031" s="5">
        <v>642</v>
      </c>
      <c r="AB1031" t="s">
        <v>62</v>
      </c>
      <c r="AC1031"/>
      <c r="AD1031" t="s">
        <v>64</v>
      </c>
      <c r="AE1031" t="s">
        <v>64</v>
      </c>
      <c r="AF1031" s="5">
        <v>2025</v>
      </c>
      <c r="AG1031" s="1">
        <v>45134</v>
      </c>
      <c r="AH1031" t="s">
        <v>63</v>
      </c>
      <c r="AI1031"/>
      <c r="AJ1031"/>
      <c r="AK1031"/>
      <c r="AL1031" s="1">
        <v>45500</v>
      </c>
      <c r="AM1031" t="s">
        <v>65</v>
      </c>
      <c r="AN1031"/>
      <c r="AO1031"/>
      <c r="AP1031" t="s">
        <v>64</v>
      </c>
      <c r="AQ1031" t="s">
        <v>2292</v>
      </c>
      <c r="AR1031" s="5">
        <v>110010</v>
      </c>
      <c r="AU1031"/>
      <c r="AV1031"/>
      <c r="AW1031"/>
      <c r="AX1031"/>
      <c r="AY1031"/>
      <c r="AZ1031"/>
      <c r="BA1031" s="6" t="str">
        <f t="shared" si="32"/>
        <v>X</v>
      </c>
      <c r="BB1031" s="6">
        <f t="shared" si="33"/>
        <v>642</v>
      </c>
    </row>
    <row r="1032" spans="1:54" s="5" customFormat="1" x14ac:dyDescent="0.25">
      <c r="A1032" s="5" t="s">
        <v>2268</v>
      </c>
      <c r="B1032" s="5" t="s">
        <v>2290</v>
      </c>
      <c r="C1032" s="5">
        <v>3</v>
      </c>
      <c r="D1032" s="5" t="s">
        <v>2160</v>
      </c>
      <c r="E1032" s="5" t="s">
        <v>2288</v>
      </c>
      <c r="F1032" s="5" t="s">
        <v>82</v>
      </c>
      <c r="G1032" s="5">
        <v>20</v>
      </c>
      <c r="H1032" s="5" t="s">
        <v>77</v>
      </c>
      <c r="I1032" s="5">
        <v>6.4320000000000004</v>
      </c>
      <c r="J1032" s="5">
        <v>6.4921875399999998</v>
      </c>
      <c r="K1032">
        <v>152.30518753999999</v>
      </c>
      <c r="L1032">
        <v>152.30518753999999</v>
      </c>
      <c r="M1032" s="5">
        <v>0.04</v>
      </c>
      <c r="N1032">
        <v>41.265344829999997</v>
      </c>
      <c r="O1032">
        <v>-82.220027180000002</v>
      </c>
      <c r="P1032">
        <v>41.265430260000002</v>
      </c>
      <c r="Q1032">
        <v>-82.218877849999998</v>
      </c>
      <c r="R1032" s="5" t="s">
        <v>1408</v>
      </c>
      <c r="T1032" s="1">
        <v>45290</v>
      </c>
      <c r="U1032"/>
      <c r="V1032" s="1">
        <v>45754</v>
      </c>
      <c r="W1032" t="s">
        <v>2293</v>
      </c>
      <c r="X1032" t="s">
        <v>79</v>
      </c>
      <c r="Y1032" s="5" t="s">
        <v>97</v>
      </c>
      <c r="Z1032" s="5" t="s">
        <v>98</v>
      </c>
      <c r="AA1032" s="5">
        <v>642</v>
      </c>
      <c r="AB1032" t="s">
        <v>69</v>
      </c>
      <c r="AC1032"/>
      <c r="AD1032" t="s">
        <v>64</v>
      </c>
      <c r="AE1032" t="s">
        <v>64</v>
      </c>
      <c r="AF1032" s="5">
        <v>2025</v>
      </c>
      <c r="AG1032" s="1">
        <v>45134</v>
      </c>
      <c r="AH1032" t="s">
        <v>63</v>
      </c>
      <c r="AI1032"/>
      <c r="AJ1032"/>
      <c r="AK1032"/>
      <c r="AL1032" s="1">
        <v>45500</v>
      </c>
      <c r="AM1032" t="s">
        <v>65</v>
      </c>
      <c r="AN1032"/>
      <c r="AO1032"/>
      <c r="AP1032" t="s">
        <v>64</v>
      </c>
      <c r="AQ1032" t="s">
        <v>2292</v>
      </c>
      <c r="AR1032" s="5">
        <v>110010</v>
      </c>
      <c r="AT1032" s="5">
        <v>110010</v>
      </c>
      <c r="AU1032"/>
      <c r="AV1032"/>
      <c r="AW1032"/>
      <c r="AX1032"/>
      <c r="AY1032"/>
      <c r="AZ1032"/>
      <c r="BA1032" s="6" t="str">
        <f t="shared" si="32"/>
        <v>X</v>
      </c>
      <c r="BB1032" s="6">
        <f t="shared" si="33"/>
        <v>642</v>
      </c>
    </row>
    <row r="1033" spans="1:54" s="5" customFormat="1" x14ac:dyDescent="0.25">
      <c r="A1033" s="5" t="s">
        <v>2268</v>
      </c>
      <c r="B1033" s="5" t="s">
        <v>2294</v>
      </c>
      <c r="C1033" s="5">
        <v>3</v>
      </c>
      <c r="D1033" s="5" t="s">
        <v>2160</v>
      </c>
      <c r="E1033" s="5" t="s">
        <v>2285</v>
      </c>
      <c r="F1033" s="5" t="s">
        <v>82</v>
      </c>
      <c r="G1033" s="5">
        <v>20</v>
      </c>
      <c r="H1033" s="5" t="s">
        <v>77</v>
      </c>
      <c r="I1033" s="5">
        <v>6.5603910599999997</v>
      </c>
      <c r="J1033" s="5">
        <v>6.5020179999999996</v>
      </c>
      <c r="K1033">
        <v>152.31501800000001</v>
      </c>
      <c r="L1033">
        <v>152.31501800000001</v>
      </c>
      <c r="N1033">
        <v>41.265488220000002</v>
      </c>
      <c r="O1033">
        <v>-82.217566590000004</v>
      </c>
      <c r="P1033">
        <v>41.265388420000001</v>
      </c>
      <c r="Q1033">
        <v>-82.218681720000006</v>
      </c>
      <c r="R1033" s="5" t="s">
        <v>95</v>
      </c>
      <c r="S1033" s="5">
        <v>0.06</v>
      </c>
      <c r="T1033" s="1">
        <v>45290</v>
      </c>
      <c r="U1033"/>
      <c r="V1033" s="1">
        <v>45754</v>
      </c>
      <c r="W1033" t="s">
        <v>2295</v>
      </c>
      <c r="X1033" t="s">
        <v>79</v>
      </c>
      <c r="Y1033" s="5" t="s">
        <v>102</v>
      </c>
      <c r="Z1033" s="5" t="s">
        <v>98</v>
      </c>
      <c r="AA1033" s="5">
        <v>642</v>
      </c>
      <c r="AB1033" t="s">
        <v>62</v>
      </c>
      <c r="AC1033"/>
      <c r="AD1033" t="s">
        <v>64</v>
      </c>
      <c r="AE1033" t="s">
        <v>64</v>
      </c>
      <c r="AF1033" s="5">
        <v>2025</v>
      </c>
      <c r="AG1033" s="1">
        <v>45134</v>
      </c>
      <c r="AH1033" t="s">
        <v>63</v>
      </c>
      <c r="AI1033"/>
      <c r="AJ1033"/>
      <c r="AK1033"/>
      <c r="AL1033" s="1">
        <v>45500</v>
      </c>
      <c r="AM1033" t="s">
        <v>65</v>
      </c>
      <c r="AN1033"/>
      <c r="AO1033"/>
      <c r="AP1033" t="s">
        <v>64</v>
      </c>
      <c r="AQ1033"/>
      <c r="AR1033" s="5">
        <v>110010</v>
      </c>
      <c r="AU1033"/>
      <c r="AV1033"/>
      <c r="AW1033"/>
      <c r="AX1033"/>
      <c r="AY1033"/>
      <c r="AZ1033"/>
      <c r="BA1033" s="6" t="str">
        <f t="shared" si="32"/>
        <v>X</v>
      </c>
      <c r="BB1033" s="6">
        <f t="shared" si="33"/>
        <v>642</v>
      </c>
    </row>
    <row r="1034" spans="1:54" s="5" customFormat="1" x14ac:dyDescent="0.25">
      <c r="A1034" s="5" t="s">
        <v>2268</v>
      </c>
      <c r="B1034" s="5" t="s">
        <v>2296</v>
      </c>
      <c r="C1034" s="5">
        <v>3</v>
      </c>
      <c r="D1034" s="5" t="s">
        <v>2160</v>
      </c>
      <c r="E1034" s="5" t="s">
        <v>2285</v>
      </c>
      <c r="F1034" s="5" t="s">
        <v>82</v>
      </c>
      <c r="G1034" s="5">
        <v>20</v>
      </c>
      <c r="H1034" s="5" t="s">
        <v>77</v>
      </c>
      <c r="I1034" s="5">
        <v>6.5606099599999999</v>
      </c>
      <c r="J1034" s="5">
        <v>6.5021132599999998</v>
      </c>
      <c r="K1034">
        <v>152.31511326</v>
      </c>
      <c r="L1034">
        <v>152.31511326</v>
      </c>
      <c r="M1034" s="5">
        <v>0.06</v>
      </c>
      <c r="N1034">
        <v>41.265523000000002</v>
      </c>
      <c r="O1034">
        <v>-82.217568600000007</v>
      </c>
      <c r="P1034">
        <v>41.265421189999998</v>
      </c>
      <c r="Q1034">
        <v>-82.218684400000001</v>
      </c>
      <c r="R1034" s="5" t="s">
        <v>95</v>
      </c>
      <c r="T1034" s="1">
        <v>45290</v>
      </c>
      <c r="U1034"/>
      <c r="V1034" s="1">
        <v>45754</v>
      </c>
      <c r="W1034" t="s">
        <v>2297</v>
      </c>
      <c r="X1034" t="s">
        <v>79</v>
      </c>
      <c r="Y1034" s="5" t="s">
        <v>102</v>
      </c>
      <c r="Z1034" s="5" t="s">
        <v>98</v>
      </c>
      <c r="AA1034" s="5">
        <v>642</v>
      </c>
      <c r="AB1034" t="s">
        <v>62</v>
      </c>
      <c r="AC1034"/>
      <c r="AD1034" t="s">
        <v>64</v>
      </c>
      <c r="AE1034" t="s">
        <v>64</v>
      </c>
      <c r="AF1034" s="5">
        <v>2025</v>
      </c>
      <c r="AG1034" s="1">
        <v>45134</v>
      </c>
      <c r="AH1034" t="s">
        <v>63</v>
      </c>
      <c r="AI1034"/>
      <c r="AJ1034"/>
      <c r="AK1034"/>
      <c r="AL1034" s="1">
        <v>45500</v>
      </c>
      <c r="AM1034" t="s">
        <v>65</v>
      </c>
      <c r="AN1034"/>
      <c r="AO1034"/>
      <c r="AP1034" t="s">
        <v>64</v>
      </c>
      <c r="AQ1034" t="s">
        <v>2298</v>
      </c>
      <c r="AR1034" s="5">
        <v>110010</v>
      </c>
      <c r="AU1034"/>
      <c r="AV1034"/>
      <c r="AW1034"/>
      <c r="AX1034"/>
      <c r="AY1034"/>
      <c r="AZ1034"/>
      <c r="BA1034" s="6" t="str">
        <f t="shared" si="32"/>
        <v>X</v>
      </c>
      <c r="BB1034" s="6">
        <f t="shared" si="33"/>
        <v>642</v>
      </c>
    </row>
    <row r="1035" spans="1:54" s="5" customFormat="1" x14ac:dyDescent="0.25">
      <c r="A1035" s="5" t="s">
        <v>2268</v>
      </c>
      <c r="B1035" s="5" t="s">
        <v>2299</v>
      </c>
      <c r="C1035" s="5">
        <v>3</v>
      </c>
      <c r="D1035" s="5" t="s">
        <v>2160</v>
      </c>
      <c r="F1035" s="5" t="s">
        <v>82</v>
      </c>
      <c r="G1035" s="5">
        <v>20</v>
      </c>
      <c r="H1035" s="5" t="s">
        <v>77</v>
      </c>
      <c r="I1035" s="5">
        <v>6.5839103899999998</v>
      </c>
      <c r="J1035" s="5">
        <v>6.6894269900000003</v>
      </c>
      <c r="K1035">
        <v>152.50242699</v>
      </c>
      <c r="L1035">
        <v>152.50242699</v>
      </c>
      <c r="M1035" s="5">
        <v>0.11</v>
      </c>
      <c r="N1035">
        <v>41.265601879999998</v>
      </c>
      <c r="O1035">
        <v>-82.2171314</v>
      </c>
      <c r="P1035">
        <v>41.265838770000002</v>
      </c>
      <c r="Q1035">
        <v>-82.215128960000001</v>
      </c>
      <c r="R1035" s="5" t="s">
        <v>95</v>
      </c>
      <c r="T1035" s="1">
        <v>45290</v>
      </c>
      <c r="U1035"/>
      <c r="V1035" s="1">
        <v>45754</v>
      </c>
      <c r="W1035" t="s">
        <v>2300</v>
      </c>
      <c r="X1035" t="s">
        <v>79</v>
      </c>
      <c r="Y1035" s="5" t="s">
        <v>102</v>
      </c>
      <c r="Z1035" s="5" t="s">
        <v>98</v>
      </c>
      <c r="AA1035" s="5">
        <v>642</v>
      </c>
      <c r="AB1035" t="s">
        <v>62</v>
      </c>
      <c r="AC1035"/>
      <c r="AD1035" t="s">
        <v>64</v>
      </c>
      <c r="AE1035" t="s">
        <v>64</v>
      </c>
      <c r="AF1035" s="5">
        <v>2025</v>
      </c>
      <c r="AG1035" s="1">
        <v>45134</v>
      </c>
      <c r="AH1035" t="s">
        <v>63</v>
      </c>
      <c r="AI1035"/>
      <c r="AJ1035"/>
      <c r="AK1035"/>
      <c r="AL1035" s="1">
        <v>45500</v>
      </c>
      <c r="AM1035" t="s">
        <v>65</v>
      </c>
      <c r="AN1035"/>
      <c r="AO1035"/>
      <c r="AP1035" t="s">
        <v>64</v>
      </c>
      <c r="AQ1035" t="s">
        <v>2301</v>
      </c>
      <c r="AR1035" s="5">
        <v>110010</v>
      </c>
      <c r="AU1035"/>
      <c r="AV1035"/>
      <c r="AW1035"/>
      <c r="AX1035"/>
      <c r="AY1035"/>
      <c r="AZ1035"/>
      <c r="BA1035" s="6" t="str">
        <f t="shared" si="32"/>
        <v>X</v>
      </c>
      <c r="BB1035" s="6">
        <f t="shared" si="33"/>
        <v>642</v>
      </c>
    </row>
    <row r="1036" spans="1:54" s="5" customFormat="1" x14ac:dyDescent="0.25">
      <c r="A1036" s="5" t="s">
        <v>2268</v>
      </c>
      <c r="B1036" s="5" t="s">
        <v>2302</v>
      </c>
      <c r="C1036" s="5">
        <v>3</v>
      </c>
      <c r="D1036" s="5" t="s">
        <v>2160</v>
      </c>
      <c r="F1036" s="5" t="s">
        <v>82</v>
      </c>
      <c r="G1036" s="5">
        <v>20</v>
      </c>
      <c r="H1036" s="5" t="s">
        <v>77</v>
      </c>
      <c r="I1036" s="5">
        <v>6.6941511299999998</v>
      </c>
      <c r="J1036" s="5">
        <v>6.7621610099999998</v>
      </c>
      <c r="K1036">
        <v>152.57516100999999</v>
      </c>
      <c r="L1036">
        <v>152.57516100999999</v>
      </c>
      <c r="M1036" s="5">
        <v>0.04</v>
      </c>
      <c r="N1036">
        <v>41.265824590000001</v>
      </c>
      <c r="O1036">
        <v>-82.215032789999995</v>
      </c>
      <c r="P1036">
        <v>41.266035019999997</v>
      </c>
      <c r="Q1036">
        <v>-82.21375639</v>
      </c>
      <c r="R1036" s="5" t="s">
        <v>95</v>
      </c>
      <c r="T1036" s="1">
        <v>45290</v>
      </c>
      <c r="U1036"/>
      <c r="V1036" s="1">
        <v>45754</v>
      </c>
      <c r="W1036" t="s">
        <v>2303</v>
      </c>
      <c r="X1036" t="s">
        <v>79</v>
      </c>
      <c r="Y1036" s="5" t="s">
        <v>97</v>
      </c>
      <c r="Z1036" s="5" t="s">
        <v>98</v>
      </c>
      <c r="AA1036" s="5">
        <v>642</v>
      </c>
      <c r="AB1036" t="s">
        <v>62</v>
      </c>
      <c r="AC1036"/>
      <c r="AD1036" t="s">
        <v>64</v>
      </c>
      <c r="AE1036" t="s">
        <v>64</v>
      </c>
      <c r="AF1036" s="5">
        <v>2025</v>
      </c>
      <c r="AG1036" s="1">
        <v>45134</v>
      </c>
      <c r="AH1036" t="s">
        <v>63</v>
      </c>
      <c r="AI1036"/>
      <c r="AJ1036"/>
      <c r="AK1036"/>
      <c r="AL1036" s="1">
        <v>45500</v>
      </c>
      <c r="AM1036" t="s">
        <v>65</v>
      </c>
      <c r="AN1036"/>
      <c r="AO1036"/>
      <c r="AP1036" t="s">
        <v>64</v>
      </c>
      <c r="AQ1036" t="s">
        <v>2304</v>
      </c>
      <c r="AR1036" s="5">
        <v>110010</v>
      </c>
      <c r="AU1036"/>
      <c r="AV1036"/>
      <c r="AW1036"/>
      <c r="AX1036"/>
      <c r="AY1036"/>
      <c r="AZ1036"/>
      <c r="BA1036" s="6" t="str">
        <f t="shared" si="32"/>
        <v>X</v>
      </c>
      <c r="BB1036" s="6">
        <f t="shared" si="33"/>
        <v>642</v>
      </c>
    </row>
    <row r="1037" spans="1:54" s="5" customFormat="1" x14ac:dyDescent="0.25">
      <c r="A1037" s="5" t="s">
        <v>2268</v>
      </c>
      <c r="B1037" s="5" t="s">
        <v>2305</v>
      </c>
      <c r="C1037" s="5">
        <v>3</v>
      </c>
      <c r="D1037" s="5" t="s">
        <v>2160</v>
      </c>
      <c r="F1037" s="5" t="s">
        <v>82</v>
      </c>
      <c r="G1037" s="5">
        <v>20</v>
      </c>
      <c r="H1037" s="5" t="s">
        <v>288</v>
      </c>
      <c r="I1037" s="5">
        <v>8.4706965200000006</v>
      </c>
      <c r="J1037" s="5">
        <v>8.7859417999999998</v>
      </c>
      <c r="K1037">
        <v>154.59643649</v>
      </c>
      <c r="L1037">
        <v>154.59643649</v>
      </c>
      <c r="M1037" s="5">
        <v>0.42</v>
      </c>
      <c r="N1037">
        <v>41.279755129999998</v>
      </c>
      <c r="O1037">
        <v>-82.187332769999998</v>
      </c>
      <c r="P1037">
        <v>41.282915879999997</v>
      </c>
      <c r="Q1037">
        <v>-82.183016429999995</v>
      </c>
      <c r="R1037" s="5" t="s">
        <v>390</v>
      </c>
      <c r="T1037" s="1">
        <v>45290</v>
      </c>
      <c r="U1037"/>
      <c r="V1037" s="1">
        <v>45754</v>
      </c>
      <c r="W1037" t="s">
        <v>2306</v>
      </c>
      <c r="X1037" t="s">
        <v>79</v>
      </c>
      <c r="Y1037" s="5" t="s">
        <v>97</v>
      </c>
      <c r="Z1037" s="5" t="s">
        <v>98</v>
      </c>
      <c r="AA1037" s="5">
        <v>642</v>
      </c>
      <c r="AB1037" t="s">
        <v>69</v>
      </c>
      <c r="AC1037"/>
      <c r="AD1037" t="s">
        <v>64</v>
      </c>
      <c r="AE1037" t="s">
        <v>64</v>
      </c>
      <c r="AF1037" s="5">
        <v>2025</v>
      </c>
      <c r="AG1037" s="1">
        <v>45134</v>
      </c>
      <c r="AH1037" t="s">
        <v>63</v>
      </c>
      <c r="AI1037"/>
      <c r="AJ1037"/>
      <c r="AK1037"/>
      <c r="AL1037" s="1">
        <v>45497</v>
      </c>
      <c r="AM1037" t="s">
        <v>65</v>
      </c>
      <c r="AN1037"/>
      <c r="AO1037"/>
      <c r="AP1037" t="s">
        <v>64</v>
      </c>
      <c r="AQ1037" t="s">
        <v>2307</v>
      </c>
      <c r="AR1037" s="5">
        <v>110010</v>
      </c>
      <c r="AU1037"/>
      <c r="AV1037"/>
      <c r="AW1037"/>
      <c r="AX1037"/>
      <c r="AY1037"/>
      <c r="AZ1037"/>
      <c r="BA1037" s="6" t="str">
        <f t="shared" si="32"/>
        <v>X</v>
      </c>
      <c r="BB1037" s="6">
        <f t="shared" si="33"/>
        <v>642</v>
      </c>
    </row>
    <row r="1038" spans="1:54" s="5" customFormat="1" x14ac:dyDescent="0.25">
      <c r="A1038" s="5" t="s">
        <v>2604</v>
      </c>
      <c r="B1038" s="5" t="s">
        <v>2605</v>
      </c>
      <c r="C1038" s="5">
        <v>3</v>
      </c>
      <c r="D1038" s="5" t="s">
        <v>2160</v>
      </c>
      <c r="F1038" s="5" t="s">
        <v>53</v>
      </c>
      <c r="G1038" s="5">
        <v>57</v>
      </c>
      <c r="H1038" s="5" t="s">
        <v>54</v>
      </c>
      <c r="I1038" s="5">
        <v>0</v>
      </c>
      <c r="J1038" s="5">
        <v>4.8525976200000001</v>
      </c>
      <c r="K1038">
        <v>138.203</v>
      </c>
      <c r="L1038">
        <v>138.203</v>
      </c>
      <c r="M1038" s="5">
        <v>4.8699899999999996</v>
      </c>
      <c r="N1038">
        <v>41.199860530000002</v>
      </c>
      <c r="O1038">
        <v>-81.973971950000006</v>
      </c>
      <c r="P1038">
        <v>41.237672289999999</v>
      </c>
      <c r="Q1038">
        <v>-82.022961370000004</v>
      </c>
      <c r="R1038" s="5" t="s">
        <v>84</v>
      </c>
      <c r="S1038" s="5" t="s">
        <v>2538</v>
      </c>
      <c r="T1038" s="1">
        <v>45290</v>
      </c>
      <c r="U1038"/>
      <c r="V1038" s="1">
        <v>45754</v>
      </c>
      <c r="W1038" t="s">
        <v>2606</v>
      </c>
      <c r="X1038" t="s">
        <v>79</v>
      </c>
      <c r="Y1038" s="5" t="s">
        <v>60</v>
      </c>
      <c r="Z1038" s="5" t="s">
        <v>61</v>
      </c>
      <c r="AA1038" s="5">
        <v>642</v>
      </c>
      <c r="AB1038" t="s">
        <v>62</v>
      </c>
      <c r="AC1038"/>
      <c r="AD1038"/>
      <c r="AE1038"/>
      <c r="AF1038" s="5">
        <v>2025</v>
      </c>
      <c r="AG1038" s="1">
        <v>45134</v>
      </c>
      <c r="AH1038" t="s">
        <v>63</v>
      </c>
      <c r="AI1038"/>
      <c r="AJ1038"/>
      <c r="AK1038"/>
      <c r="AL1038" s="1">
        <v>45500</v>
      </c>
      <c r="AM1038" t="s">
        <v>65</v>
      </c>
      <c r="AN1038"/>
      <c r="AO1038"/>
      <c r="AP1038" t="s">
        <v>64</v>
      </c>
      <c r="AQ1038"/>
      <c r="AR1038" s="5">
        <v>110010</v>
      </c>
      <c r="AT1038" s="5">
        <v>110010</v>
      </c>
      <c r="AU1038"/>
      <c r="AV1038"/>
      <c r="AW1038"/>
      <c r="AX1038"/>
      <c r="AY1038"/>
      <c r="AZ1038"/>
      <c r="BA1038" s="6" t="str">
        <f t="shared" si="32"/>
        <v>X</v>
      </c>
      <c r="BB1038" s="6">
        <f t="shared" si="33"/>
        <v>642</v>
      </c>
    </row>
    <row r="1039" spans="1:54" s="5" customFormat="1" x14ac:dyDescent="0.25">
      <c r="A1039" s="5" t="s">
        <v>2604</v>
      </c>
      <c r="B1039" s="5" t="s">
        <v>2605</v>
      </c>
      <c r="C1039" s="5">
        <v>3</v>
      </c>
      <c r="D1039" s="5" t="s">
        <v>2160</v>
      </c>
      <c r="F1039" s="5" t="s">
        <v>53</v>
      </c>
      <c r="G1039" s="5">
        <v>57</v>
      </c>
      <c r="H1039" s="5" t="s">
        <v>54</v>
      </c>
      <c r="I1039" s="5">
        <v>0</v>
      </c>
      <c r="J1039" s="5">
        <v>4.8525976200000001</v>
      </c>
      <c r="K1039">
        <v>138.203</v>
      </c>
      <c r="L1039">
        <v>138.203</v>
      </c>
      <c r="M1039" s="5">
        <v>4.8699899999999996</v>
      </c>
      <c r="N1039">
        <v>41.199860530000002</v>
      </c>
      <c r="O1039">
        <v>-81.973971950000006</v>
      </c>
      <c r="P1039">
        <v>41.237672289999999</v>
      </c>
      <c r="Q1039">
        <v>-82.022961370000004</v>
      </c>
      <c r="R1039" s="5" t="s">
        <v>84</v>
      </c>
      <c r="S1039" s="5" t="s">
        <v>2538</v>
      </c>
      <c r="T1039" s="1">
        <v>45290</v>
      </c>
      <c r="U1039"/>
      <c r="V1039" s="1">
        <v>45754</v>
      </c>
      <c r="W1039" t="s">
        <v>2607</v>
      </c>
      <c r="X1039" t="s">
        <v>79</v>
      </c>
      <c r="Y1039" s="5" t="s">
        <v>68</v>
      </c>
      <c r="Z1039" s="5" t="s">
        <v>61</v>
      </c>
      <c r="AA1039" s="5">
        <v>642</v>
      </c>
      <c r="AB1039" t="s">
        <v>69</v>
      </c>
      <c r="AC1039"/>
      <c r="AD1039"/>
      <c r="AE1039"/>
      <c r="AF1039" s="5">
        <v>2025</v>
      </c>
      <c r="AG1039" s="1">
        <v>45134</v>
      </c>
      <c r="AH1039" t="s">
        <v>63</v>
      </c>
      <c r="AI1039"/>
      <c r="AJ1039"/>
      <c r="AK1039"/>
      <c r="AL1039" s="1">
        <v>45500</v>
      </c>
      <c r="AM1039" t="s">
        <v>65</v>
      </c>
      <c r="AN1039"/>
      <c r="AO1039"/>
      <c r="AP1039" t="s">
        <v>64</v>
      </c>
      <c r="AQ1039"/>
      <c r="AR1039" s="5">
        <v>110010</v>
      </c>
      <c r="AT1039" s="5">
        <v>110010</v>
      </c>
      <c r="AU1039"/>
      <c r="AV1039"/>
      <c r="AW1039"/>
      <c r="AX1039"/>
      <c r="AY1039"/>
      <c r="AZ1039"/>
      <c r="BA1039" s="6" t="str">
        <f t="shared" si="32"/>
        <v>X</v>
      </c>
      <c r="BB1039" s="6">
        <f t="shared" si="33"/>
        <v>642</v>
      </c>
    </row>
    <row r="1040" spans="1:54" s="5" customFormat="1" x14ac:dyDescent="0.25">
      <c r="A1040" s="5" t="s">
        <v>2604</v>
      </c>
      <c r="B1040" s="5" t="s">
        <v>2605</v>
      </c>
      <c r="C1040" s="5">
        <v>3</v>
      </c>
      <c r="D1040" s="5" t="s">
        <v>2160</v>
      </c>
      <c r="F1040" s="5" t="s">
        <v>53</v>
      </c>
      <c r="G1040" s="5">
        <v>57</v>
      </c>
      <c r="H1040" s="5" t="s">
        <v>77</v>
      </c>
      <c r="I1040" s="5">
        <v>0</v>
      </c>
      <c r="J1040" s="5">
        <v>4.85269963</v>
      </c>
      <c r="K1040">
        <v>138.203</v>
      </c>
      <c r="L1040">
        <v>138.203</v>
      </c>
      <c r="M1040" s="5">
        <v>4.8699899999999996</v>
      </c>
      <c r="N1040">
        <v>41.199861140000003</v>
      </c>
      <c r="O1040">
        <v>-81.973972329999995</v>
      </c>
      <c r="P1040">
        <v>41.237675160000002</v>
      </c>
      <c r="Q1040">
        <v>-82.022962879999994</v>
      </c>
      <c r="R1040" s="5" t="s">
        <v>84</v>
      </c>
      <c r="S1040" s="5" t="s">
        <v>2538</v>
      </c>
      <c r="T1040" s="1">
        <v>45290</v>
      </c>
      <c r="U1040"/>
      <c r="V1040" s="1">
        <v>45754</v>
      </c>
      <c r="W1040" t="s">
        <v>2608</v>
      </c>
      <c r="X1040" t="s">
        <v>79</v>
      </c>
      <c r="Y1040" s="5" t="s">
        <v>60</v>
      </c>
      <c r="Z1040" s="5" t="s">
        <v>61</v>
      </c>
      <c r="AA1040" s="5">
        <v>642</v>
      </c>
      <c r="AB1040" t="s">
        <v>62</v>
      </c>
      <c r="AC1040"/>
      <c r="AD1040" t="s">
        <v>64</v>
      </c>
      <c r="AE1040" t="s">
        <v>64</v>
      </c>
      <c r="AF1040" s="5">
        <v>2025</v>
      </c>
      <c r="AG1040" s="1">
        <v>45134</v>
      </c>
      <c r="AH1040" t="s">
        <v>63</v>
      </c>
      <c r="AI1040"/>
      <c r="AJ1040"/>
      <c r="AK1040"/>
      <c r="AL1040" s="1">
        <v>45500</v>
      </c>
      <c r="AM1040" t="s">
        <v>65</v>
      </c>
      <c r="AN1040"/>
      <c r="AO1040"/>
      <c r="AP1040" t="s">
        <v>64</v>
      </c>
      <c r="AQ1040"/>
      <c r="AR1040" s="5">
        <v>110010</v>
      </c>
      <c r="AT1040" s="5">
        <v>110010</v>
      </c>
      <c r="AU1040"/>
      <c r="AV1040"/>
      <c r="AW1040"/>
      <c r="AX1040"/>
      <c r="AY1040"/>
      <c r="AZ1040"/>
      <c r="BA1040" s="6" t="str">
        <f t="shared" si="32"/>
        <v>X</v>
      </c>
      <c r="BB1040" s="6">
        <f t="shared" si="33"/>
        <v>642</v>
      </c>
    </row>
    <row r="1041" spans="1:54" s="5" customFormat="1" x14ac:dyDescent="0.25">
      <c r="A1041" s="5" t="s">
        <v>2604</v>
      </c>
      <c r="B1041" s="5" t="s">
        <v>2609</v>
      </c>
      <c r="C1041" s="5">
        <v>3</v>
      </c>
      <c r="D1041" s="5" t="s">
        <v>2160</v>
      </c>
      <c r="F1041" s="5" t="s">
        <v>53</v>
      </c>
      <c r="G1041" s="5">
        <v>57</v>
      </c>
      <c r="H1041" s="5" t="s">
        <v>77</v>
      </c>
      <c r="I1041" s="5">
        <v>10.04172121</v>
      </c>
      <c r="J1041" s="5">
        <v>10.05409161</v>
      </c>
      <c r="K1041">
        <v>44.023091610000002</v>
      </c>
      <c r="L1041">
        <v>44.023091610000002</v>
      </c>
      <c r="M1041" s="5">
        <v>7.0000000000000001E-3</v>
      </c>
      <c r="N1041">
        <v>41.291073580000003</v>
      </c>
      <c r="O1041">
        <v>-82.066395360000001</v>
      </c>
      <c r="P1041">
        <v>41.291237580000001</v>
      </c>
      <c r="Q1041">
        <v>-82.066499969999995</v>
      </c>
      <c r="R1041" s="5" t="s">
        <v>2610</v>
      </c>
      <c r="T1041" s="1">
        <v>45290</v>
      </c>
      <c r="U1041"/>
      <c r="V1041" s="1">
        <v>45754</v>
      </c>
      <c r="W1041" t="s">
        <v>2611</v>
      </c>
      <c r="X1041" t="s">
        <v>79</v>
      </c>
      <c r="Y1041" s="5" t="s">
        <v>97</v>
      </c>
      <c r="Z1041" s="5" t="s">
        <v>61</v>
      </c>
      <c r="AA1041" s="5">
        <v>642</v>
      </c>
      <c r="AB1041" t="s">
        <v>69</v>
      </c>
      <c r="AC1041"/>
      <c r="AD1041" t="s">
        <v>64</v>
      </c>
      <c r="AE1041" t="s">
        <v>64</v>
      </c>
      <c r="AF1041" s="5">
        <v>2025</v>
      </c>
      <c r="AG1041" s="1">
        <v>45134</v>
      </c>
      <c r="AH1041" t="s">
        <v>63</v>
      </c>
      <c r="AI1041"/>
      <c r="AJ1041"/>
      <c r="AK1041"/>
      <c r="AL1041" s="1">
        <v>45500</v>
      </c>
      <c r="AM1041" t="s">
        <v>65</v>
      </c>
      <c r="AN1041"/>
      <c r="AO1041"/>
      <c r="AP1041" t="s">
        <v>64</v>
      </c>
      <c r="AQ1041"/>
      <c r="AR1041" s="5">
        <v>110010</v>
      </c>
      <c r="AT1041" s="5">
        <v>110010</v>
      </c>
      <c r="AU1041"/>
      <c r="AV1041"/>
      <c r="AW1041"/>
      <c r="AX1041"/>
      <c r="AY1041"/>
      <c r="AZ1041"/>
      <c r="BA1041" s="6" t="str">
        <f t="shared" si="32"/>
        <v>X</v>
      </c>
      <c r="BB1041" s="6">
        <f t="shared" si="33"/>
        <v>642</v>
      </c>
    </row>
    <row r="1042" spans="1:54" s="5" customFormat="1" x14ac:dyDescent="0.25">
      <c r="A1042" s="5" t="s">
        <v>2604</v>
      </c>
      <c r="B1042" s="5" t="s">
        <v>2612</v>
      </c>
      <c r="C1042" s="5">
        <v>3</v>
      </c>
      <c r="D1042" s="5" t="s">
        <v>2160</v>
      </c>
      <c r="F1042" s="5" t="s">
        <v>53</v>
      </c>
      <c r="G1042" s="5">
        <v>57</v>
      </c>
      <c r="H1042" s="5" t="s">
        <v>77</v>
      </c>
      <c r="I1042" s="5">
        <v>10.057737639999999</v>
      </c>
      <c r="J1042" s="5">
        <v>10.08903892</v>
      </c>
      <c r="K1042">
        <v>44.058038889999999</v>
      </c>
      <c r="L1042">
        <v>44.058038889999999</v>
      </c>
      <c r="M1042" s="5">
        <v>0.03</v>
      </c>
      <c r="N1042">
        <v>41.291297280000002</v>
      </c>
      <c r="O1042">
        <v>-82.066480859999999</v>
      </c>
      <c r="P1042">
        <v>41.291729570000001</v>
      </c>
      <c r="Q1042">
        <v>-82.066665929999999</v>
      </c>
      <c r="R1042" s="5" t="s">
        <v>2610</v>
      </c>
      <c r="T1042" s="1">
        <v>45290</v>
      </c>
      <c r="U1042"/>
      <c r="V1042" s="1">
        <v>45754</v>
      </c>
      <c r="W1042" t="s">
        <v>2613</v>
      </c>
      <c r="X1042" t="s">
        <v>79</v>
      </c>
      <c r="Y1042" s="5" t="s">
        <v>102</v>
      </c>
      <c r="Z1042" s="5" t="s">
        <v>61</v>
      </c>
      <c r="AA1042" s="5">
        <v>642</v>
      </c>
      <c r="AB1042" t="s">
        <v>62</v>
      </c>
      <c r="AC1042"/>
      <c r="AD1042" t="s">
        <v>64</v>
      </c>
      <c r="AE1042" t="s">
        <v>64</v>
      </c>
      <c r="AF1042" s="5">
        <v>2025</v>
      </c>
      <c r="AG1042" s="1">
        <v>45134</v>
      </c>
      <c r="AH1042" t="s">
        <v>63</v>
      </c>
      <c r="AI1042"/>
      <c r="AJ1042"/>
      <c r="AK1042"/>
      <c r="AL1042" s="1">
        <v>45500</v>
      </c>
      <c r="AM1042" t="s">
        <v>65</v>
      </c>
      <c r="AN1042"/>
      <c r="AO1042"/>
      <c r="AP1042" t="s">
        <v>64</v>
      </c>
      <c r="AQ1042"/>
      <c r="AR1042" s="5">
        <v>110010</v>
      </c>
      <c r="AU1042"/>
      <c r="AV1042"/>
      <c r="AW1042"/>
      <c r="AX1042"/>
      <c r="AY1042"/>
      <c r="AZ1042"/>
      <c r="BA1042" s="6" t="str">
        <f t="shared" si="32"/>
        <v>X</v>
      </c>
      <c r="BB1042" s="6">
        <f t="shared" si="33"/>
        <v>642</v>
      </c>
    </row>
    <row r="1043" spans="1:54" s="5" customFormat="1" x14ac:dyDescent="0.25">
      <c r="A1043" s="5" t="s">
        <v>2604</v>
      </c>
      <c r="B1043" s="5" t="s">
        <v>2614</v>
      </c>
      <c r="C1043" s="5">
        <v>3</v>
      </c>
      <c r="D1043" s="5" t="s">
        <v>2160</v>
      </c>
      <c r="F1043" s="5" t="s">
        <v>53</v>
      </c>
      <c r="G1043" s="5">
        <v>57</v>
      </c>
      <c r="H1043" s="5" t="s">
        <v>77</v>
      </c>
      <c r="I1043" s="5">
        <v>10.108831670000001</v>
      </c>
      <c r="J1043" s="5">
        <v>10.1380502</v>
      </c>
      <c r="K1043">
        <v>44.107050200000003</v>
      </c>
      <c r="L1043">
        <v>44.107050200000003</v>
      </c>
      <c r="M1043" s="5">
        <v>0.03</v>
      </c>
      <c r="N1043">
        <v>41.29199508</v>
      </c>
      <c r="O1043">
        <v>-82.066823510000006</v>
      </c>
      <c r="P1043">
        <v>41.292398140000003</v>
      </c>
      <c r="Q1043">
        <v>-82.066991150000007</v>
      </c>
      <c r="R1043" s="5" t="s">
        <v>2615</v>
      </c>
      <c r="T1043" s="1">
        <v>45290</v>
      </c>
      <c r="U1043"/>
      <c r="V1043" s="1">
        <v>45754</v>
      </c>
      <c r="W1043" t="s">
        <v>2616</v>
      </c>
      <c r="X1043" t="s">
        <v>79</v>
      </c>
      <c r="Y1043" s="5" t="s">
        <v>102</v>
      </c>
      <c r="Z1043" s="5" t="s">
        <v>61</v>
      </c>
      <c r="AA1043" s="5">
        <v>642</v>
      </c>
      <c r="AB1043" t="s">
        <v>62</v>
      </c>
      <c r="AC1043"/>
      <c r="AD1043" t="s">
        <v>64</v>
      </c>
      <c r="AE1043" t="s">
        <v>64</v>
      </c>
      <c r="AF1043" s="5">
        <v>2025</v>
      </c>
      <c r="AG1043" s="1">
        <v>45134</v>
      </c>
      <c r="AH1043" t="s">
        <v>63</v>
      </c>
      <c r="AI1043"/>
      <c r="AJ1043"/>
      <c r="AK1043"/>
      <c r="AL1043" s="1">
        <v>45500</v>
      </c>
      <c r="AM1043" t="s">
        <v>65</v>
      </c>
      <c r="AN1043"/>
      <c r="AO1043"/>
      <c r="AP1043" t="s">
        <v>64</v>
      </c>
      <c r="AQ1043"/>
      <c r="AR1043" s="5">
        <v>110010</v>
      </c>
      <c r="AU1043"/>
      <c r="AV1043"/>
      <c r="AW1043"/>
      <c r="AX1043"/>
      <c r="AY1043"/>
      <c r="AZ1043"/>
      <c r="BA1043" s="6" t="str">
        <f t="shared" si="32"/>
        <v>X</v>
      </c>
      <c r="BB1043" s="6">
        <f t="shared" si="33"/>
        <v>642</v>
      </c>
    </row>
    <row r="1044" spans="1:54" s="5" customFormat="1" x14ac:dyDescent="0.25">
      <c r="A1044" s="5" t="s">
        <v>2604</v>
      </c>
      <c r="B1044" s="5" t="s">
        <v>2617</v>
      </c>
      <c r="C1044" s="5">
        <v>3</v>
      </c>
      <c r="D1044" s="5" t="s">
        <v>2160</v>
      </c>
      <c r="F1044" s="5" t="s">
        <v>53</v>
      </c>
      <c r="G1044" s="5">
        <v>57</v>
      </c>
      <c r="H1044" s="5" t="s">
        <v>77</v>
      </c>
      <c r="I1044" s="5">
        <v>10.142864319999999</v>
      </c>
      <c r="J1044" s="5">
        <v>10.153940649999999</v>
      </c>
      <c r="K1044">
        <v>44.122940649999997</v>
      </c>
      <c r="L1044">
        <v>44.122940649999997</v>
      </c>
      <c r="M1044" s="5">
        <v>7.0000000000000001E-3</v>
      </c>
      <c r="N1044">
        <v>41.292473209999997</v>
      </c>
      <c r="O1044">
        <v>-82.066981760000004</v>
      </c>
      <c r="P1044">
        <v>41.292621840000002</v>
      </c>
      <c r="Q1044">
        <v>-82.067062230000005</v>
      </c>
      <c r="R1044" s="5" t="s">
        <v>2615</v>
      </c>
      <c r="T1044" s="1">
        <v>45290</v>
      </c>
      <c r="U1044"/>
      <c r="V1044" s="1">
        <v>45754</v>
      </c>
      <c r="W1044" t="s">
        <v>2618</v>
      </c>
      <c r="X1044" t="s">
        <v>79</v>
      </c>
      <c r="Y1044" s="5" t="s">
        <v>97</v>
      </c>
      <c r="Z1044" s="5" t="s">
        <v>61</v>
      </c>
      <c r="AA1044" s="5">
        <v>642</v>
      </c>
      <c r="AB1044" t="s">
        <v>69</v>
      </c>
      <c r="AC1044"/>
      <c r="AD1044" t="s">
        <v>64</v>
      </c>
      <c r="AE1044" t="s">
        <v>64</v>
      </c>
      <c r="AF1044" s="5">
        <v>2025</v>
      </c>
      <c r="AG1044" s="1">
        <v>45134</v>
      </c>
      <c r="AH1044" t="s">
        <v>63</v>
      </c>
      <c r="AI1044"/>
      <c r="AJ1044"/>
      <c r="AK1044"/>
      <c r="AL1044" s="1">
        <v>45500</v>
      </c>
      <c r="AM1044" t="s">
        <v>65</v>
      </c>
      <c r="AN1044"/>
      <c r="AO1044"/>
      <c r="AP1044" t="s">
        <v>64</v>
      </c>
      <c r="AQ1044"/>
      <c r="AR1044" s="5">
        <v>110010</v>
      </c>
      <c r="AU1044"/>
      <c r="AV1044"/>
      <c r="AW1044"/>
      <c r="AX1044"/>
      <c r="AY1044"/>
      <c r="AZ1044"/>
      <c r="BA1044" s="6" t="str">
        <f t="shared" si="32"/>
        <v>X</v>
      </c>
      <c r="BB1044" s="6">
        <f t="shared" si="33"/>
        <v>642</v>
      </c>
    </row>
    <row r="1045" spans="1:54" s="5" customFormat="1" x14ac:dyDescent="0.25">
      <c r="A1045" s="5" t="s">
        <v>2604</v>
      </c>
      <c r="B1045" s="5" t="s">
        <v>2619</v>
      </c>
      <c r="C1045" s="5">
        <v>3</v>
      </c>
      <c r="D1045" s="5" t="s">
        <v>2160</v>
      </c>
      <c r="F1045" s="5" t="s">
        <v>53</v>
      </c>
      <c r="G1045" s="5">
        <v>57</v>
      </c>
      <c r="H1045" s="5" t="s">
        <v>77</v>
      </c>
      <c r="I1045" s="5">
        <v>10.23081517</v>
      </c>
      <c r="J1045" s="5">
        <v>10.259842580000001</v>
      </c>
      <c r="K1045">
        <v>44.228842579999998</v>
      </c>
      <c r="L1045">
        <v>44.228842579999998</v>
      </c>
      <c r="M1045" s="5">
        <v>0.03</v>
      </c>
      <c r="N1045">
        <v>41.293693449999999</v>
      </c>
      <c r="O1045">
        <v>-82.067449139999994</v>
      </c>
      <c r="P1045">
        <v>41.29409398</v>
      </c>
      <c r="Q1045">
        <v>-82.067618120000006</v>
      </c>
      <c r="R1045" s="5" t="s">
        <v>2620</v>
      </c>
      <c r="T1045" s="1">
        <v>45290</v>
      </c>
      <c r="U1045"/>
      <c r="V1045" s="1">
        <v>45754</v>
      </c>
      <c r="W1045" t="s">
        <v>2621</v>
      </c>
      <c r="X1045" t="s">
        <v>79</v>
      </c>
      <c r="Y1045" s="5" t="s">
        <v>102</v>
      </c>
      <c r="Z1045" s="5" t="s">
        <v>61</v>
      </c>
      <c r="AA1045" s="5">
        <v>642</v>
      </c>
      <c r="AB1045" t="s">
        <v>62</v>
      </c>
      <c r="AC1045"/>
      <c r="AD1045" t="s">
        <v>64</v>
      </c>
      <c r="AE1045" t="s">
        <v>64</v>
      </c>
      <c r="AF1045" s="5">
        <v>2025</v>
      </c>
      <c r="AG1045" s="1">
        <v>45134</v>
      </c>
      <c r="AH1045" t="s">
        <v>63</v>
      </c>
      <c r="AI1045"/>
      <c r="AJ1045"/>
      <c r="AK1045"/>
      <c r="AL1045" s="1">
        <v>45500</v>
      </c>
      <c r="AM1045" t="s">
        <v>65</v>
      </c>
      <c r="AN1045"/>
      <c r="AO1045"/>
      <c r="AP1045" t="s">
        <v>64</v>
      </c>
      <c r="AQ1045"/>
      <c r="AR1045" s="5">
        <v>110010</v>
      </c>
      <c r="AU1045"/>
      <c r="AV1045"/>
      <c r="AW1045"/>
      <c r="AX1045"/>
      <c r="AY1045"/>
      <c r="AZ1045"/>
      <c r="BA1045" s="6" t="str">
        <f t="shared" si="32"/>
        <v>X</v>
      </c>
      <c r="BB1045" s="6">
        <f t="shared" si="33"/>
        <v>642</v>
      </c>
    </row>
    <row r="1046" spans="1:54" s="5" customFormat="1" x14ac:dyDescent="0.25">
      <c r="A1046" s="5" t="s">
        <v>2604</v>
      </c>
      <c r="B1046" s="5" t="s">
        <v>2622</v>
      </c>
      <c r="C1046" s="5">
        <v>3</v>
      </c>
      <c r="D1046" s="5" t="s">
        <v>2160</v>
      </c>
      <c r="F1046" s="5" t="s">
        <v>53</v>
      </c>
      <c r="G1046" s="5">
        <v>57</v>
      </c>
      <c r="H1046" s="5" t="s">
        <v>77</v>
      </c>
      <c r="I1046" s="5">
        <v>10.27464166</v>
      </c>
      <c r="J1046" s="5">
        <v>10.29813729</v>
      </c>
      <c r="K1046">
        <v>44.267137290000001</v>
      </c>
      <c r="L1046">
        <v>44.267137290000001</v>
      </c>
      <c r="M1046" s="5">
        <v>0.02</v>
      </c>
      <c r="N1046">
        <v>41.294278370000001</v>
      </c>
      <c r="O1046">
        <v>-82.067786089999998</v>
      </c>
      <c r="P1046">
        <v>41.29460332</v>
      </c>
      <c r="Q1046">
        <v>-82.067922879999998</v>
      </c>
      <c r="R1046" s="5" t="s">
        <v>2623</v>
      </c>
      <c r="T1046" s="1">
        <v>45290</v>
      </c>
      <c r="U1046"/>
      <c r="V1046" s="1">
        <v>45754</v>
      </c>
      <c r="W1046" t="s">
        <v>2624</v>
      </c>
      <c r="X1046" t="s">
        <v>79</v>
      </c>
      <c r="Y1046" s="5" t="s">
        <v>102</v>
      </c>
      <c r="Z1046" s="5" t="s">
        <v>61</v>
      </c>
      <c r="AA1046" s="5">
        <v>642</v>
      </c>
      <c r="AB1046" t="s">
        <v>62</v>
      </c>
      <c r="AC1046"/>
      <c r="AD1046" t="s">
        <v>64</v>
      </c>
      <c r="AE1046" t="s">
        <v>64</v>
      </c>
      <c r="AF1046" s="5">
        <v>2025</v>
      </c>
      <c r="AG1046" s="1">
        <v>45134</v>
      </c>
      <c r="AH1046" t="s">
        <v>63</v>
      </c>
      <c r="AI1046"/>
      <c r="AJ1046"/>
      <c r="AK1046"/>
      <c r="AL1046" s="1">
        <v>45500</v>
      </c>
      <c r="AM1046" t="s">
        <v>65</v>
      </c>
      <c r="AN1046"/>
      <c r="AO1046"/>
      <c r="AP1046" t="s">
        <v>64</v>
      </c>
      <c r="AQ1046"/>
      <c r="AR1046" s="5">
        <v>110010</v>
      </c>
      <c r="AU1046"/>
      <c r="AV1046"/>
      <c r="AW1046"/>
      <c r="AX1046"/>
      <c r="AY1046"/>
      <c r="AZ1046"/>
      <c r="BA1046" s="6" t="str">
        <f t="shared" si="32"/>
        <v>X</v>
      </c>
      <c r="BB1046" s="6">
        <f t="shared" si="33"/>
        <v>642</v>
      </c>
    </row>
    <row r="1047" spans="1:54" s="5" customFormat="1" x14ac:dyDescent="0.25">
      <c r="A1047" s="5" t="s">
        <v>2604</v>
      </c>
      <c r="B1047" s="5" t="s">
        <v>2625</v>
      </c>
      <c r="C1047" s="5">
        <v>3</v>
      </c>
      <c r="D1047" s="5" t="s">
        <v>2160</v>
      </c>
      <c r="F1047" s="5" t="s">
        <v>53</v>
      </c>
      <c r="G1047" s="5">
        <v>57</v>
      </c>
      <c r="H1047" s="5" t="s">
        <v>54</v>
      </c>
      <c r="I1047" s="5">
        <v>10.280591210000001</v>
      </c>
      <c r="J1047" s="5">
        <v>11.76054881</v>
      </c>
      <c r="K1047">
        <v>45.729510519999998</v>
      </c>
      <c r="L1047">
        <v>45.729510519999998</v>
      </c>
      <c r="M1047" s="5">
        <v>1.48</v>
      </c>
      <c r="N1047">
        <v>41.294366490000002</v>
      </c>
      <c r="O1047">
        <v>-82.067796799999996</v>
      </c>
      <c r="P1047">
        <v>41.315534149999998</v>
      </c>
      <c r="Q1047">
        <v>-82.069745240000003</v>
      </c>
      <c r="R1047" s="5" t="s">
        <v>411</v>
      </c>
      <c r="S1047" s="5" t="s">
        <v>2310</v>
      </c>
      <c r="T1047" s="1">
        <v>45290</v>
      </c>
      <c r="U1047"/>
      <c r="V1047" s="1">
        <v>45754</v>
      </c>
      <c r="W1047" t="s">
        <v>2626</v>
      </c>
      <c r="X1047" t="s">
        <v>79</v>
      </c>
      <c r="Y1047" s="5" t="s">
        <v>68</v>
      </c>
      <c r="Z1047" s="5" t="s">
        <v>61</v>
      </c>
      <c r="AA1047" s="5">
        <v>642</v>
      </c>
      <c r="AB1047" t="s">
        <v>69</v>
      </c>
      <c r="AC1047"/>
      <c r="AD1047"/>
      <c r="AE1047"/>
      <c r="AF1047" s="5">
        <v>2025</v>
      </c>
      <c r="AG1047" s="1">
        <v>45134</v>
      </c>
      <c r="AH1047" t="s">
        <v>63</v>
      </c>
      <c r="AI1047"/>
      <c r="AJ1047"/>
      <c r="AK1047"/>
      <c r="AL1047" s="1">
        <v>45500</v>
      </c>
      <c r="AM1047" t="s">
        <v>65</v>
      </c>
      <c r="AN1047"/>
      <c r="AO1047"/>
      <c r="AP1047" t="s">
        <v>64</v>
      </c>
      <c r="AQ1047"/>
      <c r="AR1047" s="5">
        <v>110010</v>
      </c>
      <c r="AU1047"/>
      <c r="AV1047"/>
      <c r="AW1047"/>
      <c r="AX1047"/>
      <c r="AY1047"/>
      <c r="AZ1047"/>
      <c r="BA1047" s="6" t="str">
        <f t="shared" si="32"/>
        <v>X</v>
      </c>
      <c r="BB1047" s="6">
        <f t="shared" si="33"/>
        <v>642</v>
      </c>
    </row>
    <row r="1048" spans="1:54" s="5" customFormat="1" x14ac:dyDescent="0.25">
      <c r="A1048" s="5" t="s">
        <v>2604</v>
      </c>
      <c r="B1048" s="5" t="s">
        <v>2625</v>
      </c>
      <c r="C1048" s="5">
        <v>3</v>
      </c>
      <c r="D1048" s="5" t="s">
        <v>2160</v>
      </c>
      <c r="F1048" s="5" t="s">
        <v>53</v>
      </c>
      <c r="G1048" s="5">
        <v>57</v>
      </c>
      <c r="H1048" s="5" t="s">
        <v>54</v>
      </c>
      <c r="I1048" s="5">
        <v>10.280591210000001</v>
      </c>
      <c r="J1048" s="5">
        <v>11.76054881</v>
      </c>
      <c r="K1048">
        <v>45.729510519999998</v>
      </c>
      <c r="L1048">
        <v>45.729510519999998</v>
      </c>
      <c r="M1048" s="5">
        <v>1.48</v>
      </c>
      <c r="N1048">
        <v>41.294366490000002</v>
      </c>
      <c r="O1048">
        <v>-82.067796799999996</v>
      </c>
      <c r="P1048">
        <v>41.315534149999998</v>
      </c>
      <c r="Q1048">
        <v>-82.069745240000003</v>
      </c>
      <c r="R1048" s="5" t="s">
        <v>411</v>
      </c>
      <c r="S1048" s="5" t="s">
        <v>2310</v>
      </c>
      <c r="T1048" s="1">
        <v>45290</v>
      </c>
      <c r="U1048"/>
      <c r="V1048" s="1">
        <v>45754</v>
      </c>
      <c r="W1048" t="s">
        <v>2627</v>
      </c>
      <c r="X1048" t="s">
        <v>79</v>
      </c>
      <c r="Y1048" s="5" t="s">
        <v>60</v>
      </c>
      <c r="Z1048" s="5" t="s">
        <v>61</v>
      </c>
      <c r="AA1048" s="5">
        <v>642</v>
      </c>
      <c r="AB1048" t="s">
        <v>62</v>
      </c>
      <c r="AC1048"/>
      <c r="AD1048"/>
      <c r="AE1048"/>
      <c r="AF1048" s="5">
        <v>2025</v>
      </c>
      <c r="AG1048" s="1">
        <v>45134</v>
      </c>
      <c r="AH1048" t="s">
        <v>63</v>
      </c>
      <c r="AI1048"/>
      <c r="AJ1048"/>
      <c r="AK1048"/>
      <c r="AL1048" s="1">
        <v>45500</v>
      </c>
      <c r="AM1048" t="s">
        <v>65</v>
      </c>
      <c r="AN1048"/>
      <c r="AO1048"/>
      <c r="AP1048" t="s">
        <v>64</v>
      </c>
      <c r="AQ1048"/>
      <c r="AR1048" s="5">
        <v>110010</v>
      </c>
      <c r="AU1048"/>
      <c r="AV1048"/>
      <c r="AW1048"/>
      <c r="AX1048"/>
      <c r="AY1048"/>
      <c r="AZ1048"/>
      <c r="BA1048" s="6" t="str">
        <f t="shared" si="32"/>
        <v>X</v>
      </c>
      <c r="BB1048" s="6">
        <f t="shared" si="33"/>
        <v>642</v>
      </c>
    </row>
    <row r="1049" spans="1:54" s="5" customFormat="1" x14ac:dyDescent="0.25">
      <c r="A1049" s="5" t="s">
        <v>2604</v>
      </c>
      <c r="B1049" s="5" t="s">
        <v>2625</v>
      </c>
      <c r="C1049" s="5">
        <v>3</v>
      </c>
      <c r="D1049" s="5" t="s">
        <v>2160</v>
      </c>
      <c r="F1049" s="5" t="s">
        <v>53</v>
      </c>
      <c r="G1049" s="5">
        <v>57</v>
      </c>
      <c r="H1049" s="5" t="s">
        <v>77</v>
      </c>
      <c r="I1049" s="5">
        <v>10.28061838</v>
      </c>
      <c r="J1049" s="5">
        <v>11.76046547</v>
      </c>
      <c r="K1049">
        <v>45.729427260000001</v>
      </c>
      <c r="L1049">
        <v>45.729427260000001</v>
      </c>
      <c r="M1049" s="5">
        <v>1.48</v>
      </c>
      <c r="N1049">
        <v>41.294366539999999</v>
      </c>
      <c r="O1049">
        <v>-82.067798330000002</v>
      </c>
      <c r="P1049">
        <v>41.315533000000002</v>
      </c>
      <c r="Q1049">
        <v>-82.069748290000007</v>
      </c>
      <c r="R1049" s="5" t="s">
        <v>411</v>
      </c>
      <c r="S1049" s="5" t="s">
        <v>2310</v>
      </c>
      <c r="T1049" s="1">
        <v>45290</v>
      </c>
      <c r="U1049"/>
      <c r="V1049" s="1">
        <v>45754</v>
      </c>
      <c r="W1049" t="s">
        <v>2628</v>
      </c>
      <c r="X1049" t="s">
        <v>79</v>
      </c>
      <c r="Y1049" s="5" t="s">
        <v>60</v>
      </c>
      <c r="Z1049" s="5" t="s">
        <v>61</v>
      </c>
      <c r="AA1049" s="5">
        <v>642</v>
      </c>
      <c r="AB1049" t="s">
        <v>62</v>
      </c>
      <c r="AC1049"/>
      <c r="AD1049" t="s">
        <v>64</v>
      </c>
      <c r="AE1049" t="s">
        <v>64</v>
      </c>
      <c r="AF1049" s="5">
        <v>2025</v>
      </c>
      <c r="AG1049" s="1">
        <v>45134</v>
      </c>
      <c r="AH1049" t="s">
        <v>63</v>
      </c>
      <c r="AI1049"/>
      <c r="AJ1049"/>
      <c r="AK1049"/>
      <c r="AL1049" s="1">
        <v>45500</v>
      </c>
      <c r="AM1049" t="s">
        <v>65</v>
      </c>
      <c r="AN1049"/>
      <c r="AO1049"/>
      <c r="AP1049" t="s">
        <v>64</v>
      </c>
      <c r="AQ1049"/>
      <c r="AR1049" s="5">
        <v>110010</v>
      </c>
      <c r="AT1049" s="5">
        <v>110010</v>
      </c>
      <c r="AU1049"/>
      <c r="AV1049"/>
      <c r="AW1049"/>
      <c r="AX1049"/>
      <c r="AY1049"/>
      <c r="AZ1049"/>
      <c r="BA1049" s="6" t="str">
        <f t="shared" si="32"/>
        <v>X</v>
      </c>
      <c r="BB1049" s="6">
        <f t="shared" si="33"/>
        <v>642</v>
      </c>
    </row>
    <row r="1050" spans="1:54" s="5" customFormat="1" x14ac:dyDescent="0.25">
      <c r="A1050" s="5" t="s">
        <v>2604</v>
      </c>
      <c r="B1050" s="5" t="s">
        <v>2629</v>
      </c>
      <c r="C1050" s="5">
        <v>3</v>
      </c>
      <c r="D1050" s="5" t="s">
        <v>2160</v>
      </c>
      <c r="F1050" s="5" t="s">
        <v>53</v>
      </c>
      <c r="G1050" s="5">
        <v>57</v>
      </c>
      <c r="H1050" s="5" t="s">
        <v>77</v>
      </c>
      <c r="I1050" s="5">
        <v>10.31155322</v>
      </c>
      <c r="J1050" s="5">
        <v>10.3589068</v>
      </c>
      <c r="K1050">
        <v>44.327906800000001</v>
      </c>
      <c r="L1050">
        <v>44.327906800000001</v>
      </c>
      <c r="M1050" s="5">
        <v>0.01</v>
      </c>
      <c r="N1050">
        <v>41.294797289999998</v>
      </c>
      <c r="O1050">
        <v>-82.067965130000005</v>
      </c>
      <c r="P1050">
        <v>41.295447189999997</v>
      </c>
      <c r="Q1050">
        <v>-82.068254809999999</v>
      </c>
      <c r="R1050" s="5" t="s">
        <v>2623</v>
      </c>
      <c r="T1050" s="1">
        <v>45290</v>
      </c>
      <c r="U1050"/>
      <c r="V1050" s="1">
        <v>45754</v>
      </c>
      <c r="W1050" t="s">
        <v>2630</v>
      </c>
      <c r="X1050" t="s">
        <v>79</v>
      </c>
      <c r="Y1050" s="5" t="s">
        <v>97</v>
      </c>
      <c r="Z1050" s="5" t="s">
        <v>61</v>
      </c>
      <c r="AA1050" s="5">
        <v>642</v>
      </c>
      <c r="AB1050" t="s">
        <v>69</v>
      </c>
      <c r="AC1050"/>
      <c r="AD1050" t="s">
        <v>64</v>
      </c>
      <c r="AE1050" t="s">
        <v>64</v>
      </c>
      <c r="AF1050" s="5">
        <v>2025</v>
      </c>
      <c r="AG1050" s="1">
        <v>45134</v>
      </c>
      <c r="AH1050" t="s">
        <v>63</v>
      </c>
      <c r="AI1050"/>
      <c r="AJ1050"/>
      <c r="AK1050"/>
      <c r="AL1050" s="1">
        <v>45500</v>
      </c>
      <c r="AM1050" t="s">
        <v>65</v>
      </c>
      <c r="AN1050"/>
      <c r="AO1050"/>
      <c r="AP1050" t="s">
        <v>64</v>
      </c>
      <c r="AQ1050"/>
      <c r="AR1050" s="5">
        <v>110010</v>
      </c>
      <c r="AT1050" s="5">
        <v>110010</v>
      </c>
      <c r="AU1050"/>
      <c r="AV1050"/>
      <c r="AW1050"/>
      <c r="AX1050"/>
      <c r="AY1050"/>
      <c r="AZ1050"/>
      <c r="BA1050" s="6" t="str">
        <f t="shared" si="32"/>
        <v>X</v>
      </c>
      <c r="BB1050" s="6">
        <f t="shared" si="33"/>
        <v>642</v>
      </c>
    </row>
    <row r="1051" spans="1:54" s="5" customFormat="1" x14ac:dyDescent="0.25">
      <c r="A1051" s="5" t="s">
        <v>2604</v>
      </c>
      <c r="B1051" s="5" t="s">
        <v>2631</v>
      </c>
      <c r="C1051" s="5">
        <v>3</v>
      </c>
      <c r="D1051" s="5" t="s">
        <v>2160</v>
      </c>
      <c r="F1051" s="5" t="s">
        <v>53</v>
      </c>
      <c r="G1051" s="5">
        <v>57</v>
      </c>
      <c r="H1051" s="5" t="s">
        <v>77</v>
      </c>
      <c r="I1051" s="5">
        <v>10.502870440000001</v>
      </c>
      <c r="J1051" s="5">
        <v>10.544900009999999</v>
      </c>
      <c r="K1051">
        <v>44.51390001</v>
      </c>
      <c r="L1051">
        <v>44.51390001</v>
      </c>
      <c r="M1051" s="5">
        <v>1.4999999999999999E-2</v>
      </c>
      <c r="N1051">
        <v>41.297437539999997</v>
      </c>
      <c r="O1051">
        <v>-82.069076229999993</v>
      </c>
      <c r="P1051">
        <v>41.298017639999998</v>
      </c>
      <c r="Q1051">
        <v>-82.06931763</v>
      </c>
      <c r="R1051" s="5" t="s">
        <v>2632</v>
      </c>
      <c r="T1051" s="1">
        <v>45290</v>
      </c>
      <c r="U1051"/>
      <c r="V1051" s="1">
        <v>45754</v>
      </c>
      <c r="W1051" t="s">
        <v>2633</v>
      </c>
      <c r="X1051" t="s">
        <v>79</v>
      </c>
      <c r="Y1051" s="5" t="s">
        <v>97</v>
      </c>
      <c r="Z1051" s="5" t="s">
        <v>61</v>
      </c>
      <c r="AA1051" s="5">
        <v>642</v>
      </c>
      <c r="AB1051" t="s">
        <v>62</v>
      </c>
      <c r="AC1051"/>
      <c r="AD1051" t="s">
        <v>64</v>
      </c>
      <c r="AE1051" t="s">
        <v>64</v>
      </c>
      <c r="AF1051" s="5">
        <v>2025</v>
      </c>
      <c r="AG1051" s="1">
        <v>45134</v>
      </c>
      <c r="AH1051" t="s">
        <v>63</v>
      </c>
      <c r="AI1051"/>
      <c r="AJ1051"/>
      <c r="AK1051"/>
      <c r="AL1051" s="1">
        <v>45500</v>
      </c>
      <c r="AM1051" t="s">
        <v>65</v>
      </c>
      <c r="AN1051"/>
      <c r="AO1051"/>
      <c r="AP1051" t="s">
        <v>64</v>
      </c>
      <c r="AQ1051"/>
      <c r="AR1051" s="5">
        <v>110010</v>
      </c>
      <c r="AT1051" s="5">
        <v>110010</v>
      </c>
      <c r="AU1051"/>
      <c r="AV1051"/>
      <c r="AW1051"/>
      <c r="AX1051"/>
      <c r="AY1051"/>
      <c r="AZ1051"/>
      <c r="BA1051" s="6" t="str">
        <f t="shared" si="32"/>
        <v>X</v>
      </c>
      <c r="BB1051" s="6">
        <f t="shared" si="33"/>
        <v>642</v>
      </c>
    </row>
    <row r="1052" spans="1:54" s="5" customFormat="1" x14ac:dyDescent="0.25">
      <c r="A1052" s="5" t="s">
        <v>2604</v>
      </c>
      <c r="B1052" s="5" t="s">
        <v>2634</v>
      </c>
      <c r="C1052" s="5">
        <v>3</v>
      </c>
      <c r="D1052" s="5" t="s">
        <v>2160</v>
      </c>
      <c r="F1052" s="5" t="s">
        <v>53</v>
      </c>
      <c r="G1052" s="5">
        <v>57</v>
      </c>
      <c r="H1052" s="5" t="s">
        <v>77</v>
      </c>
      <c r="I1052" s="5">
        <v>10.51861759</v>
      </c>
      <c r="J1052" s="5">
        <v>10.547543020000001</v>
      </c>
      <c r="K1052">
        <v>44.51654302</v>
      </c>
      <c r="L1052">
        <v>44.51654302</v>
      </c>
      <c r="M1052" s="5">
        <v>0.03</v>
      </c>
      <c r="N1052">
        <v>41.297665369999997</v>
      </c>
      <c r="O1052">
        <v>-82.069121999999993</v>
      </c>
      <c r="P1052">
        <v>41.29806688</v>
      </c>
      <c r="Q1052">
        <v>-82.069278909999994</v>
      </c>
      <c r="R1052" s="5" t="s">
        <v>2632</v>
      </c>
      <c r="T1052" s="1">
        <v>45290</v>
      </c>
      <c r="U1052"/>
      <c r="V1052" s="1">
        <v>45754</v>
      </c>
      <c r="W1052" t="s">
        <v>2635</v>
      </c>
      <c r="X1052" t="s">
        <v>79</v>
      </c>
      <c r="Y1052" s="5" t="s">
        <v>102</v>
      </c>
      <c r="Z1052" s="5" t="s">
        <v>61</v>
      </c>
      <c r="AA1052" s="5">
        <v>642</v>
      </c>
      <c r="AB1052" t="s">
        <v>62</v>
      </c>
      <c r="AC1052"/>
      <c r="AD1052" t="s">
        <v>64</v>
      </c>
      <c r="AE1052" t="s">
        <v>64</v>
      </c>
      <c r="AF1052" s="5">
        <v>2025</v>
      </c>
      <c r="AG1052" s="1">
        <v>45134</v>
      </c>
      <c r="AH1052" t="s">
        <v>63</v>
      </c>
      <c r="AI1052"/>
      <c r="AJ1052"/>
      <c r="AK1052"/>
      <c r="AL1052" s="1">
        <v>45500</v>
      </c>
      <c r="AM1052" t="s">
        <v>65</v>
      </c>
      <c r="AN1052"/>
      <c r="AO1052"/>
      <c r="AP1052" t="s">
        <v>64</v>
      </c>
      <c r="AQ1052"/>
      <c r="AR1052" s="5">
        <v>110010</v>
      </c>
      <c r="AU1052"/>
      <c r="AV1052"/>
      <c r="AW1052"/>
      <c r="AX1052"/>
      <c r="AY1052"/>
      <c r="AZ1052"/>
      <c r="BA1052" s="6" t="str">
        <f t="shared" si="32"/>
        <v>X</v>
      </c>
      <c r="BB1052" s="6">
        <f t="shared" si="33"/>
        <v>642</v>
      </c>
    </row>
    <row r="1053" spans="1:54" s="5" customFormat="1" x14ac:dyDescent="0.25">
      <c r="A1053" s="5" t="s">
        <v>2604</v>
      </c>
      <c r="B1053" s="5" t="s">
        <v>2636</v>
      </c>
      <c r="C1053" s="5">
        <v>3</v>
      </c>
      <c r="D1053" s="5" t="s">
        <v>2160</v>
      </c>
      <c r="F1053" s="5" t="s">
        <v>53</v>
      </c>
      <c r="G1053" s="5">
        <v>57</v>
      </c>
      <c r="H1053" s="5" t="s">
        <v>77</v>
      </c>
      <c r="I1053" s="5">
        <v>10.558094990000001</v>
      </c>
      <c r="J1053" s="5">
        <v>10.601574769999999</v>
      </c>
      <c r="K1053">
        <v>44.57057477</v>
      </c>
      <c r="L1053">
        <v>44.57057477</v>
      </c>
      <c r="M1053" s="5">
        <v>0.04</v>
      </c>
      <c r="N1053">
        <v>41.298195630000002</v>
      </c>
      <c r="O1053">
        <v>-82.069411479999999</v>
      </c>
      <c r="P1053">
        <v>41.298795869999999</v>
      </c>
      <c r="Q1053">
        <v>-82.069662609999995</v>
      </c>
      <c r="R1053" s="5" t="s">
        <v>2632</v>
      </c>
      <c r="T1053" s="1">
        <v>45290</v>
      </c>
      <c r="U1053"/>
      <c r="V1053" s="1">
        <v>45754</v>
      </c>
      <c r="W1053" t="s">
        <v>2637</v>
      </c>
      <c r="X1053" t="s">
        <v>79</v>
      </c>
      <c r="Y1053" s="5" t="s">
        <v>102</v>
      </c>
      <c r="Z1053" s="5" t="s">
        <v>61</v>
      </c>
      <c r="AA1053" s="5">
        <v>642</v>
      </c>
      <c r="AB1053" t="s">
        <v>62</v>
      </c>
      <c r="AC1053"/>
      <c r="AD1053" t="s">
        <v>64</v>
      </c>
      <c r="AE1053" t="s">
        <v>64</v>
      </c>
      <c r="AF1053" s="5">
        <v>2025</v>
      </c>
      <c r="AG1053" s="1">
        <v>45134</v>
      </c>
      <c r="AH1053" t="s">
        <v>63</v>
      </c>
      <c r="AI1053"/>
      <c r="AJ1053"/>
      <c r="AK1053"/>
      <c r="AL1053" s="1">
        <v>45500</v>
      </c>
      <c r="AM1053" t="s">
        <v>65</v>
      </c>
      <c r="AN1053"/>
      <c r="AO1053"/>
      <c r="AP1053" t="s">
        <v>64</v>
      </c>
      <c r="AQ1053"/>
      <c r="AR1053" s="5">
        <v>110010</v>
      </c>
      <c r="AU1053"/>
      <c r="AV1053"/>
      <c r="AW1053"/>
      <c r="AX1053"/>
      <c r="AY1053"/>
      <c r="AZ1053"/>
      <c r="BA1053" s="6" t="str">
        <f t="shared" si="32"/>
        <v>X</v>
      </c>
      <c r="BB1053" s="6">
        <f t="shared" si="33"/>
        <v>642</v>
      </c>
    </row>
    <row r="1054" spans="1:54" s="5" customFormat="1" x14ac:dyDescent="0.25">
      <c r="A1054" s="5" t="s">
        <v>2604</v>
      </c>
      <c r="B1054" s="5" t="s">
        <v>2638</v>
      </c>
      <c r="C1054" s="5">
        <v>3</v>
      </c>
      <c r="D1054" s="5" t="s">
        <v>2160</v>
      </c>
      <c r="F1054" s="5" t="s">
        <v>53</v>
      </c>
      <c r="G1054" s="5">
        <v>57</v>
      </c>
      <c r="I1054" s="5">
        <v>10.60280272</v>
      </c>
      <c r="J1054" s="5">
        <v>10.651421579999999</v>
      </c>
      <c r="K1054">
        <v>44.620421579999999</v>
      </c>
      <c r="L1054">
        <v>44.620421579999999</v>
      </c>
      <c r="M1054" s="5">
        <v>1.6E-2</v>
      </c>
      <c r="N1054">
        <v>41.298821320000002</v>
      </c>
      <c r="O1054">
        <v>-82.069633769999996</v>
      </c>
      <c r="P1054">
        <v>41.299487300000003</v>
      </c>
      <c r="Q1054">
        <v>-82.069936190000007</v>
      </c>
      <c r="R1054" s="5" t="s">
        <v>2632</v>
      </c>
      <c r="T1054" s="1">
        <v>45290</v>
      </c>
      <c r="U1054"/>
      <c r="V1054" s="1">
        <v>45754</v>
      </c>
      <c r="W1054" t="s">
        <v>2639</v>
      </c>
      <c r="X1054" t="s">
        <v>79</v>
      </c>
      <c r="Y1054" s="5" t="s">
        <v>97</v>
      </c>
      <c r="Z1054" s="5" t="s">
        <v>61</v>
      </c>
      <c r="AA1054" s="5">
        <v>642</v>
      </c>
      <c r="AB1054" t="s">
        <v>69</v>
      </c>
      <c r="AC1054"/>
      <c r="AD1054" t="s">
        <v>64</v>
      </c>
      <c r="AE1054" t="s">
        <v>64</v>
      </c>
      <c r="AF1054" s="5">
        <v>2025</v>
      </c>
      <c r="AG1054" s="1">
        <v>45134</v>
      </c>
      <c r="AH1054" t="s">
        <v>63</v>
      </c>
      <c r="AI1054"/>
      <c r="AJ1054"/>
      <c r="AK1054"/>
      <c r="AL1054" s="1">
        <v>45500</v>
      </c>
      <c r="AM1054" t="s">
        <v>65</v>
      </c>
      <c r="AN1054"/>
      <c r="AO1054"/>
      <c r="AP1054" t="s">
        <v>64</v>
      </c>
      <c r="AQ1054"/>
      <c r="AR1054" s="5">
        <v>110010</v>
      </c>
      <c r="AT1054" s="5">
        <v>110010</v>
      </c>
      <c r="AU1054"/>
      <c r="AV1054"/>
      <c r="AW1054"/>
      <c r="AX1054"/>
      <c r="AY1054"/>
      <c r="AZ1054"/>
      <c r="BA1054" s="6" t="str">
        <f t="shared" si="32"/>
        <v>X</v>
      </c>
      <c r="BB1054" s="6">
        <f t="shared" si="33"/>
        <v>642</v>
      </c>
    </row>
    <row r="1055" spans="1:54" s="5" customFormat="1" x14ac:dyDescent="0.25">
      <c r="A1055" s="5" t="s">
        <v>2604</v>
      </c>
      <c r="B1055" s="5" t="s">
        <v>2640</v>
      </c>
      <c r="C1055" s="5">
        <v>3</v>
      </c>
      <c r="D1055" s="5" t="s">
        <v>2160</v>
      </c>
      <c r="F1055" s="5" t="s">
        <v>53</v>
      </c>
      <c r="G1055" s="5">
        <v>57</v>
      </c>
      <c r="H1055" s="5" t="s">
        <v>77</v>
      </c>
      <c r="I1055" s="5">
        <v>11.72552599</v>
      </c>
      <c r="J1055" s="5">
        <v>11.767892120000001</v>
      </c>
      <c r="K1055">
        <v>45.73689212</v>
      </c>
      <c r="L1055">
        <v>45.73689212</v>
      </c>
      <c r="M1055" s="5">
        <v>0.04</v>
      </c>
      <c r="N1055">
        <v>41.315025609999999</v>
      </c>
      <c r="O1055">
        <v>-82.069707370000003</v>
      </c>
      <c r="P1055">
        <v>41.315641069999998</v>
      </c>
      <c r="Q1055">
        <v>-82.069689929999996</v>
      </c>
      <c r="R1055" s="5" t="s">
        <v>2310</v>
      </c>
      <c r="T1055" s="1">
        <v>45290</v>
      </c>
      <c r="U1055"/>
      <c r="V1055" s="1">
        <v>45754</v>
      </c>
      <c r="W1055" t="s">
        <v>2641</v>
      </c>
      <c r="X1055" t="s">
        <v>79</v>
      </c>
      <c r="Y1055" s="5" t="s">
        <v>102</v>
      </c>
      <c r="Z1055" s="5" t="s">
        <v>61</v>
      </c>
      <c r="AA1055" s="5">
        <v>642</v>
      </c>
      <c r="AB1055" t="s">
        <v>62</v>
      </c>
      <c r="AC1055"/>
      <c r="AD1055" t="s">
        <v>64</v>
      </c>
      <c r="AE1055" t="s">
        <v>64</v>
      </c>
      <c r="AF1055" s="5">
        <v>2025</v>
      </c>
      <c r="AG1055" s="1">
        <v>45134</v>
      </c>
      <c r="AH1055" t="s">
        <v>63</v>
      </c>
      <c r="AI1055"/>
      <c r="AJ1055"/>
      <c r="AK1055"/>
      <c r="AL1055" s="1">
        <v>45500</v>
      </c>
      <c r="AM1055" t="s">
        <v>65</v>
      </c>
      <c r="AN1055"/>
      <c r="AO1055"/>
      <c r="AP1055" t="s">
        <v>64</v>
      </c>
      <c r="AQ1055"/>
      <c r="AR1055" s="5">
        <v>110010</v>
      </c>
      <c r="AU1055"/>
      <c r="AV1055"/>
      <c r="AW1055"/>
      <c r="AX1055"/>
      <c r="AY1055"/>
      <c r="AZ1055"/>
      <c r="BA1055" s="6" t="str">
        <f t="shared" si="32"/>
        <v>X</v>
      </c>
      <c r="BB1055" s="6">
        <f t="shared" si="33"/>
        <v>642</v>
      </c>
    </row>
    <row r="1056" spans="1:54" s="5" customFormat="1" x14ac:dyDescent="0.25">
      <c r="A1056" s="5" t="s">
        <v>2604</v>
      </c>
      <c r="B1056" s="5" t="s">
        <v>2642</v>
      </c>
      <c r="C1056" s="5">
        <v>3</v>
      </c>
      <c r="D1056" s="5" t="s">
        <v>2160</v>
      </c>
      <c r="F1056" s="5" t="s">
        <v>53</v>
      </c>
      <c r="G1056" s="5">
        <v>57</v>
      </c>
      <c r="H1056" s="5" t="s">
        <v>77</v>
      </c>
      <c r="I1056" s="5">
        <v>11.74112517</v>
      </c>
      <c r="J1056" s="5">
        <v>11.931497589999999</v>
      </c>
      <c r="K1056">
        <v>45.900497590000001</v>
      </c>
      <c r="L1056">
        <v>45.900497590000001</v>
      </c>
      <c r="M1056" s="5">
        <v>0.19</v>
      </c>
      <c r="N1056">
        <v>41.315253509999998</v>
      </c>
      <c r="O1056">
        <v>-82.069792359999994</v>
      </c>
      <c r="P1056">
        <v>41.318021479999999</v>
      </c>
      <c r="Q1056">
        <v>-82.069727990000004</v>
      </c>
      <c r="R1056" s="5" t="s">
        <v>2310</v>
      </c>
      <c r="T1056" s="1">
        <v>45290</v>
      </c>
      <c r="U1056"/>
      <c r="V1056" s="1">
        <v>45754</v>
      </c>
      <c r="W1056" t="s">
        <v>2643</v>
      </c>
      <c r="X1056" t="s">
        <v>59</v>
      </c>
      <c r="Y1056" s="5" t="s">
        <v>102</v>
      </c>
      <c r="Z1056" s="5" t="s">
        <v>416</v>
      </c>
      <c r="AA1056" s="5">
        <v>642</v>
      </c>
      <c r="AB1056" t="s">
        <v>62</v>
      </c>
      <c r="AC1056"/>
      <c r="AD1056" t="s">
        <v>64</v>
      </c>
      <c r="AE1056"/>
      <c r="AF1056" s="5">
        <v>2025</v>
      </c>
      <c r="AG1056"/>
      <c r="AH1056" t="s">
        <v>63</v>
      </c>
      <c r="AI1056"/>
      <c r="AJ1056"/>
      <c r="AK1056"/>
      <c r="AL1056"/>
      <c r="AM1056" t="s">
        <v>65</v>
      </c>
      <c r="AN1056"/>
      <c r="AO1056"/>
      <c r="AP1056" t="s">
        <v>64</v>
      </c>
      <c r="AQ1056"/>
      <c r="AR1056" s="5">
        <v>110010</v>
      </c>
      <c r="AU1056"/>
      <c r="AV1056"/>
      <c r="AW1056"/>
      <c r="AX1056"/>
      <c r="AY1056"/>
      <c r="AZ1056"/>
      <c r="BA1056" s="6" t="str">
        <f t="shared" si="32"/>
        <v>X</v>
      </c>
      <c r="BB1056" s="6">
        <f t="shared" si="33"/>
        <v>642</v>
      </c>
    </row>
    <row r="1057" spans="1:54" s="5" customFormat="1" x14ac:dyDescent="0.25">
      <c r="A1057" s="5" t="s">
        <v>2604</v>
      </c>
      <c r="B1057" s="5" t="s">
        <v>2644</v>
      </c>
      <c r="C1057" s="5">
        <v>3</v>
      </c>
      <c r="D1057" s="5" t="s">
        <v>2160</v>
      </c>
      <c r="F1057" s="5" t="s">
        <v>53</v>
      </c>
      <c r="G1057" s="5">
        <v>57</v>
      </c>
      <c r="H1057" s="5" t="s">
        <v>54</v>
      </c>
      <c r="I1057" s="5">
        <v>11.76054881</v>
      </c>
      <c r="J1057" s="5">
        <v>12.29055232</v>
      </c>
      <c r="K1057">
        <v>46.259552319999997</v>
      </c>
      <c r="L1057">
        <v>46.259552319999997</v>
      </c>
      <c r="M1057" s="5">
        <v>0.53</v>
      </c>
      <c r="N1057">
        <v>41.315534149999998</v>
      </c>
      <c r="O1057">
        <v>-82.069745240000003</v>
      </c>
      <c r="P1057">
        <v>41.323227709999998</v>
      </c>
      <c r="Q1057">
        <v>-82.069577269999996</v>
      </c>
      <c r="R1057" s="5" t="s">
        <v>2310</v>
      </c>
      <c r="S1057" s="5" t="s">
        <v>2645</v>
      </c>
      <c r="T1057" s="1">
        <v>45290</v>
      </c>
      <c r="U1057"/>
      <c r="V1057" s="1">
        <v>45754</v>
      </c>
      <c r="W1057" t="s">
        <v>2646</v>
      </c>
      <c r="X1057" t="s">
        <v>79</v>
      </c>
      <c r="Y1057" s="5" t="s">
        <v>68</v>
      </c>
      <c r="Z1057" s="5" t="s">
        <v>61</v>
      </c>
      <c r="AA1057" s="5">
        <v>642</v>
      </c>
      <c r="AB1057" t="s">
        <v>69</v>
      </c>
      <c r="AC1057"/>
      <c r="AD1057"/>
      <c r="AE1057"/>
      <c r="AF1057" s="5">
        <v>2025</v>
      </c>
      <c r="AG1057" s="1">
        <v>45134</v>
      </c>
      <c r="AH1057" t="s">
        <v>63</v>
      </c>
      <c r="AI1057"/>
      <c r="AJ1057"/>
      <c r="AK1057"/>
      <c r="AL1057" s="1">
        <v>45500</v>
      </c>
      <c r="AM1057" t="s">
        <v>65</v>
      </c>
      <c r="AN1057"/>
      <c r="AO1057"/>
      <c r="AP1057" t="s">
        <v>64</v>
      </c>
      <c r="AQ1057"/>
      <c r="AR1057" s="5">
        <v>110010</v>
      </c>
      <c r="AU1057"/>
      <c r="AV1057"/>
      <c r="AW1057"/>
      <c r="AX1057"/>
      <c r="AY1057"/>
      <c r="AZ1057"/>
      <c r="BA1057" s="6" t="str">
        <f t="shared" si="32"/>
        <v>X</v>
      </c>
      <c r="BB1057" s="6">
        <f t="shared" si="33"/>
        <v>642</v>
      </c>
    </row>
    <row r="1058" spans="1:54" s="5" customFormat="1" x14ac:dyDescent="0.25">
      <c r="A1058" s="5" t="s">
        <v>2604</v>
      </c>
      <c r="B1058" s="5" t="s">
        <v>2644</v>
      </c>
      <c r="C1058" s="5">
        <v>3</v>
      </c>
      <c r="D1058" s="5" t="s">
        <v>2160</v>
      </c>
      <c r="F1058" s="5" t="s">
        <v>53</v>
      </c>
      <c r="G1058" s="5">
        <v>57</v>
      </c>
      <c r="H1058" s="5" t="s">
        <v>54</v>
      </c>
      <c r="I1058" s="5">
        <v>11.76054881</v>
      </c>
      <c r="J1058" s="5">
        <v>12.29055232</v>
      </c>
      <c r="K1058">
        <v>46.259552319999997</v>
      </c>
      <c r="L1058">
        <v>46.259552319999997</v>
      </c>
      <c r="M1058" s="5">
        <v>0.53</v>
      </c>
      <c r="N1058">
        <v>41.315534149999998</v>
      </c>
      <c r="O1058">
        <v>-82.069745240000003</v>
      </c>
      <c r="P1058">
        <v>41.323227709999998</v>
      </c>
      <c r="Q1058">
        <v>-82.069577269999996</v>
      </c>
      <c r="R1058" s="5" t="s">
        <v>2310</v>
      </c>
      <c r="S1058" s="5" t="s">
        <v>2645</v>
      </c>
      <c r="T1058" s="1">
        <v>45290</v>
      </c>
      <c r="U1058"/>
      <c r="V1058" s="1">
        <v>45754</v>
      </c>
      <c r="W1058" t="s">
        <v>2647</v>
      </c>
      <c r="X1058" t="s">
        <v>79</v>
      </c>
      <c r="Y1058" s="5" t="s">
        <v>146</v>
      </c>
      <c r="Z1058" s="5" t="s">
        <v>61</v>
      </c>
      <c r="AA1058" s="5">
        <v>642</v>
      </c>
      <c r="AB1058" t="s">
        <v>62</v>
      </c>
      <c r="AC1058"/>
      <c r="AD1058"/>
      <c r="AE1058"/>
      <c r="AF1058" s="5">
        <v>2025</v>
      </c>
      <c r="AG1058" s="1">
        <v>45134</v>
      </c>
      <c r="AH1058" t="s">
        <v>63</v>
      </c>
      <c r="AI1058"/>
      <c r="AJ1058"/>
      <c r="AK1058"/>
      <c r="AL1058" s="1">
        <v>45500</v>
      </c>
      <c r="AM1058" t="s">
        <v>65</v>
      </c>
      <c r="AN1058"/>
      <c r="AO1058"/>
      <c r="AP1058" t="s">
        <v>64</v>
      </c>
      <c r="AQ1058"/>
      <c r="AR1058" s="5">
        <v>110010</v>
      </c>
      <c r="AU1058"/>
      <c r="AV1058"/>
      <c r="AW1058"/>
      <c r="AX1058"/>
      <c r="AY1058"/>
      <c r="AZ1058"/>
      <c r="BA1058" s="6" t="str">
        <f t="shared" si="32"/>
        <v>X</v>
      </c>
      <c r="BB1058" s="6">
        <f t="shared" si="33"/>
        <v>642</v>
      </c>
    </row>
    <row r="1059" spans="1:54" s="5" customFormat="1" x14ac:dyDescent="0.25">
      <c r="A1059" s="5" t="s">
        <v>2604</v>
      </c>
      <c r="B1059" s="5" t="s">
        <v>2644</v>
      </c>
      <c r="C1059" s="5">
        <v>3</v>
      </c>
      <c r="D1059" s="5" t="s">
        <v>2160</v>
      </c>
      <c r="F1059" s="5" t="s">
        <v>53</v>
      </c>
      <c r="G1059" s="5">
        <v>57</v>
      </c>
      <c r="H1059" s="5" t="s">
        <v>54</v>
      </c>
      <c r="I1059" s="5">
        <v>11.76054881</v>
      </c>
      <c r="J1059" s="5">
        <v>12.29055232</v>
      </c>
      <c r="K1059">
        <v>46.259552319999997</v>
      </c>
      <c r="L1059">
        <v>46.259552319999997</v>
      </c>
      <c r="M1059" s="5">
        <v>0.53</v>
      </c>
      <c r="N1059">
        <v>41.315534149999998</v>
      </c>
      <c r="O1059">
        <v>-82.069745240000003</v>
      </c>
      <c r="P1059">
        <v>41.323227709999998</v>
      </c>
      <c r="Q1059">
        <v>-82.069577269999996</v>
      </c>
      <c r="R1059" s="5" t="s">
        <v>2310</v>
      </c>
      <c r="S1059" s="5" t="s">
        <v>2645</v>
      </c>
      <c r="T1059" s="1">
        <v>45290</v>
      </c>
      <c r="U1059"/>
      <c r="V1059" s="1">
        <v>45754</v>
      </c>
      <c r="W1059" t="s">
        <v>2648</v>
      </c>
      <c r="X1059" t="s">
        <v>79</v>
      </c>
      <c r="Y1059" s="5" t="s">
        <v>60</v>
      </c>
      <c r="Z1059" s="5" t="s">
        <v>61</v>
      </c>
      <c r="AA1059" s="5">
        <v>642</v>
      </c>
      <c r="AB1059" t="s">
        <v>62</v>
      </c>
      <c r="AC1059"/>
      <c r="AD1059"/>
      <c r="AE1059"/>
      <c r="AF1059" s="5">
        <v>2025</v>
      </c>
      <c r="AG1059" s="1">
        <v>45134</v>
      </c>
      <c r="AH1059" t="s">
        <v>63</v>
      </c>
      <c r="AI1059"/>
      <c r="AJ1059"/>
      <c r="AK1059"/>
      <c r="AL1059" s="1">
        <v>45500</v>
      </c>
      <c r="AM1059" t="s">
        <v>65</v>
      </c>
      <c r="AN1059"/>
      <c r="AO1059"/>
      <c r="AP1059" t="s">
        <v>64</v>
      </c>
      <c r="AQ1059"/>
      <c r="AR1059" s="5">
        <v>110010</v>
      </c>
      <c r="AU1059"/>
      <c r="AV1059"/>
      <c r="AW1059"/>
      <c r="AX1059"/>
      <c r="AY1059"/>
      <c r="AZ1059"/>
      <c r="BA1059" s="6" t="str">
        <f t="shared" si="32"/>
        <v>X</v>
      </c>
      <c r="BB1059" s="6">
        <f t="shared" si="33"/>
        <v>642</v>
      </c>
    </row>
    <row r="1060" spans="1:54" s="5" customFormat="1" x14ac:dyDescent="0.25">
      <c r="A1060" s="5" t="s">
        <v>2604</v>
      </c>
      <c r="B1060" s="5" t="s">
        <v>2644</v>
      </c>
      <c r="C1060" s="5">
        <v>3</v>
      </c>
      <c r="D1060" s="5" t="s">
        <v>2160</v>
      </c>
      <c r="F1060" s="5" t="s">
        <v>53</v>
      </c>
      <c r="G1060" s="5">
        <v>57</v>
      </c>
      <c r="H1060" s="5" t="s">
        <v>77</v>
      </c>
      <c r="I1060" s="5">
        <v>11.76055661</v>
      </c>
      <c r="J1060" s="5">
        <v>12.2906054</v>
      </c>
      <c r="K1060">
        <v>46.259605399999998</v>
      </c>
      <c r="L1060">
        <v>46.259605399999998</v>
      </c>
      <c r="M1060" s="5">
        <v>0.53</v>
      </c>
      <c r="N1060">
        <v>41.315534270000001</v>
      </c>
      <c r="O1060">
        <v>-82.069745420000004</v>
      </c>
      <c r="P1060">
        <v>41.323228450000002</v>
      </c>
      <c r="Q1060">
        <v>-82.069573759999997</v>
      </c>
      <c r="R1060" s="5" t="s">
        <v>2310</v>
      </c>
      <c r="S1060" s="5" t="s">
        <v>2645</v>
      </c>
      <c r="T1060" s="1">
        <v>45290</v>
      </c>
      <c r="U1060"/>
      <c r="V1060" s="1">
        <v>45754</v>
      </c>
      <c r="W1060" t="s">
        <v>2649</v>
      </c>
      <c r="X1060" t="s">
        <v>79</v>
      </c>
      <c r="Y1060" s="5" t="s">
        <v>60</v>
      </c>
      <c r="Z1060" s="5" t="s">
        <v>61</v>
      </c>
      <c r="AA1060" s="5">
        <v>642</v>
      </c>
      <c r="AB1060" t="s">
        <v>62</v>
      </c>
      <c r="AC1060"/>
      <c r="AD1060" t="s">
        <v>64</v>
      </c>
      <c r="AE1060" t="s">
        <v>64</v>
      </c>
      <c r="AF1060" s="5">
        <v>2025</v>
      </c>
      <c r="AG1060" s="1">
        <v>45134</v>
      </c>
      <c r="AH1060" t="s">
        <v>63</v>
      </c>
      <c r="AI1060"/>
      <c r="AJ1060"/>
      <c r="AK1060"/>
      <c r="AL1060" s="1">
        <v>45500</v>
      </c>
      <c r="AM1060" t="s">
        <v>65</v>
      </c>
      <c r="AN1060"/>
      <c r="AO1060"/>
      <c r="AP1060" t="s">
        <v>64</v>
      </c>
      <c r="AQ1060"/>
      <c r="AR1060" s="5">
        <v>110010</v>
      </c>
      <c r="AT1060" s="5">
        <v>110010</v>
      </c>
      <c r="AU1060"/>
      <c r="AV1060"/>
      <c r="AW1060"/>
      <c r="AX1060"/>
      <c r="AY1060"/>
      <c r="AZ1060"/>
      <c r="BA1060" s="6" t="str">
        <f t="shared" si="32"/>
        <v>X</v>
      </c>
      <c r="BB1060" s="6">
        <f t="shared" si="33"/>
        <v>642</v>
      </c>
    </row>
    <row r="1061" spans="1:54" s="5" customFormat="1" x14ac:dyDescent="0.25">
      <c r="A1061" s="5" t="s">
        <v>2604</v>
      </c>
      <c r="B1061" s="5" t="s">
        <v>2644</v>
      </c>
      <c r="C1061" s="5">
        <v>3</v>
      </c>
      <c r="D1061" s="5" t="s">
        <v>2160</v>
      </c>
      <c r="F1061" s="5" t="s">
        <v>53</v>
      </c>
      <c r="G1061" s="5">
        <v>57</v>
      </c>
      <c r="H1061" s="5" t="s">
        <v>77</v>
      </c>
      <c r="I1061" s="5">
        <v>11.760549940000001</v>
      </c>
      <c r="J1061" s="5">
        <v>12.29080602</v>
      </c>
      <c r="K1061">
        <v>46.259806019999999</v>
      </c>
      <c r="L1061">
        <v>46.259806019999999</v>
      </c>
      <c r="M1061" s="5">
        <v>0.53</v>
      </c>
      <c r="N1061">
        <v>41.315534220000004</v>
      </c>
      <c r="O1061">
        <v>-82.069747840000005</v>
      </c>
      <c r="P1061">
        <v>41.32323143</v>
      </c>
      <c r="Q1061">
        <v>-82.069581540000001</v>
      </c>
      <c r="R1061" s="5" t="s">
        <v>2310</v>
      </c>
      <c r="S1061" s="5" t="s">
        <v>2645</v>
      </c>
      <c r="T1061" s="1">
        <v>45290</v>
      </c>
      <c r="U1061"/>
      <c r="V1061" s="1">
        <v>45754</v>
      </c>
      <c r="W1061" t="s">
        <v>2650</v>
      </c>
      <c r="X1061" t="s">
        <v>79</v>
      </c>
      <c r="Y1061" s="5" t="s">
        <v>146</v>
      </c>
      <c r="Z1061" s="5" t="s">
        <v>61</v>
      </c>
      <c r="AA1061" s="5">
        <v>642</v>
      </c>
      <c r="AB1061" t="s">
        <v>62</v>
      </c>
      <c r="AC1061"/>
      <c r="AD1061" t="s">
        <v>64</v>
      </c>
      <c r="AE1061" t="s">
        <v>64</v>
      </c>
      <c r="AF1061" s="5">
        <v>2025</v>
      </c>
      <c r="AG1061" s="1">
        <v>45134</v>
      </c>
      <c r="AH1061" t="s">
        <v>63</v>
      </c>
      <c r="AI1061"/>
      <c r="AJ1061"/>
      <c r="AK1061"/>
      <c r="AL1061" s="1">
        <v>45500</v>
      </c>
      <c r="AM1061" t="s">
        <v>65</v>
      </c>
      <c r="AN1061"/>
      <c r="AO1061"/>
      <c r="AP1061" t="s">
        <v>64</v>
      </c>
      <c r="AQ1061"/>
      <c r="AR1061" s="5">
        <v>110010</v>
      </c>
      <c r="AU1061"/>
      <c r="AV1061"/>
      <c r="AW1061"/>
      <c r="AX1061"/>
      <c r="AY1061"/>
      <c r="AZ1061"/>
      <c r="BA1061" s="6" t="str">
        <f t="shared" si="32"/>
        <v>X</v>
      </c>
      <c r="BB1061" s="6">
        <f t="shared" si="33"/>
        <v>642</v>
      </c>
    </row>
    <row r="1062" spans="1:54" s="5" customFormat="1" x14ac:dyDescent="0.25">
      <c r="A1062" s="5" t="s">
        <v>2604</v>
      </c>
      <c r="B1062" s="5" t="s">
        <v>2651</v>
      </c>
      <c r="C1062" s="5">
        <v>3</v>
      </c>
      <c r="D1062" s="5" t="s">
        <v>2160</v>
      </c>
      <c r="F1062" s="5" t="s">
        <v>53</v>
      </c>
      <c r="G1062" s="5">
        <v>57</v>
      </c>
      <c r="H1062" s="5" t="s">
        <v>54</v>
      </c>
      <c r="I1062" s="5">
        <v>11.772</v>
      </c>
      <c r="J1062" s="5">
        <v>3.39977967</v>
      </c>
      <c r="K1062">
        <v>3.39977967</v>
      </c>
      <c r="L1062">
        <v>3.39977967</v>
      </c>
      <c r="M1062" s="5">
        <v>3.39999999</v>
      </c>
      <c r="N1062">
        <v>41.315708170000001</v>
      </c>
      <c r="O1062">
        <v>-82.069742719999994</v>
      </c>
      <c r="P1062">
        <v>41.313989300000003</v>
      </c>
      <c r="Q1062">
        <v>-82.004540610000006</v>
      </c>
      <c r="R1062" s="5" t="s">
        <v>2322</v>
      </c>
      <c r="S1062" s="5" t="s">
        <v>2652</v>
      </c>
      <c r="T1062" s="1">
        <v>45290</v>
      </c>
      <c r="U1062"/>
      <c r="V1062" s="1">
        <v>45754</v>
      </c>
      <c r="W1062" t="s">
        <v>2653</v>
      </c>
      <c r="X1062" t="s">
        <v>79</v>
      </c>
      <c r="Y1062" s="5" t="s">
        <v>68</v>
      </c>
      <c r="Z1062" s="5" t="s">
        <v>61</v>
      </c>
      <c r="AA1062" s="5">
        <v>642</v>
      </c>
      <c r="AB1062" t="s">
        <v>69</v>
      </c>
      <c r="AC1062"/>
      <c r="AD1062"/>
      <c r="AE1062"/>
      <c r="AF1062" s="5">
        <v>2025</v>
      </c>
      <c r="AG1062" s="1">
        <v>45139</v>
      </c>
      <c r="AH1062" t="s">
        <v>63</v>
      </c>
      <c r="AI1062"/>
      <c r="AJ1062"/>
      <c r="AK1062"/>
      <c r="AL1062" s="1">
        <v>45505</v>
      </c>
      <c r="AM1062" t="s">
        <v>65</v>
      </c>
      <c r="AN1062"/>
      <c r="AO1062"/>
      <c r="AP1062" t="s">
        <v>64</v>
      </c>
      <c r="AQ1062"/>
      <c r="AR1062" s="5">
        <v>110010</v>
      </c>
      <c r="AT1062" s="5">
        <v>110010</v>
      </c>
      <c r="AU1062"/>
      <c r="AV1062"/>
      <c r="AW1062"/>
      <c r="AX1062"/>
      <c r="AY1062"/>
      <c r="AZ1062"/>
      <c r="BA1062" s="6" t="str">
        <f t="shared" si="32"/>
        <v>X</v>
      </c>
      <c r="BB1062" s="6">
        <f t="shared" si="33"/>
        <v>642</v>
      </c>
    </row>
    <row r="1063" spans="1:54" s="5" customFormat="1" x14ac:dyDescent="0.25">
      <c r="A1063" s="5" t="s">
        <v>2604</v>
      </c>
      <c r="B1063" s="5" t="s">
        <v>2651</v>
      </c>
      <c r="C1063" s="5">
        <v>3</v>
      </c>
      <c r="D1063" s="5" t="s">
        <v>2160</v>
      </c>
      <c r="F1063" s="5" t="s">
        <v>53</v>
      </c>
      <c r="G1063" s="5">
        <v>57</v>
      </c>
      <c r="H1063" s="5" t="s">
        <v>54</v>
      </c>
      <c r="I1063" s="5">
        <v>11.772</v>
      </c>
      <c r="J1063" s="5">
        <v>3.39977967</v>
      </c>
      <c r="K1063">
        <v>3.39977967</v>
      </c>
      <c r="L1063">
        <v>3.39977967</v>
      </c>
      <c r="M1063" s="5">
        <v>3.39999999</v>
      </c>
      <c r="N1063">
        <v>41.315708170000001</v>
      </c>
      <c r="O1063">
        <v>-82.069742719999994</v>
      </c>
      <c r="P1063">
        <v>41.313989300000003</v>
      </c>
      <c r="Q1063">
        <v>-82.004540610000006</v>
      </c>
      <c r="R1063" s="5" t="s">
        <v>2322</v>
      </c>
      <c r="S1063" s="5" t="s">
        <v>2652</v>
      </c>
      <c r="T1063" s="1">
        <v>45290</v>
      </c>
      <c r="U1063"/>
      <c r="V1063" s="1">
        <v>45754</v>
      </c>
      <c r="W1063" t="s">
        <v>2654</v>
      </c>
      <c r="X1063" t="s">
        <v>79</v>
      </c>
      <c r="Y1063" s="5" t="s">
        <v>60</v>
      </c>
      <c r="Z1063" s="5" t="s">
        <v>61</v>
      </c>
      <c r="AA1063" s="5">
        <v>642</v>
      </c>
      <c r="AB1063" t="s">
        <v>62</v>
      </c>
      <c r="AC1063"/>
      <c r="AD1063"/>
      <c r="AE1063"/>
      <c r="AF1063" s="5">
        <v>2025</v>
      </c>
      <c r="AG1063" s="1">
        <v>45139</v>
      </c>
      <c r="AH1063" t="s">
        <v>63</v>
      </c>
      <c r="AI1063"/>
      <c r="AJ1063"/>
      <c r="AK1063"/>
      <c r="AL1063" s="1">
        <v>45505</v>
      </c>
      <c r="AM1063" t="s">
        <v>65</v>
      </c>
      <c r="AN1063"/>
      <c r="AO1063"/>
      <c r="AP1063" t="s">
        <v>64</v>
      </c>
      <c r="AQ1063"/>
      <c r="AR1063" s="5">
        <v>110010</v>
      </c>
      <c r="AT1063" s="5">
        <v>110010</v>
      </c>
      <c r="AU1063"/>
      <c r="AV1063"/>
      <c r="AW1063"/>
      <c r="AX1063"/>
      <c r="AY1063"/>
      <c r="AZ1063"/>
      <c r="BA1063" s="6" t="str">
        <f t="shared" si="32"/>
        <v>X</v>
      </c>
      <c r="BB1063" s="6">
        <f t="shared" si="33"/>
        <v>642</v>
      </c>
    </row>
    <row r="1064" spans="1:54" s="5" customFormat="1" x14ac:dyDescent="0.25">
      <c r="A1064" s="5" t="s">
        <v>2604</v>
      </c>
      <c r="B1064" s="5" t="s">
        <v>2651</v>
      </c>
      <c r="C1064" s="5">
        <v>3</v>
      </c>
      <c r="D1064" s="5" t="s">
        <v>2160</v>
      </c>
      <c r="F1064" s="5" t="s">
        <v>53</v>
      </c>
      <c r="G1064" s="5">
        <v>57</v>
      </c>
      <c r="H1064" s="5" t="s">
        <v>77</v>
      </c>
      <c r="I1064" s="5">
        <v>11.772</v>
      </c>
      <c r="J1064" s="5">
        <v>3.3996998399999998</v>
      </c>
      <c r="K1064">
        <v>3.3996998399999998</v>
      </c>
      <c r="L1064">
        <v>3.3996998399999998</v>
      </c>
      <c r="M1064" s="5">
        <v>3.39999999</v>
      </c>
      <c r="N1064">
        <v>41.315708870000002</v>
      </c>
      <c r="O1064">
        <v>-82.069743900000006</v>
      </c>
      <c r="P1064">
        <v>41.313991430000002</v>
      </c>
      <c r="Q1064">
        <v>-82.004542079999993</v>
      </c>
      <c r="R1064" s="5" t="s">
        <v>2322</v>
      </c>
      <c r="S1064" s="5" t="s">
        <v>2652</v>
      </c>
      <c r="T1064" s="1">
        <v>45290</v>
      </c>
      <c r="U1064"/>
      <c r="V1064" s="1">
        <v>45754</v>
      </c>
      <c r="W1064" t="s">
        <v>2655</v>
      </c>
      <c r="X1064" t="s">
        <v>79</v>
      </c>
      <c r="Y1064" s="5" t="s">
        <v>60</v>
      </c>
      <c r="Z1064" s="5" t="s">
        <v>61</v>
      </c>
      <c r="AA1064" s="5">
        <v>642</v>
      </c>
      <c r="AB1064" t="s">
        <v>62</v>
      </c>
      <c r="AC1064"/>
      <c r="AD1064" t="s">
        <v>64</v>
      </c>
      <c r="AE1064" t="s">
        <v>64</v>
      </c>
      <c r="AF1064" s="5">
        <v>2025</v>
      </c>
      <c r="AG1064" s="1">
        <v>45139</v>
      </c>
      <c r="AH1064" t="s">
        <v>63</v>
      </c>
      <c r="AI1064"/>
      <c r="AJ1064"/>
      <c r="AK1064"/>
      <c r="AL1064" s="1">
        <v>45505</v>
      </c>
      <c r="AM1064" t="s">
        <v>65</v>
      </c>
      <c r="AN1064"/>
      <c r="AO1064"/>
      <c r="AP1064" t="s">
        <v>64</v>
      </c>
      <c r="AQ1064"/>
      <c r="AR1064" s="5">
        <v>110010</v>
      </c>
      <c r="AT1064" s="5">
        <v>110010</v>
      </c>
      <c r="AU1064"/>
      <c r="AV1064"/>
      <c r="AW1064"/>
      <c r="AX1064"/>
      <c r="AY1064"/>
      <c r="AZ1064"/>
      <c r="BA1064" s="6" t="str">
        <f t="shared" si="32"/>
        <v>X</v>
      </c>
      <c r="BB1064" s="6">
        <f t="shared" si="33"/>
        <v>642</v>
      </c>
    </row>
    <row r="1065" spans="1:54" s="5" customFormat="1" x14ac:dyDescent="0.25">
      <c r="A1065" s="5" t="s">
        <v>2604</v>
      </c>
      <c r="B1065" s="5" t="s">
        <v>2656</v>
      </c>
      <c r="C1065" s="5">
        <v>3</v>
      </c>
      <c r="D1065" s="5" t="s">
        <v>2160</v>
      </c>
      <c r="F1065" s="5" t="s">
        <v>53</v>
      </c>
      <c r="G1065" s="5">
        <v>57</v>
      </c>
      <c r="H1065" s="5" t="s">
        <v>77</v>
      </c>
      <c r="I1065" s="5">
        <v>11.777194079999999</v>
      </c>
      <c r="J1065" s="5">
        <v>5.7700000000000001E-2</v>
      </c>
      <c r="K1065">
        <v>5.7700000000000001E-2</v>
      </c>
      <c r="L1065">
        <v>5.7700000000000001E-2</v>
      </c>
      <c r="M1065" s="5">
        <v>1.6E-2</v>
      </c>
      <c r="N1065">
        <v>41.315774529999999</v>
      </c>
      <c r="O1065">
        <v>-82.069657750000005</v>
      </c>
      <c r="P1065">
        <v>41.316096360000003</v>
      </c>
      <c r="Q1065">
        <v>-82.069666459999993</v>
      </c>
      <c r="R1065" s="5" t="s">
        <v>2310</v>
      </c>
      <c r="T1065" s="1">
        <v>45290</v>
      </c>
      <c r="U1065"/>
      <c r="V1065" s="1">
        <v>45754</v>
      </c>
      <c r="W1065" t="s">
        <v>2657</v>
      </c>
      <c r="X1065" t="s">
        <v>59</v>
      </c>
      <c r="Y1065" s="5" t="s">
        <v>97</v>
      </c>
      <c r="Z1065" s="5" t="s">
        <v>98</v>
      </c>
      <c r="AA1065" s="5">
        <v>642</v>
      </c>
      <c r="AB1065" t="s">
        <v>62</v>
      </c>
      <c r="AC1065"/>
      <c r="AD1065" t="s">
        <v>64</v>
      </c>
      <c r="AE1065" t="s">
        <v>64</v>
      </c>
      <c r="AF1065" s="5">
        <v>2025</v>
      </c>
      <c r="AG1065"/>
      <c r="AH1065" t="s">
        <v>63</v>
      </c>
      <c r="AI1065"/>
      <c r="AJ1065"/>
      <c r="AK1065"/>
      <c r="AL1065"/>
      <c r="AM1065" t="s">
        <v>65</v>
      </c>
      <c r="AN1065"/>
      <c r="AO1065"/>
      <c r="AP1065" t="s">
        <v>64</v>
      </c>
      <c r="AQ1065"/>
      <c r="AR1065" s="5">
        <v>110010</v>
      </c>
      <c r="AU1065"/>
      <c r="AV1065"/>
      <c r="AW1065"/>
      <c r="AX1065"/>
      <c r="AY1065"/>
      <c r="AZ1065"/>
      <c r="BA1065" s="6" t="str">
        <f t="shared" si="32"/>
        <v>X</v>
      </c>
      <c r="BB1065" s="6">
        <f t="shared" si="33"/>
        <v>642</v>
      </c>
    </row>
    <row r="1066" spans="1:54" s="5" customFormat="1" x14ac:dyDescent="0.25">
      <c r="A1066" s="5" t="s">
        <v>2604</v>
      </c>
      <c r="B1066" s="5" t="s">
        <v>2658</v>
      </c>
      <c r="C1066" s="5">
        <v>3</v>
      </c>
      <c r="D1066" s="5" t="s">
        <v>2160</v>
      </c>
      <c r="F1066" s="5" t="s">
        <v>53</v>
      </c>
      <c r="G1066" s="5">
        <v>57</v>
      </c>
      <c r="H1066" s="5" t="s">
        <v>389</v>
      </c>
      <c r="I1066" s="5">
        <v>12.29055232</v>
      </c>
      <c r="J1066" s="5">
        <v>12.97056862</v>
      </c>
      <c r="K1066">
        <v>46.939552890000002</v>
      </c>
      <c r="L1066">
        <v>46.939552890000002</v>
      </c>
      <c r="M1066" s="5">
        <v>0.68</v>
      </c>
      <c r="N1066">
        <v>41.323227709999998</v>
      </c>
      <c r="O1066">
        <v>-82.069577269999996</v>
      </c>
      <c r="P1066">
        <v>41.332515039999997</v>
      </c>
      <c r="Q1066">
        <v>-82.066417959999995</v>
      </c>
      <c r="R1066" s="5" t="s">
        <v>2645</v>
      </c>
      <c r="S1066" s="5" t="s">
        <v>1864</v>
      </c>
      <c r="T1066" s="1">
        <v>45290</v>
      </c>
      <c r="U1066" t="s">
        <v>391</v>
      </c>
      <c r="V1066" s="1">
        <v>45754</v>
      </c>
      <c r="W1066" t="s">
        <v>2659</v>
      </c>
      <c r="X1066" t="s">
        <v>79</v>
      </c>
      <c r="Y1066" s="5" t="s">
        <v>60</v>
      </c>
      <c r="Z1066" s="5" t="s">
        <v>61</v>
      </c>
      <c r="AA1066" s="5">
        <v>642</v>
      </c>
      <c r="AB1066" t="s">
        <v>62</v>
      </c>
      <c r="AC1066"/>
      <c r="AD1066"/>
      <c r="AE1066"/>
      <c r="AF1066" s="5">
        <v>2025</v>
      </c>
      <c r="AG1066" s="1">
        <v>45135</v>
      </c>
      <c r="AH1066" t="s">
        <v>63</v>
      </c>
      <c r="AI1066"/>
      <c r="AJ1066"/>
      <c r="AK1066"/>
      <c r="AL1066" s="1">
        <v>45505</v>
      </c>
      <c r="AM1066" t="s">
        <v>65</v>
      </c>
      <c r="AN1066"/>
      <c r="AO1066"/>
      <c r="AP1066" t="s">
        <v>64</v>
      </c>
      <c r="AQ1066"/>
      <c r="AR1066" s="5">
        <v>110010</v>
      </c>
      <c r="AU1066"/>
      <c r="AV1066"/>
      <c r="AW1066"/>
      <c r="AX1066"/>
      <c r="AY1066"/>
      <c r="AZ1066"/>
      <c r="BA1066" s="6" t="str">
        <f t="shared" si="32"/>
        <v>X</v>
      </c>
      <c r="BB1066" s="6">
        <f t="shared" si="33"/>
        <v>642</v>
      </c>
    </row>
    <row r="1067" spans="1:54" s="5" customFormat="1" x14ac:dyDescent="0.25">
      <c r="A1067" s="5" t="s">
        <v>2604</v>
      </c>
      <c r="B1067" s="5" t="s">
        <v>2658</v>
      </c>
      <c r="C1067" s="5">
        <v>3</v>
      </c>
      <c r="D1067" s="5" t="s">
        <v>2160</v>
      </c>
      <c r="F1067" s="5" t="s">
        <v>53</v>
      </c>
      <c r="G1067" s="5">
        <v>57</v>
      </c>
      <c r="H1067" s="5" t="s">
        <v>389</v>
      </c>
      <c r="I1067" s="5">
        <v>12.29055232</v>
      </c>
      <c r="J1067" s="5">
        <v>12.97056862</v>
      </c>
      <c r="K1067">
        <v>46.939552890000002</v>
      </c>
      <c r="L1067">
        <v>46.939552890000002</v>
      </c>
      <c r="M1067" s="5">
        <v>0.68</v>
      </c>
      <c r="N1067">
        <v>41.323227709999998</v>
      </c>
      <c r="O1067">
        <v>-82.069577269999996</v>
      </c>
      <c r="P1067">
        <v>41.332515039999997</v>
      </c>
      <c r="Q1067">
        <v>-82.066417959999995</v>
      </c>
      <c r="R1067" s="5" t="s">
        <v>2645</v>
      </c>
      <c r="S1067" s="5" t="s">
        <v>1864</v>
      </c>
      <c r="T1067" s="1">
        <v>45290</v>
      </c>
      <c r="U1067" t="s">
        <v>391</v>
      </c>
      <c r="V1067" s="1">
        <v>45754</v>
      </c>
      <c r="W1067" t="s">
        <v>2660</v>
      </c>
      <c r="X1067" t="s">
        <v>79</v>
      </c>
      <c r="Y1067" s="5" t="s">
        <v>60</v>
      </c>
      <c r="Z1067" s="5" t="s">
        <v>61</v>
      </c>
      <c r="AA1067" s="5">
        <v>642</v>
      </c>
      <c r="AB1067" t="s">
        <v>69</v>
      </c>
      <c r="AC1067"/>
      <c r="AD1067"/>
      <c r="AE1067"/>
      <c r="AF1067" s="5">
        <v>2025</v>
      </c>
      <c r="AG1067" s="1">
        <v>45135</v>
      </c>
      <c r="AH1067" t="s">
        <v>63</v>
      </c>
      <c r="AI1067"/>
      <c r="AJ1067"/>
      <c r="AK1067"/>
      <c r="AL1067" s="1">
        <v>45505</v>
      </c>
      <c r="AM1067" t="s">
        <v>65</v>
      </c>
      <c r="AN1067"/>
      <c r="AO1067"/>
      <c r="AP1067" t="s">
        <v>64</v>
      </c>
      <c r="AQ1067"/>
      <c r="AR1067" s="5">
        <v>110010</v>
      </c>
      <c r="AU1067"/>
      <c r="AV1067"/>
      <c r="AW1067"/>
      <c r="AX1067"/>
      <c r="AY1067"/>
      <c r="AZ1067"/>
      <c r="BA1067" s="6" t="str">
        <f t="shared" si="32"/>
        <v>X</v>
      </c>
      <c r="BB1067" s="6">
        <f t="shared" si="33"/>
        <v>642</v>
      </c>
    </row>
    <row r="1068" spans="1:54" s="5" customFormat="1" x14ac:dyDescent="0.25">
      <c r="A1068" s="5" t="s">
        <v>2604</v>
      </c>
      <c r="B1068" s="5" t="s">
        <v>2658</v>
      </c>
      <c r="C1068" s="5">
        <v>3</v>
      </c>
      <c r="D1068" s="5" t="s">
        <v>2160</v>
      </c>
      <c r="F1068" s="5" t="s">
        <v>53</v>
      </c>
      <c r="G1068" s="5">
        <v>57</v>
      </c>
      <c r="H1068" s="5" t="s">
        <v>389</v>
      </c>
      <c r="I1068" s="5">
        <v>12.29055232</v>
      </c>
      <c r="J1068" s="5">
        <v>12.97056862</v>
      </c>
      <c r="K1068">
        <v>46.939552890000002</v>
      </c>
      <c r="L1068">
        <v>46.939552890000002</v>
      </c>
      <c r="M1068" s="5">
        <v>0.68</v>
      </c>
      <c r="N1068">
        <v>41.323227709999998</v>
      </c>
      <c r="O1068">
        <v>-82.069577269999996</v>
      </c>
      <c r="P1068">
        <v>41.332515039999997</v>
      </c>
      <c r="Q1068">
        <v>-82.066417959999995</v>
      </c>
      <c r="R1068" s="5" t="s">
        <v>2645</v>
      </c>
      <c r="S1068" s="5" t="s">
        <v>1864</v>
      </c>
      <c r="T1068" s="1">
        <v>45290</v>
      </c>
      <c r="U1068" t="s">
        <v>391</v>
      </c>
      <c r="V1068" s="1">
        <v>45754</v>
      </c>
      <c r="W1068" t="s">
        <v>2661</v>
      </c>
      <c r="X1068" t="s">
        <v>79</v>
      </c>
      <c r="Y1068" s="5" t="s">
        <v>146</v>
      </c>
      <c r="Z1068" s="5" t="s">
        <v>61</v>
      </c>
      <c r="AA1068" s="5">
        <v>642</v>
      </c>
      <c r="AB1068" t="s">
        <v>62</v>
      </c>
      <c r="AC1068"/>
      <c r="AD1068"/>
      <c r="AE1068"/>
      <c r="AF1068" s="5">
        <v>2025</v>
      </c>
      <c r="AG1068" s="1">
        <v>45135</v>
      </c>
      <c r="AH1068" t="s">
        <v>63</v>
      </c>
      <c r="AI1068"/>
      <c r="AJ1068"/>
      <c r="AK1068"/>
      <c r="AL1068" s="1">
        <v>45505</v>
      </c>
      <c r="AM1068" t="s">
        <v>65</v>
      </c>
      <c r="AN1068"/>
      <c r="AO1068"/>
      <c r="AP1068" t="s">
        <v>64</v>
      </c>
      <c r="AQ1068"/>
      <c r="AR1068" s="5">
        <v>110010</v>
      </c>
      <c r="AU1068"/>
      <c r="AV1068"/>
      <c r="AW1068"/>
      <c r="AX1068"/>
      <c r="AY1068"/>
      <c r="AZ1068"/>
      <c r="BA1068" s="6" t="str">
        <f t="shared" si="32"/>
        <v>X</v>
      </c>
      <c r="BB1068" s="6">
        <f t="shared" si="33"/>
        <v>642</v>
      </c>
    </row>
    <row r="1069" spans="1:54" s="5" customFormat="1" x14ac:dyDescent="0.25">
      <c r="A1069" s="5" t="s">
        <v>2662</v>
      </c>
      <c r="B1069" s="5" t="s">
        <v>2663</v>
      </c>
      <c r="C1069" s="5">
        <v>3</v>
      </c>
      <c r="D1069" s="5" t="s">
        <v>2160</v>
      </c>
      <c r="F1069" s="5" t="s">
        <v>53</v>
      </c>
      <c r="G1069" s="5">
        <v>57</v>
      </c>
      <c r="H1069" s="5" t="s">
        <v>396</v>
      </c>
      <c r="I1069" s="5">
        <v>12.323</v>
      </c>
      <c r="J1069" s="5">
        <v>12.97057206</v>
      </c>
      <c r="K1069">
        <v>161.6372657</v>
      </c>
      <c r="L1069">
        <v>161.6372657</v>
      </c>
      <c r="M1069" s="5">
        <v>0.68</v>
      </c>
      <c r="N1069">
        <v>41.323706080000001</v>
      </c>
      <c r="O1069">
        <v>-82.069570150000004</v>
      </c>
      <c r="P1069">
        <v>41.332418240000003</v>
      </c>
      <c r="Q1069">
        <v>-82.066664720000006</v>
      </c>
      <c r="R1069" s="5" t="s">
        <v>2645</v>
      </c>
      <c r="S1069" s="5" t="s">
        <v>1864</v>
      </c>
      <c r="T1069" s="1">
        <v>45290</v>
      </c>
      <c r="U1069" t="s">
        <v>391</v>
      </c>
      <c r="V1069" s="1">
        <v>45754</v>
      </c>
      <c r="W1069" t="s">
        <v>2664</v>
      </c>
      <c r="X1069" t="s">
        <v>79</v>
      </c>
      <c r="Y1069" s="5" t="s">
        <v>146</v>
      </c>
      <c r="Z1069" s="5" t="s">
        <v>61</v>
      </c>
      <c r="AA1069" s="5">
        <v>642</v>
      </c>
      <c r="AB1069" t="s">
        <v>62</v>
      </c>
      <c r="AC1069"/>
      <c r="AD1069"/>
      <c r="AE1069"/>
      <c r="AF1069" s="5">
        <v>2025</v>
      </c>
      <c r="AG1069" s="1">
        <v>45135</v>
      </c>
      <c r="AH1069" t="s">
        <v>63</v>
      </c>
      <c r="AI1069"/>
      <c r="AJ1069"/>
      <c r="AK1069"/>
      <c r="AL1069" s="1">
        <v>45505</v>
      </c>
      <c r="AM1069" t="s">
        <v>65</v>
      </c>
      <c r="AN1069"/>
      <c r="AO1069"/>
      <c r="AP1069" t="s">
        <v>64</v>
      </c>
      <c r="AQ1069"/>
      <c r="AR1069" s="5">
        <v>110010</v>
      </c>
      <c r="AU1069"/>
      <c r="AV1069"/>
      <c r="AW1069"/>
      <c r="AX1069"/>
      <c r="AY1069"/>
      <c r="AZ1069"/>
      <c r="BA1069" s="6" t="str">
        <f t="shared" si="32"/>
        <v>X</v>
      </c>
      <c r="BB1069" s="6">
        <f t="shared" si="33"/>
        <v>642</v>
      </c>
    </row>
    <row r="1070" spans="1:54" s="5" customFormat="1" x14ac:dyDescent="0.25">
      <c r="A1070" s="5" t="s">
        <v>2662</v>
      </c>
      <c r="B1070" s="5" t="s">
        <v>2663</v>
      </c>
      <c r="C1070" s="5">
        <v>3</v>
      </c>
      <c r="D1070" s="5" t="s">
        <v>2160</v>
      </c>
      <c r="F1070" s="5" t="s">
        <v>53</v>
      </c>
      <c r="G1070" s="5">
        <v>57</v>
      </c>
      <c r="H1070" s="5" t="s">
        <v>396</v>
      </c>
      <c r="I1070" s="5">
        <v>12.323</v>
      </c>
      <c r="J1070" s="5">
        <v>12.97057206</v>
      </c>
      <c r="K1070">
        <v>161.6372657</v>
      </c>
      <c r="L1070">
        <v>161.6372657</v>
      </c>
      <c r="M1070" s="5">
        <v>0.68</v>
      </c>
      <c r="N1070">
        <v>41.323706080000001</v>
      </c>
      <c r="O1070">
        <v>-82.069570150000004</v>
      </c>
      <c r="P1070">
        <v>41.332418240000003</v>
      </c>
      <c r="Q1070">
        <v>-82.066664720000006</v>
      </c>
      <c r="R1070" s="5" t="s">
        <v>2645</v>
      </c>
      <c r="S1070" s="5" t="s">
        <v>1864</v>
      </c>
      <c r="T1070" s="1">
        <v>45290</v>
      </c>
      <c r="U1070" t="s">
        <v>391</v>
      </c>
      <c r="V1070" s="1">
        <v>45754</v>
      </c>
      <c r="W1070" t="s">
        <v>2665</v>
      </c>
      <c r="X1070" t="s">
        <v>79</v>
      </c>
      <c r="Y1070" s="5" t="s">
        <v>60</v>
      </c>
      <c r="Z1070" s="5" t="s">
        <v>61</v>
      </c>
      <c r="AA1070" s="5">
        <v>642</v>
      </c>
      <c r="AB1070" t="s">
        <v>62</v>
      </c>
      <c r="AC1070"/>
      <c r="AD1070"/>
      <c r="AE1070"/>
      <c r="AF1070" s="5">
        <v>2025</v>
      </c>
      <c r="AG1070" s="1">
        <v>45135</v>
      </c>
      <c r="AH1070" t="s">
        <v>63</v>
      </c>
      <c r="AI1070"/>
      <c r="AJ1070"/>
      <c r="AK1070"/>
      <c r="AL1070" s="1">
        <v>45505</v>
      </c>
      <c r="AM1070" t="s">
        <v>65</v>
      </c>
      <c r="AN1070"/>
      <c r="AO1070"/>
      <c r="AP1070" t="s">
        <v>64</v>
      </c>
      <c r="AQ1070"/>
      <c r="AR1070" s="5">
        <v>110010</v>
      </c>
      <c r="AU1070"/>
      <c r="AV1070"/>
      <c r="AW1070"/>
      <c r="AX1070"/>
      <c r="AY1070"/>
      <c r="AZ1070"/>
      <c r="BA1070" s="6" t="str">
        <f t="shared" si="32"/>
        <v>X</v>
      </c>
      <c r="BB1070" s="6">
        <f t="shared" si="33"/>
        <v>642</v>
      </c>
    </row>
    <row r="1071" spans="1:54" s="5" customFormat="1" x14ac:dyDescent="0.25">
      <c r="A1071" s="5" t="s">
        <v>2662</v>
      </c>
      <c r="B1071" s="5" t="s">
        <v>2663</v>
      </c>
      <c r="C1071" s="5">
        <v>3</v>
      </c>
      <c r="D1071" s="5" t="s">
        <v>2160</v>
      </c>
      <c r="F1071" s="5" t="s">
        <v>53</v>
      </c>
      <c r="G1071" s="5">
        <v>57</v>
      </c>
      <c r="H1071" s="5" t="s">
        <v>396</v>
      </c>
      <c r="I1071" s="5">
        <v>12.323</v>
      </c>
      <c r="J1071" s="5">
        <v>12.97057206</v>
      </c>
      <c r="K1071">
        <v>161.6372657</v>
      </c>
      <c r="L1071">
        <v>161.6372657</v>
      </c>
      <c r="M1071" s="5">
        <v>0.68</v>
      </c>
      <c r="N1071">
        <v>41.323706080000001</v>
      </c>
      <c r="O1071">
        <v>-82.069570150000004</v>
      </c>
      <c r="P1071">
        <v>41.332418240000003</v>
      </c>
      <c r="Q1071">
        <v>-82.066664720000006</v>
      </c>
      <c r="R1071" s="5" t="s">
        <v>2645</v>
      </c>
      <c r="S1071" s="5" t="s">
        <v>1864</v>
      </c>
      <c r="T1071" s="1">
        <v>45290</v>
      </c>
      <c r="U1071" t="s">
        <v>391</v>
      </c>
      <c r="V1071" s="1">
        <v>45754</v>
      </c>
      <c r="W1071" t="s">
        <v>2666</v>
      </c>
      <c r="X1071" t="s">
        <v>79</v>
      </c>
      <c r="Y1071" s="5" t="s">
        <v>60</v>
      </c>
      <c r="Z1071" s="5" t="s">
        <v>61</v>
      </c>
      <c r="AA1071" s="5">
        <v>642</v>
      </c>
      <c r="AB1071" t="s">
        <v>69</v>
      </c>
      <c r="AC1071"/>
      <c r="AD1071"/>
      <c r="AE1071"/>
      <c r="AF1071" s="5">
        <v>2025</v>
      </c>
      <c r="AG1071" s="1">
        <v>45135</v>
      </c>
      <c r="AH1071" t="s">
        <v>63</v>
      </c>
      <c r="AI1071"/>
      <c r="AJ1071"/>
      <c r="AK1071"/>
      <c r="AL1071" s="1">
        <v>45505</v>
      </c>
      <c r="AM1071" t="s">
        <v>65</v>
      </c>
      <c r="AN1071"/>
      <c r="AO1071"/>
      <c r="AP1071" t="s">
        <v>64</v>
      </c>
      <c r="AQ1071"/>
      <c r="AR1071" s="5">
        <v>110010</v>
      </c>
      <c r="AU1071"/>
      <c r="AV1071"/>
      <c r="AW1071"/>
      <c r="AX1071"/>
      <c r="AY1071"/>
      <c r="AZ1071"/>
      <c r="BA1071" s="6" t="str">
        <f t="shared" si="32"/>
        <v>X</v>
      </c>
      <c r="BB1071" s="6">
        <f t="shared" si="33"/>
        <v>642</v>
      </c>
    </row>
    <row r="1072" spans="1:54" s="5" customFormat="1" x14ac:dyDescent="0.25">
      <c r="A1072" s="5" t="s">
        <v>2604</v>
      </c>
      <c r="B1072" s="5" t="s">
        <v>2667</v>
      </c>
      <c r="C1072" s="5">
        <v>3</v>
      </c>
      <c r="D1072" s="5" t="s">
        <v>2160</v>
      </c>
      <c r="F1072" s="5" t="s">
        <v>53</v>
      </c>
      <c r="G1072" s="5">
        <v>57</v>
      </c>
      <c r="H1072" s="5" t="s">
        <v>54</v>
      </c>
      <c r="I1072" s="5">
        <v>21.355</v>
      </c>
      <c r="J1072" s="5">
        <v>0.36987171000000002</v>
      </c>
      <c r="K1072">
        <v>0.36987171000000002</v>
      </c>
      <c r="L1072">
        <v>0.36987171000000002</v>
      </c>
      <c r="M1072" s="5">
        <v>0.36999989999999999</v>
      </c>
      <c r="N1072">
        <v>41.418776549999997</v>
      </c>
      <c r="O1072">
        <v>-82.119038880000005</v>
      </c>
      <c r="P1072">
        <v>41.419481699999999</v>
      </c>
      <c r="Q1072">
        <v>-82.111982740000002</v>
      </c>
      <c r="R1072" s="5" t="s">
        <v>2322</v>
      </c>
      <c r="S1072" s="5" t="s">
        <v>411</v>
      </c>
      <c r="T1072" s="1">
        <v>45290</v>
      </c>
      <c r="U1072"/>
      <c r="V1072" s="1">
        <v>45754</v>
      </c>
      <c r="W1072" t="s">
        <v>2668</v>
      </c>
      <c r="X1072" t="s">
        <v>79</v>
      </c>
      <c r="Y1072" s="5" t="s">
        <v>68</v>
      </c>
      <c r="Z1072" s="5" t="s">
        <v>61</v>
      </c>
      <c r="AA1072" s="5">
        <v>642</v>
      </c>
      <c r="AB1072" t="s">
        <v>69</v>
      </c>
      <c r="AC1072"/>
      <c r="AD1072"/>
      <c r="AE1072"/>
      <c r="AF1072" s="5">
        <v>2025</v>
      </c>
      <c r="AG1072" s="1">
        <v>45140</v>
      </c>
      <c r="AH1072" t="s">
        <v>63</v>
      </c>
      <c r="AI1072"/>
      <c r="AJ1072"/>
      <c r="AK1072"/>
      <c r="AL1072" s="1">
        <v>45506</v>
      </c>
      <c r="AM1072" t="s">
        <v>65</v>
      </c>
      <c r="AN1072"/>
      <c r="AO1072"/>
      <c r="AP1072" t="s">
        <v>64</v>
      </c>
      <c r="AQ1072"/>
      <c r="AR1072" s="5">
        <v>110010</v>
      </c>
      <c r="AT1072" s="5">
        <v>110010</v>
      </c>
      <c r="AU1072"/>
      <c r="AV1072"/>
      <c r="AW1072"/>
      <c r="AX1072"/>
      <c r="AY1072"/>
      <c r="AZ1072"/>
      <c r="BA1072" s="6" t="str">
        <f t="shared" si="32"/>
        <v>X</v>
      </c>
      <c r="BB1072" s="6">
        <f t="shared" si="33"/>
        <v>642</v>
      </c>
    </row>
    <row r="1073" spans="1:54" s="5" customFormat="1" x14ac:dyDescent="0.25">
      <c r="A1073" s="5" t="s">
        <v>2604</v>
      </c>
      <c r="B1073" s="5" t="s">
        <v>2667</v>
      </c>
      <c r="C1073" s="5">
        <v>3</v>
      </c>
      <c r="D1073" s="5" t="s">
        <v>2160</v>
      </c>
      <c r="F1073" s="5" t="s">
        <v>53</v>
      </c>
      <c r="G1073" s="5">
        <v>57</v>
      </c>
      <c r="H1073" s="5" t="s">
        <v>54</v>
      </c>
      <c r="I1073" s="5">
        <v>21.355</v>
      </c>
      <c r="J1073" s="5">
        <v>0.36987171000000002</v>
      </c>
      <c r="K1073">
        <v>0.36987171000000002</v>
      </c>
      <c r="L1073">
        <v>0.36987171000000002</v>
      </c>
      <c r="M1073" s="5">
        <v>0.36999989999999999</v>
      </c>
      <c r="N1073">
        <v>41.418776549999997</v>
      </c>
      <c r="O1073">
        <v>-82.119038880000005</v>
      </c>
      <c r="P1073">
        <v>41.419481699999999</v>
      </c>
      <c r="Q1073">
        <v>-82.111982740000002</v>
      </c>
      <c r="R1073" s="5" t="s">
        <v>2322</v>
      </c>
      <c r="S1073" s="5" t="s">
        <v>411</v>
      </c>
      <c r="T1073" s="1">
        <v>45290</v>
      </c>
      <c r="U1073"/>
      <c r="V1073" s="1">
        <v>45754</v>
      </c>
      <c r="W1073" t="s">
        <v>2669</v>
      </c>
      <c r="X1073" t="s">
        <v>79</v>
      </c>
      <c r="Y1073" s="5" t="s">
        <v>60</v>
      </c>
      <c r="Z1073" s="5" t="s">
        <v>61</v>
      </c>
      <c r="AA1073" s="5">
        <v>642</v>
      </c>
      <c r="AB1073" t="s">
        <v>62</v>
      </c>
      <c r="AC1073"/>
      <c r="AD1073"/>
      <c r="AE1073"/>
      <c r="AF1073" s="5">
        <v>2025</v>
      </c>
      <c r="AG1073" s="1">
        <v>45140</v>
      </c>
      <c r="AH1073" t="s">
        <v>63</v>
      </c>
      <c r="AI1073"/>
      <c r="AJ1073"/>
      <c r="AK1073"/>
      <c r="AL1073" s="1">
        <v>45506</v>
      </c>
      <c r="AM1073" t="s">
        <v>65</v>
      </c>
      <c r="AN1073"/>
      <c r="AO1073"/>
      <c r="AP1073" t="s">
        <v>64</v>
      </c>
      <c r="AQ1073"/>
      <c r="AR1073" s="5">
        <v>110010</v>
      </c>
      <c r="AT1073" s="5">
        <v>110010</v>
      </c>
      <c r="AU1073"/>
      <c r="AV1073"/>
      <c r="AW1073"/>
      <c r="AX1073"/>
      <c r="AY1073"/>
      <c r="AZ1073"/>
      <c r="BA1073" s="6" t="str">
        <f t="shared" si="32"/>
        <v>X</v>
      </c>
      <c r="BB1073" s="6">
        <f t="shared" si="33"/>
        <v>642</v>
      </c>
    </row>
    <row r="1074" spans="1:54" s="5" customFormat="1" x14ac:dyDescent="0.25">
      <c r="A1074" s="5" t="s">
        <v>2604</v>
      </c>
      <c r="B1074" s="5" t="s">
        <v>2667</v>
      </c>
      <c r="C1074" s="5">
        <v>3</v>
      </c>
      <c r="D1074" s="5" t="s">
        <v>2160</v>
      </c>
      <c r="F1074" s="5" t="s">
        <v>53</v>
      </c>
      <c r="G1074" s="5">
        <v>57</v>
      </c>
      <c r="H1074" s="5" t="s">
        <v>77</v>
      </c>
      <c r="I1074" s="5">
        <v>21.355</v>
      </c>
      <c r="J1074" s="5">
        <v>0.36985779000000002</v>
      </c>
      <c r="K1074">
        <v>0.36985779000000002</v>
      </c>
      <c r="L1074">
        <v>0.36985779000000002</v>
      </c>
      <c r="M1074" s="5">
        <v>0.36999989999999999</v>
      </c>
      <c r="N1074">
        <v>41.418776399999999</v>
      </c>
      <c r="O1074">
        <v>-82.119039270000002</v>
      </c>
      <c r="P1074">
        <v>41.419481879999999</v>
      </c>
      <c r="Q1074">
        <v>-82.111983050000006</v>
      </c>
      <c r="R1074" s="5" t="s">
        <v>2322</v>
      </c>
      <c r="S1074" s="5" t="s">
        <v>411</v>
      </c>
      <c r="T1074" s="1">
        <v>45290</v>
      </c>
      <c r="U1074"/>
      <c r="V1074" s="1">
        <v>45754</v>
      </c>
      <c r="W1074" t="s">
        <v>2670</v>
      </c>
      <c r="X1074" t="s">
        <v>79</v>
      </c>
      <c r="Y1074" s="5" t="s">
        <v>60</v>
      </c>
      <c r="Z1074" s="5" t="s">
        <v>61</v>
      </c>
      <c r="AA1074" s="5">
        <v>642</v>
      </c>
      <c r="AB1074" t="s">
        <v>62</v>
      </c>
      <c r="AC1074"/>
      <c r="AD1074" t="s">
        <v>64</v>
      </c>
      <c r="AE1074" t="s">
        <v>64</v>
      </c>
      <c r="AF1074" s="5">
        <v>2025</v>
      </c>
      <c r="AG1074" s="1">
        <v>45140</v>
      </c>
      <c r="AH1074" t="s">
        <v>63</v>
      </c>
      <c r="AI1074"/>
      <c r="AJ1074"/>
      <c r="AK1074"/>
      <c r="AL1074" s="1">
        <v>45506</v>
      </c>
      <c r="AM1074" t="s">
        <v>65</v>
      </c>
      <c r="AN1074"/>
      <c r="AO1074"/>
      <c r="AP1074" t="s">
        <v>64</v>
      </c>
      <c r="AQ1074"/>
      <c r="AR1074" s="5">
        <v>110010</v>
      </c>
      <c r="AT1074" s="5">
        <v>110010</v>
      </c>
      <c r="AU1074"/>
      <c r="AV1074"/>
      <c r="AW1074"/>
      <c r="AX1074"/>
      <c r="AY1074"/>
      <c r="AZ1074"/>
      <c r="BA1074" s="6" t="str">
        <f t="shared" si="32"/>
        <v>X</v>
      </c>
      <c r="BB1074" s="6">
        <f t="shared" si="33"/>
        <v>642</v>
      </c>
    </row>
    <row r="1075" spans="1:54" s="5" customFormat="1" x14ac:dyDescent="0.25">
      <c r="A1075" s="5" t="s">
        <v>2662</v>
      </c>
      <c r="B1075" s="5" t="s">
        <v>2671</v>
      </c>
      <c r="C1075" s="5">
        <v>3</v>
      </c>
      <c r="D1075" s="5" t="s">
        <v>2160</v>
      </c>
      <c r="F1075" s="5" t="s">
        <v>53</v>
      </c>
      <c r="G1075" s="5">
        <v>57</v>
      </c>
      <c r="H1075" s="5" t="s">
        <v>54</v>
      </c>
      <c r="I1075" s="5">
        <v>4.8525976200000001</v>
      </c>
      <c r="J1075" s="5">
        <v>7.9897</v>
      </c>
      <c r="K1075">
        <v>41.9587</v>
      </c>
      <c r="L1075">
        <v>41.9587</v>
      </c>
      <c r="M1075" s="5">
        <v>3.12</v>
      </c>
      <c r="N1075">
        <v>41.237672289999999</v>
      </c>
      <c r="O1075">
        <v>-82.022961370000004</v>
      </c>
      <c r="P1075">
        <v>41.266039839999998</v>
      </c>
      <c r="Q1075">
        <v>-82.049620300000001</v>
      </c>
      <c r="R1075" s="5" t="s">
        <v>2538</v>
      </c>
      <c r="S1075" s="5" t="s">
        <v>2672</v>
      </c>
      <c r="T1075" s="1">
        <v>45290</v>
      </c>
      <c r="U1075"/>
      <c r="V1075" s="1">
        <v>45754</v>
      </c>
      <c r="W1075" t="s">
        <v>2673</v>
      </c>
      <c r="X1075" t="s">
        <v>79</v>
      </c>
      <c r="Y1075" s="5" t="s">
        <v>60</v>
      </c>
      <c r="Z1075" s="5" t="s">
        <v>61</v>
      </c>
      <c r="AA1075" s="5">
        <v>642</v>
      </c>
      <c r="AB1075" t="s">
        <v>62</v>
      </c>
      <c r="AC1075"/>
      <c r="AD1075"/>
      <c r="AE1075"/>
      <c r="AF1075" s="5">
        <v>2025</v>
      </c>
      <c r="AG1075" s="1">
        <v>44769</v>
      </c>
      <c r="AH1075" t="s">
        <v>63</v>
      </c>
      <c r="AI1075"/>
      <c r="AJ1075"/>
      <c r="AK1075"/>
      <c r="AL1075" s="1">
        <v>45500</v>
      </c>
      <c r="AM1075" t="s">
        <v>65</v>
      </c>
      <c r="AN1075"/>
      <c r="AO1075"/>
      <c r="AP1075" t="s">
        <v>64</v>
      </c>
      <c r="AQ1075"/>
      <c r="AR1075" s="5">
        <v>110010</v>
      </c>
      <c r="AT1075" s="5">
        <v>110010</v>
      </c>
      <c r="AU1075"/>
      <c r="AV1075"/>
      <c r="AW1075"/>
      <c r="AX1075"/>
      <c r="AY1075"/>
      <c r="AZ1075"/>
      <c r="BA1075" s="6" t="str">
        <f t="shared" si="32"/>
        <v>X</v>
      </c>
      <c r="BB1075" s="6">
        <f t="shared" si="33"/>
        <v>642</v>
      </c>
    </row>
    <row r="1076" spans="1:54" s="5" customFormat="1" x14ac:dyDescent="0.25">
      <c r="A1076" s="5" t="s">
        <v>2662</v>
      </c>
      <c r="B1076" s="5" t="s">
        <v>2671</v>
      </c>
      <c r="C1076" s="5">
        <v>3</v>
      </c>
      <c r="D1076" s="5" t="s">
        <v>2160</v>
      </c>
      <c r="F1076" s="5" t="s">
        <v>53</v>
      </c>
      <c r="G1076" s="5">
        <v>57</v>
      </c>
      <c r="H1076" s="5" t="s">
        <v>54</v>
      </c>
      <c r="I1076" s="5">
        <v>4.8525976200000001</v>
      </c>
      <c r="J1076" s="5">
        <v>7.9897</v>
      </c>
      <c r="K1076">
        <v>41.9587</v>
      </c>
      <c r="L1076">
        <v>41.9587</v>
      </c>
      <c r="M1076" s="5">
        <v>3.12</v>
      </c>
      <c r="N1076">
        <v>41.237672289999999</v>
      </c>
      <c r="O1076">
        <v>-82.022961370000004</v>
      </c>
      <c r="P1076">
        <v>41.266039839999998</v>
      </c>
      <c r="Q1076">
        <v>-82.049620300000001</v>
      </c>
      <c r="R1076" s="5" t="s">
        <v>2538</v>
      </c>
      <c r="S1076" s="5" t="s">
        <v>2672</v>
      </c>
      <c r="T1076" s="1">
        <v>45290</v>
      </c>
      <c r="U1076"/>
      <c r="V1076" s="1">
        <v>45754</v>
      </c>
      <c r="W1076" t="s">
        <v>2674</v>
      </c>
      <c r="X1076" t="s">
        <v>79</v>
      </c>
      <c r="Y1076" s="5" t="s">
        <v>68</v>
      </c>
      <c r="Z1076" s="5" t="s">
        <v>61</v>
      </c>
      <c r="AA1076" s="5">
        <v>642</v>
      </c>
      <c r="AB1076" t="s">
        <v>69</v>
      </c>
      <c r="AC1076"/>
      <c r="AD1076"/>
      <c r="AE1076"/>
      <c r="AF1076" s="5">
        <v>2025</v>
      </c>
      <c r="AG1076" s="1">
        <v>44769</v>
      </c>
      <c r="AH1076" t="s">
        <v>63</v>
      </c>
      <c r="AI1076"/>
      <c r="AJ1076"/>
      <c r="AK1076"/>
      <c r="AL1076" s="1">
        <v>45500</v>
      </c>
      <c r="AM1076" t="s">
        <v>65</v>
      </c>
      <c r="AN1076"/>
      <c r="AO1076"/>
      <c r="AP1076" t="s">
        <v>64</v>
      </c>
      <c r="AQ1076"/>
      <c r="AR1076" s="5">
        <v>110010</v>
      </c>
      <c r="AT1076" s="5">
        <v>110010</v>
      </c>
      <c r="AU1076"/>
      <c r="AV1076"/>
      <c r="AW1076"/>
      <c r="AX1076"/>
      <c r="AY1076"/>
      <c r="AZ1076"/>
      <c r="BA1076" s="6" t="str">
        <f t="shared" si="32"/>
        <v>X</v>
      </c>
      <c r="BB1076" s="6">
        <f t="shared" si="33"/>
        <v>642</v>
      </c>
    </row>
    <row r="1077" spans="1:54" s="5" customFormat="1" x14ac:dyDescent="0.25">
      <c r="A1077" s="5" t="s">
        <v>2662</v>
      </c>
      <c r="B1077" s="5" t="s">
        <v>2671</v>
      </c>
      <c r="C1077" s="5">
        <v>3</v>
      </c>
      <c r="D1077" s="5" t="s">
        <v>2160</v>
      </c>
      <c r="F1077" s="5" t="s">
        <v>53</v>
      </c>
      <c r="G1077" s="5">
        <v>57</v>
      </c>
      <c r="H1077" s="5" t="s">
        <v>77</v>
      </c>
      <c r="I1077" s="5">
        <v>4.8526300500000001</v>
      </c>
      <c r="J1077" s="5">
        <v>7.9897</v>
      </c>
      <c r="K1077">
        <v>41.9587</v>
      </c>
      <c r="L1077">
        <v>41.9587</v>
      </c>
      <c r="M1077" s="5">
        <v>3.12</v>
      </c>
      <c r="N1077">
        <v>41.237672009999997</v>
      </c>
      <c r="O1077">
        <v>-82.022962039999996</v>
      </c>
      <c r="P1077">
        <v>41.2660391</v>
      </c>
      <c r="Q1077">
        <v>-82.049621849999994</v>
      </c>
      <c r="R1077" s="5" t="s">
        <v>2538</v>
      </c>
      <c r="S1077" s="5" t="s">
        <v>2672</v>
      </c>
      <c r="T1077" s="1">
        <v>45290</v>
      </c>
      <c r="U1077"/>
      <c r="V1077" s="1">
        <v>45754</v>
      </c>
      <c r="W1077" t="s">
        <v>2675</v>
      </c>
      <c r="X1077" t="s">
        <v>79</v>
      </c>
      <c r="Y1077" s="5" t="s">
        <v>60</v>
      </c>
      <c r="Z1077" s="5" t="s">
        <v>61</v>
      </c>
      <c r="AA1077" s="5">
        <v>642</v>
      </c>
      <c r="AB1077" t="s">
        <v>62</v>
      </c>
      <c r="AC1077"/>
      <c r="AD1077" t="s">
        <v>64</v>
      </c>
      <c r="AE1077" t="s">
        <v>64</v>
      </c>
      <c r="AF1077" s="5">
        <v>2025</v>
      </c>
      <c r="AG1077" s="1">
        <v>44769</v>
      </c>
      <c r="AH1077" t="s">
        <v>63</v>
      </c>
      <c r="AI1077"/>
      <c r="AJ1077"/>
      <c r="AK1077"/>
      <c r="AL1077" s="1">
        <v>45500</v>
      </c>
      <c r="AM1077" t="s">
        <v>65</v>
      </c>
      <c r="AN1077"/>
      <c r="AO1077"/>
      <c r="AP1077" t="s">
        <v>64</v>
      </c>
      <c r="AQ1077"/>
      <c r="AR1077" s="5">
        <v>110010</v>
      </c>
      <c r="AT1077" s="5">
        <v>110010</v>
      </c>
      <c r="AU1077"/>
      <c r="AV1077"/>
      <c r="AW1077"/>
      <c r="AX1077"/>
      <c r="AY1077"/>
      <c r="AZ1077"/>
      <c r="BA1077" s="6" t="str">
        <f t="shared" si="32"/>
        <v>X</v>
      </c>
      <c r="BB1077" s="6">
        <f t="shared" si="33"/>
        <v>642</v>
      </c>
    </row>
    <row r="1078" spans="1:54" s="5" customFormat="1" x14ac:dyDescent="0.25">
      <c r="A1078" s="5" t="s">
        <v>2604</v>
      </c>
      <c r="B1078" s="5" t="s">
        <v>2676</v>
      </c>
      <c r="C1078" s="5">
        <v>3</v>
      </c>
      <c r="D1078" s="5" t="s">
        <v>2160</v>
      </c>
      <c r="F1078" s="5" t="s">
        <v>53</v>
      </c>
      <c r="G1078" s="5">
        <v>57</v>
      </c>
      <c r="H1078" s="5" t="s">
        <v>54</v>
      </c>
      <c r="I1078" s="5">
        <v>6.4320000000000004</v>
      </c>
      <c r="J1078" s="5">
        <v>10.49</v>
      </c>
      <c r="K1078">
        <v>146.09558303</v>
      </c>
      <c r="L1078">
        <v>146.09558303</v>
      </c>
      <c r="M1078" s="5">
        <v>6.32</v>
      </c>
      <c r="N1078">
        <v>41.260259150000003</v>
      </c>
      <c r="O1078">
        <v>-82.022372110000006</v>
      </c>
      <c r="P1078">
        <v>41.351776059999999</v>
      </c>
      <c r="Q1078">
        <v>-82.019703430000007</v>
      </c>
      <c r="R1078" s="5" t="s">
        <v>2322</v>
      </c>
      <c r="S1078" s="5" t="s">
        <v>2677</v>
      </c>
      <c r="T1078" s="1">
        <v>45290</v>
      </c>
      <c r="U1078"/>
      <c r="V1078" s="1">
        <v>45754</v>
      </c>
      <c r="W1078" t="s">
        <v>2678</v>
      </c>
      <c r="X1078" t="s">
        <v>79</v>
      </c>
      <c r="Y1078" s="5" t="s">
        <v>68</v>
      </c>
      <c r="Z1078" s="5" t="s">
        <v>98</v>
      </c>
      <c r="AA1078" s="5">
        <v>642</v>
      </c>
      <c r="AB1078" t="s">
        <v>69</v>
      </c>
      <c r="AC1078"/>
      <c r="AD1078"/>
      <c r="AE1078"/>
      <c r="AF1078" s="5">
        <v>2025</v>
      </c>
      <c r="AG1078" s="1">
        <v>45139</v>
      </c>
      <c r="AH1078" t="s">
        <v>63</v>
      </c>
      <c r="AI1078"/>
      <c r="AJ1078"/>
      <c r="AK1078"/>
      <c r="AL1078" s="1">
        <v>2022</v>
      </c>
      <c r="AM1078" t="s">
        <v>65</v>
      </c>
      <c r="AN1078"/>
      <c r="AO1078"/>
      <c r="AP1078" t="s">
        <v>64</v>
      </c>
      <c r="AQ1078"/>
      <c r="AR1078" s="5">
        <v>110010</v>
      </c>
      <c r="AT1078" s="5">
        <v>110010</v>
      </c>
      <c r="AU1078"/>
      <c r="AV1078"/>
      <c r="AW1078"/>
      <c r="AX1078"/>
      <c r="AY1078"/>
      <c r="AZ1078"/>
      <c r="BA1078" s="6" t="str">
        <f t="shared" si="32"/>
        <v>X</v>
      </c>
      <c r="BB1078" s="6">
        <f t="shared" si="33"/>
        <v>642</v>
      </c>
    </row>
    <row r="1079" spans="1:54" s="5" customFormat="1" x14ac:dyDescent="0.25">
      <c r="A1079" s="5" t="s">
        <v>2604</v>
      </c>
      <c r="B1079" s="5" t="s">
        <v>2676</v>
      </c>
      <c r="C1079" s="5">
        <v>3</v>
      </c>
      <c r="D1079" s="5" t="s">
        <v>2160</v>
      </c>
      <c r="F1079" s="5" t="s">
        <v>53</v>
      </c>
      <c r="G1079" s="5">
        <v>57</v>
      </c>
      <c r="H1079" s="5" t="s">
        <v>54</v>
      </c>
      <c r="I1079" s="5">
        <v>6.4320000000000004</v>
      </c>
      <c r="J1079" s="5">
        <v>10.49</v>
      </c>
      <c r="K1079">
        <v>146.09558303</v>
      </c>
      <c r="L1079">
        <v>146.09558303</v>
      </c>
      <c r="M1079" s="5">
        <v>6.32</v>
      </c>
      <c r="N1079">
        <v>41.260259150000003</v>
      </c>
      <c r="O1079">
        <v>-82.022372110000006</v>
      </c>
      <c r="P1079">
        <v>41.351776059999999</v>
      </c>
      <c r="Q1079">
        <v>-82.019703430000007</v>
      </c>
      <c r="R1079" s="5" t="s">
        <v>2322</v>
      </c>
      <c r="S1079" s="5" t="s">
        <v>2677</v>
      </c>
      <c r="T1079" s="1">
        <v>45290</v>
      </c>
      <c r="U1079"/>
      <c r="V1079" s="1">
        <v>45754</v>
      </c>
      <c r="W1079" t="s">
        <v>2679</v>
      </c>
      <c r="X1079" t="s">
        <v>79</v>
      </c>
      <c r="Y1079" s="5" t="s">
        <v>60</v>
      </c>
      <c r="Z1079" s="5" t="s">
        <v>61</v>
      </c>
      <c r="AA1079" s="5">
        <v>642</v>
      </c>
      <c r="AB1079" t="s">
        <v>62</v>
      </c>
      <c r="AC1079"/>
      <c r="AD1079"/>
      <c r="AE1079"/>
      <c r="AF1079" s="5">
        <v>2025</v>
      </c>
      <c r="AG1079" s="1">
        <v>45139</v>
      </c>
      <c r="AH1079" t="s">
        <v>63</v>
      </c>
      <c r="AI1079"/>
      <c r="AJ1079"/>
      <c r="AK1079"/>
      <c r="AL1079" s="1">
        <v>2022</v>
      </c>
      <c r="AM1079" t="s">
        <v>65</v>
      </c>
      <c r="AN1079"/>
      <c r="AO1079"/>
      <c r="AP1079" t="s">
        <v>64</v>
      </c>
      <c r="AQ1079"/>
      <c r="AR1079" s="5">
        <v>110010</v>
      </c>
      <c r="AT1079" s="5">
        <v>110010</v>
      </c>
      <c r="AU1079"/>
      <c r="AV1079"/>
      <c r="AW1079"/>
      <c r="AX1079"/>
      <c r="AY1079"/>
      <c r="AZ1079"/>
      <c r="BA1079" s="6" t="str">
        <f t="shared" si="32"/>
        <v>X</v>
      </c>
      <c r="BB1079" s="6">
        <f t="shared" si="33"/>
        <v>642</v>
      </c>
    </row>
    <row r="1080" spans="1:54" s="5" customFormat="1" x14ac:dyDescent="0.25">
      <c r="A1080" s="5" t="s">
        <v>2604</v>
      </c>
      <c r="B1080" s="5" t="s">
        <v>2676</v>
      </c>
      <c r="C1080" s="5">
        <v>3</v>
      </c>
      <c r="D1080" s="5" t="s">
        <v>2160</v>
      </c>
      <c r="F1080" s="5" t="s">
        <v>53</v>
      </c>
      <c r="G1080" s="5">
        <v>57</v>
      </c>
      <c r="H1080" s="5" t="s">
        <v>77</v>
      </c>
      <c r="I1080" s="5">
        <v>6.4320000000000004</v>
      </c>
      <c r="J1080" s="5">
        <v>10.49</v>
      </c>
      <c r="K1080">
        <v>146.09545353999999</v>
      </c>
      <c r="L1080">
        <v>146.09545353999999</v>
      </c>
      <c r="M1080" s="5">
        <v>6.32</v>
      </c>
      <c r="N1080">
        <v>41.260259189999999</v>
      </c>
      <c r="O1080">
        <v>-82.022371480000004</v>
      </c>
      <c r="P1080">
        <v>41.351774169999999</v>
      </c>
      <c r="Q1080">
        <v>-82.019703359999994</v>
      </c>
      <c r="R1080" s="5" t="s">
        <v>2322</v>
      </c>
      <c r="S1080" s="5" t="s">
        <v>2677</v>
      </c>
      <c r="T1080" s="1">
        <v>45290</v>
      </c>
      <c r="U1080"/>
      <c r="V1080" s="1">
        <v>45754</v>
      </c>
      <c r="W1080" t="s">
        <v>2680</v>
      </c>
      <c r="X1080" t="s">
        <v>79</v>
      </c>
      <c r="Y1080" s="5" t="s">
        <v>60</v>
      </c>
      <c r="Z1080" s="5" t="s">
        <v>61</v>
      </c>
      <c r="AA1080" s="5">
        <v>642</v>
      </c>
      <c r="AB1080" t="s">
        <v>62</v>
      </c>
      <c r="AC1080"/>
      <c r="AD1080" t="s">
        <v>64</v>
      </c>
      <c r="AE1080" t="s">
        <v>64</v>
      </c>
      <c r="AF1080" s="5">
        <v>2025</v>
      </c>
      <c r="AG1080" s="1">
        <v>45139</v>
      </c>
      <c r="AH1080" t="s">
        <v>63</v>
      </c>
      <c r="AI1080"/>
      <c r="AJ1080"/>
      <c r="AK1080"/>
      <c r="AL1080"/>
      <c r="AM1080" t="s">
        <v>65</v>
      </c>
      <c r="AN1080"/>
      <c r="AO1080"/>
      <c r="AP1080" t="s">
        <v>64</v>
      </c>
      <c r="AQ1080"/>
      <c r="AR1080" s="5">
        <v>110010</v>
      </c>
      <c r="AT1080" s="5">
        <v>110010</v>
      </c>
      <c r="AU1080"/>
      <c r="AV1080"/>
      <c r="AW1080"/>
      <c r="AX1080"/>
      <c r="AY1080"/>
      <c r="AZ1080"/>
      <c r="BA1080" s="6" t="str">
        <f t="shared" si="32"/>
        <v>X</v>
      </c>
      <c r="BB1080" s="6">
        <f t="shared" si="33"/>
        <v>642</v>
      </c>
    </row>
    <row r="1081" spans="1:54" s="5" customFormat="1" x14ac:dyDescent="0.25">
      <c r="A1081" s="5" t="s">
        <v>2604</v>
      </c>
      <c r="B1081" s="5" t="s">
        <v>2681</v>
      </c>
      <c r="C1081" s="5">
        <v>3</v>
      </c>
      <c r="D1081" s="5" t="s">
        <v>2160</v>
      </c>
      <c r="E1081" s="5" t="s">
        <v>2682</v>
      </c>
      <c r="F1081" s="5" t="s">
        <v>53</v>
      </c>
      <c r="G1081" s="5">
        <v>57</v>
      </c>
      <c r="H1081" s="5" t="s">
        <v>54</v>
      </c>
      <c r="I1081" s="5">
        <v>7.9897</v>
      </c>
      <c r="J1081" s="5">
        <v>9.0109999999999992</v>
      </c>
      <c r="K1081">
        <v>42.98</v>
      </c>
      <c r="L1081">
        <v>42.98</v>
      </c>
      <c r="M1081" s="5">
        <v>1.02</v>
      </c>
      <c r="N1081">
        <v>41.266029240000002</v>
      </c>
      <c r="O1081">
        <v>-82.049617019999999</v>
      </c>
      <c r="P1081">
        <v>41.27668869</v>
      </c>
      <c r="Q1081">
        <v>-82.061636829999998</v>
      </c>
      <c r="R1081" s="5" t="s">
        <v>2672</v>
      </c>
      <c r="S1081" s="5" t="s">
        <v>383</v>
      </c>
      <c r="T1081" s="1">
        <v>45290</v>
      </c>
      <c r="U1081"/>
      <c r="V1081" s="1">
        <v>45754</v>
      </c>
      <c r="W1081" t="s">
        <v>2683</v>
      </c>
      <c r="X1081" t="s">
        <v>79</v>
      </c>
      <c r="Y1081" s="5" t="s">
        <v>68</v>
      </c>
      <c r="Z1081" s="5" t="s">
        <v>61</v>
      </c>
      <c r="AA1081" s="5">
        <v>642</v>
      </c>
      <c r="AB1081" t="s">
        <v>69</v>
      </c>
      <c r="AC1081"/>
      <c r="AD1081"/>
      <c r="AE1081"/>
      <c r="AF1081" s="5">
        <v>2025</v>
      </c>
      <c r="AG1081" s="1">
        <v>45134</v>
      </c>
      <c r="AH1081" t="s">
        <v>63</v>
      </c>
      <c r="AI1081"/>
      <c r="AJ1081"/>
      <c r="AK1081"/>
      <c r="AL1081" s="1">
        <v>45500</v>
      </c>
      <c r="AM1081" t="s">
        <v>65</v>
      </c>
      <c r="AN1081"/>
      <c r="AO1081"/>
      <c r="AP1081" t="s">
        <v>64</v>
      </c>
      <c r="AQ1081"/>
      <c r="AR1081" s="5">
        <v>110010</v>
      </c>
      <c r="AT1081" s="5">
        <v>110010</v>
      </c>
      <c r="AU1081"/>
      <c r="AV1081"/>
      <c r="AW1081"/>
      <c r="AX1081"/>
      <c r="AY1081"/>
      <c r="AZ1081"/>
      <c r="BA1081" s="6" t="str">
        <f t="shared" si="32"/>
        <v>X</v>
      </c>
      <c r="BB1081" s="6">
        <f t="shared" si="33"/>
        <v>642</v>
      </c>
    </row>
    <row r="1082" spans="1:54" s="5" customFormat="1" x14ac:dyDescent="0.25">
      <c r="A1082" s="5" t="s">
        <v>2604</v>
      </c>
      <c r="B1082" s="5" t="s">
        <v>2681</v>
      </c>
      <c r="C1082" s="5">
        <v>3</v>
      </c>
      <c r="D1082" s="5" t="s">
        <v>2160</v>
      </c>
      <c r="E1082" s="5" t="s">
        <v>2682</v>
      </c>
      <c r="F1082" s="5" t="s">
        <v>53</v>
      </c>
      <c r="G1082" s="5">
        <v>57</v>
      </c>
      <c r="H1082" s="5" t="s">
        <v>54</v>
      </c>
      <c r="I1082" s="5">
        <v>7.9897</v>
      </c>
      <c r="J1082" s="5">
        <v>9.0109999999999992</v>
      </c>
      <c r="K1082">
        <v>42.98</v>
      </c>
      <c r="L1082">
        <v>42.98</v>
      </c>
      <c r="M1082" s="5">
        <v>1.02</v>
      </c>
      <c r="N1082">
        <v>41.266029240000002</v>
      </c>
      <c r="O1082">
        <v>-82.049617019999999</v>
      </c>
      <c r="P1082">
        <v>41.27668869</v>
      </c>
      <c r="Q1082">
        <v>-82.061636829999998</v>
      </c>
      <c r="R1082" s="5" t="s">
        <v>2672</v>
      </c>
      <c r="S1082" s="5" t="s">
        <v>383</v>
      </c>
      <c r="T1082" s="1">
        <v>45290</v>
      </c>
      <c r="U1082"/>
      <c r="V1082" s="1">
        <v>45754</v>
      </c>
      <c r="W1082" t="s">
        <v>2684</v>
      </c>
      <c r="X1082" t="s">
        <v>79</v>
      </c>
      <c r="Y1082" s="5" t="s">
        <v>60</v>
      </c>
      <c r="Z1082" s="5" t="s">
        <v>61</v>
      </c>
      <c r="AA1082" s="5">
        <v>642</v>
      </c>
      <c r="AB1082" t="s">
        <v>62</v>
      </c>
      <c r="AC1082"/>
      <c r="AD1082"/>
      <c r="AE1082"/>
      <c r="AF1082" s="5">
        <v>2025</v>
      </c>
      <c r="AG1082" s="1">
        <v>45134</v>
      </c>
      <c r="AH1082" t="s">
        <v>63</v>
      </c>
      <c r="AI1082"/>
      <c r="AJ1082"/>
      <c r="AK1082"/>
      <c r="AL1082" s="1">
        <v>45500</v>
      </c>
      <c r="AM1082" t="s">
        <v>65</v>
      </c>
      <c r="AN1082"/>
      <c r="AO1082"/>
      <c r="AP1082" t="s">
        <v>64</v>
      </c>
      <c r="AQ1082"/>
      <c r="AR1082" s="5">
        <v>110010</v>
      </c>
      <c r="AT1082" s="5">
        <v>110010</v>
      </c>
      <c r="AU1082"/>
      <c r="AV1082"/>
      <c r="AW1082"/>
      <c r="AX1082"/>
      <c r="AY1082"/>
      <c r="AZ1082"/>
      <c r="BA1082" s="6" t="str">
        <f t="shared" si="32"/>
        <v>X</v>
      </c>
      <c r="BB1082" s="6">
        <f t="shared" si="33"/>
        <v>642</v>
      </c>
    </row>
    <row r="1083" spans="1:54" s="5" customFormat="1" x14ac:dyDescent="0.25">
      <c r="A1083" s="5" t="s">
        <v>2604</v>
      </c>
      <c r="B1083" s="5" t="s">
        <v>2681</v>
      </c>
      <c r="C1083" s="5">
        <v>3</v>
      </c>
      <c r="D1083" s="5" t="s">
        <v>2160</v>
      </c>
      <c r="F1083" s="5" t="s">
        <v>53</v>
      </c>
      <c r="G1083" s="5">
        <v>57</v>
      </c>
      <c r="H1083" s="5" t="s">
        <v>77</v>
      </c>
      <c r="I1083" s="5">
        <v>7.9897</v>
      </c>
      <c r="J1083" s="5">
        <v>9.0109999999999992</v>
      </c>
      <c r="K1083">
        <v>42.98</v>
      </c>
      <c r="L1083">
        <v>42.98</v>
      </c>
      <c r="M1083" s="5">
        <v>1.02</v>
      </c>
      <c r="N1083">
        <v>41.266033120000003</v>
      </c>
      <c r="O1083">
        <v>-82.049618749999993</v>
      </c>
      <c r="P1083">
        <v>41.276690350000003</v>
      </c>
      <c r="Q1083">
        <v>-82.061636390000004</v>
      </c>
      <c r="R1083" s="5" t="s">
        <v>2672</v>
      </c>
      <c r="S1083" s="5" t="s">
        <v>383</v>
      </c>
      <c r="T1083" s="1">
        <v>45290</v>
      </c>
      <c r="U1083"/>
      <c r="V1083" s="1">
        <v>45754</v>
      </c>
      <c r="W1083" t="s">
        <v>2685</v>
      </c>
      <c r="X1083" t="s">
        <v>79</v>
      </c>
      <c r="Y1083" s="5" t="s">
        <v>60</v>
      </c>
      <c r="Z1083" s="5" t="s">
        <v>61</v>
      </c>
      <c r="AA1083" s="5">
        <v>642</v>
      </c>
      <c r="AB1083" t="s">
        <v>62</v>
      </c>
      <c r="AC1083"/>
      <c r="AD1083" t="s">
        <v>64</v>
      </c>
      <c r="AE1083" t="s">
        <v>64</v>
      </c>
      <c r="AF1083" s="5">
        <v>2025</v>
      </c>
      <c r="AG1083" s="1">
        <v>45134</v>
      </c>
      <c r="AH1083" t="s">
        <v>63</v>
      </c>
      <c r="AI1083"/>
      <c r="AJ1083"/>
      <c r="AK1083"/>
      <c r="AL1083" s="1">
        <v>45500</v>
      </c>
      <c r="AM1083" t="s">
        <v>65</v>
      </c>
      <c r="AN1083"/>
      <c r="AO1083"/>
      <c r="AP1083" t="s">
        <v>64</v>
      </c>
      <c r="AQ1083"/>
      <c r="AR1083" s="5">
        <v>110010</v>
      </c>
      <c r="AT1083" s="5">
        <v>110010</v>
      </c>
      <c r="AU1083"/>
      <c r="AV1083"/>
      <c r="AW1083"/>
      <c r="AX1083"/>
      <c r="AY1083"/>
      <c r="AZ1083"/>
      <c r="BA1083" s="6" t="str">
        <f t="shared" si="32"/>
        <v>X</v>
      </c>
      <c r="BB1083" s="6">
        <f t="shared" si="33"/>
        <v>642</v>
      </c>
    </row>
    <row r="1084" spans="1:54" s="5" customFormat="1" x14ac:dyDescent="0.25">
      <c r="A1084" s="5" t="s">
        <v>2604</v>
      </c>
      <c r="B1084" s="5" t="s">
        <v>2686</v>
      </c>
      <c r="C1084" s="5">
        <v>3</v>
      </c>
      <c r="D1084" s="5" t="s">
        <v>2160</v>
      </c>
      <c r="E1084" s="5" t="s">
        <v>2682</v>
      </c>
      <c r="F1084" s="5" t="s">
        <v>53</v>
      </c>
      <c r="G1084" s="5">
        <v>57</v>
      </c>
      <c r="H1084" s="5" t="s">
        <v>54</v>
      </c>
      <c r="I1084" s="5">
        <v>9.0109999999999992</v>
      </c>
      <c r="J1084" s="5">
        <v>9.9705897399999994</v>
      </c>
      <c r="K1084">
        <v>43.939589740000002</v>
      </c>
      <c r="L1084">
        <v>43.939589740000002</v>
      </c>
      <c r="M1084" s="5">
        <v>0.96</v>
      </c>
      <c r="N1084">
        <v>41.27668869</v>
      </c>
      <c r="O1084">
        <v>-82.061636829999998</v>
      </c>
      <c r="P1084">
        <v>41.290085689999998</v>
      </c>
      <c r="Q1084">
        <v>-82.065994529999998</v>
      </c>
      <c r="R1084" s="5" t="s">
        <v>383</v>
      </c>
      <c r="S1084" s="5" t="s">
        <v>2672</v>
      </c>
      <c r="T1084" s="1">
        <v>45290</v>
      </c>
      <c r="U1084"/>
      <c r="V1084" s="1">
        <v>45754</v>
      </c>
      <c r="W1084" t="s">
        <v>2687</v>
      </c>
      <c r="X1084" t="s">
        <v>79</v>
      </c>
      <c r="Y1084" s="5" t="s">
        <v>68</v>
      </c>
      <c r="Z1084" s="5" t="s">
        <v>61</v>
      </c>
      <c r="AA1084" s="5">
        <v>642</v>
      </c>
      <c r="AB1084" t="s">
        <v>69</v>
      </c>
      <c r="AC1084"/>
      <c r="AD1084"/>
      <c r="AE1084"/>
      <c r="AF1084" s="5">
        <v>2025</v>
      </c>
      <c r="AG1084" s="1">
        <v>45134</v>
      </c>
      <c r="AH1084" t="s">
        <v>63</v>
      </c>
      <c r="AI1084"/>
      <c r="AJ1084"/>
      <c r="AK1084"/>
      <c r="AL1084" s="1">
        <v>45498</v>
      </c>
      <c r="AM1084" t="s">
        <v>65</v>
      </c>
      <c r="AN1084"/>
      <c r="AO1084"/>
      <c r="AP1084" t="s">
        <v>64</v>
      </c>
      <c r="AQ1084"/>
      <c r="AR1084" s="5">
        <v>110010</v>
      </c>
      <c r="AT1084" s="5">
        <v>110010</v>
      </c>
      <c r="AU1084"/>
      <c r="AV1084"/>
      <c r="AW1084"/>
      <c r="AX1084"/>
      <c r="AY1084"/>
      <c r="AZ1084"/>
      <c r="BA1084" s="6" t="str">
        <f t="shared" si="32"/>
        <v>X</v>
      </c>
      <c r="BB1084" s="6">
        <f t="shared" si="33"/>
        <v>642</v>
      </c>
    </row>
    <row r="1085" spans="1:54" s="5" customFormat="1" x14ac:dyDescent="0.25">
      <c r="A1085" s="5" t="s">
        <v>2604</v>
      </c>
      <c r="B1085" s="5" t="s">
        <v>2686</v>
      </c>
      <c r="C1085" s="5">
        <v>3</v>
      </c>
      <c r="D1085" s="5" t="s">
        <v>2160</v>
      </c>
      <c r="E1085" s="5" t="s">
        <v>2682</v>
      </c>
      <c r="F1085" s="5" t="s">
        <v>53</v>
      </c>
      <c r="G1085" s="5">
        <v>57</v>
      </c>
      <c r="H1085" s="5" t="s">
        <v>77</v>
      </c>
      <c r="I1085" s="5">
        <v>9.0109999999999992</v>
      </c>
      <c r="J1085" s="5">
        <v>9.9706755900000008</v>
      </c>
      <c r="K1085">
        <v>43.93967559</v>
      </c>
      <c r="L1085">
        <v>43.93967559</v>
      </c>
      <c r="M1085" s="5">
        <v>0.96</v>
      </c>
      <c r="N1085">
        <v>41.276689879999999</v>
      </c>
      <c r="O1085">
        <v>-82.061637410000003</v>
      </c>
      <c r="P1085">
        <v>41.290086809999998</v>
      </c>
      <c r="Q1085">
        <v>-82.065995330000007</v>
      </c>
      <c r="R1085" s="5" t="s">
        <v>383</v>
      </c>
      <c r="S1085" s="5" t="s">
        <v>2672</v>
      </c>
      <c r="T1085" s="1">
        <v>45290</v>
      </c>
      <c r="U1085"/>
      <c r="V1085" s="1">
        <v>45754</v>
      </c>
      <c r="W1085" t="s">
        <v>2688</v>
      </c>
      <c r="X1085" t="s">
        <v>79</v>
      </c>
      <c r="Y1085" s="5" t="s">
        <v>60</v>
      </c>
      <c r="Z1085" s="5" t="s">
        <v>61</v>
      </c>
      <c r="AA1085" s="5">
        <v>642</v>
      </c>
      <c r="AB1085" t="s">
        <v>62</v>
      </c>
      <c r="AC1085"/>
      <c r="AD1085" t="s">
        <v>64</v>
      </c>
      <c r="AE1085" t="s">
        <v>64</v>
      </c>
      <c r="AF1085" s="5">
        <v>2025</v>
      </c>
      <c r="AG1085" s="1">
        <v>45134</v>
      </c>
      <c r="AH1085" t="s">
        <v>63</v>
      </c>
      <c r="AI1085"/>
      <c r="AJ1085"/>
      <c r="AK1085"/>
      <c r="AL1085" s="1">
        <v>45498</v>
      </c>
      <c r="AM1085" t="s">
        <v>65</v>
      </c>
      <c r="AN1085"/>
      <c r="AO1085"/>
      <c r="AP1085" t="s">
        <v>64</v>
      </c>
      <c r="AQ1085"/>
      <c r="AR1085" s="5">
        <v>110010</v>
      </c>
      <c r="AT1085" s="5">
        <v>110010</v>
      </c>
      <c r="AU1085"/>
      <c r="AV1085"/>
      <c r="AW1085"/>
      <c r="AX1085"/>
      <c r="AY1085"/>
      <c r="AZ1085"/>
      <c r="BA1085" s="6" t="str">
        <f t="shared" si="32"/>
        <v>X</v>
      </c>
      <c r="BB1085" s="6">
        <f t="shared" si="33"/>
        <v>642</v>
      </c>
    </row>
    <row r="1086" spans="1:54" s="5" customFormat="1" x14ac:dyDescent="0.25">
      <c r="A1086" s="5" t="s">
        <v>2604</v>
      </c>
      <c r="B1086" s="5" t="s">
        <v>2689</v>
      </c>
      <c r="C1086" s="5">
        <v>3</v>
      </c>
      <c r="D1086" s="5" t="s">
        <v>2160</v>
      </c>
      <c r="F1086" s="5" t="s">
        <v>53</v>
      </c>
      <c r="G1086" s="5">
        <v>57</v>
      </c>
      <c r="H1086" s="5" t="s">
        <v>77</v>
      </c>
      <c r="I1086" s="5">
        <v>9.0756705499999999</v>
      </c>
      <c r="J1086" s="5">
        <v>9.0986890200000001</v>
      </c>
      <c r="K1086">
        <v>43.067688130000001</v>
      </c>
      <c r="L1086">
        <v>43.067688130000001</v>
      </c>
      <c r="M1086" s="5">
        <v>0.02</v>
      </c>
      <c r="N1086">
        <v>41.27754204</v>
      </c>
      <c r="O1086">
        <v>-82.062116849999995</v>
      </c>
      <c r="P1086">
        <v>41.27784844</v>
      </c>
      <c r="Q1086">
        <v>-82.062286499999999</v>
      </c>
      <c r="R1086" s="5" t="s">
        <v>2690</v>
      </c>
      <c r="T1086" s="1">
        <v>45290</v>
      </c>
      <c r="U1086"/>
      <c r="V1086" s="1">
        <v>45754</v>
      </c>
      <c r="W1086" t="s">
        <v>2691</v>
      </c>
      <c r="X1086" t="s">
        <v>79</v>
      </c>
      <c r="Y1086" s="5" t="s">
        <v>97</v>
      </c>
      <c r="Z1086" s="5" t="s">
        <v>61</v>
      </c>
      <c r="AA1086" s="5">
        <v>642</v>
      </c>
      <c r="AB1086" t="s">
        <v>62</v>
      </c>
      <c r="AC1086"/>
      <c r="AD1086" t="s">
        <v>64</v>
      </c>
      <c r="AE1086" t="s">
        <v>64</v>
      </c>
      <c r="AF1086" s="5">
        <v>2025</v>
      </c>
      <c r="AG1086" s="1">
        <v>45134</v>
      </c>
      <c r="AH1086" t="s">
        <v>63</v>
      </c>
      <c r="AI1086"/>
      <c r="AJ1086"/>
      <c r="AK1086"/>
      <c r="AL1086" s="1">
        <v>45498</v>
      </c>
      <c r="AM1086" t="s">
        <v>65</v>
      </c>
      <c r="AN1086"/>
      <c r="AO1086"/>
      <c r="AP1086" t="s">
        <v>64</v>
      </c>
      <c r="AQ1086"/>
      <c r="AR1086" s="5">
        <v>110010</v>
      </c>
      <c r="AU1086"/>
      <c r="AV1086"/>
      <c r="AW1086"/>
      <c r="AX1086"/>
      <c r="AY1086"/>
      <c r="AZ1086"/>
      <c r="BA1086" s="6" t="str">
        <f t="shared" si="32"/>
        <v>X</v>
      </c>
      <c r="BB1086" s="6">
        <f t="shared" si="33"/>
        <v>642</v>
      </c>
    </row>
    <row r="1087" spans="1:54" s="5" customFormat="1" x14ac:dyDescent="0.25">
      <c r="A1087" s="5" t="s">
        <v>2604</v>
      </c>
      <c r="B1087" s="5" t="s">
        <v>2692</v>
      </c>
      <c r="C1087" s="5">
        <v>3</v>
      </c>
      <c r="D1087" s="5" t="s">
        <v>2160</v>
      </c>
      <c r="E1087" s="5" t="s">
        <v>2682</v>
      </c>
      <c r="F1087" s="5" t="s">
        <v>53</v>
      </c>
      <c r="G1087" s="5">
        <v>57</v>
      </c>
      <c r="H1087" s="5" t="s">
        <v>77</v>
      </c>
      <c r="I1087" s="5">
        <v>9.2662363699999997</v>
      </c>
      <c r="J1087" s="5">
        <v>9.27828944</v>
      </c>
      <c r="K1087">
        <v>43.247289440000003</v>
      </c>
      <c r="L1087">
        <v>43.247289440000003</v>
      </c>
      <c r="M1087" s="5">
        <v>0.01</v>
      </c>
      <c r="N1087">
        <v>41.280132340000002</v>
      </c>
      <c r="O1087">
        <v>-82.06331831</v>
      </c>
      <c r="P1087">
        <v>41.280303680000003</v>
      </c>
      <c r="Q1087">
        <v>-82.063362569999995</v>
      </c>
      <c r="R1087" s="5" t="s">
        <v>2693</v>
      </c>
      <c r="T1087" s="1">
        <v>45290</v>
      </c>
      <c r="U1087"/>
      <c r="V1087" s="1">
        <v>45754</v>
      </c>
      <c r="W1087" t="s">
        <v>2694</v>
      </c>
      <c r="X1087" t="s">
        <v>79</v>
      </c>
      <c r="Y1087" s="5" t="s">
        <v>97</v>
      </c>
      <c r="Z1087" s="5" t="s">
        <v>61</v>
      </c>
      <c r="AA1087" s="5">
        <v>642</v>
      </c>
      <c r="AB1087" t="s">
        <v>69</v>
      </c>
      <c r="AC1087"/>
      <c r="AD1087" t="s">
        <v>64</v>
      </c>
      <c r="AE1087" t="s">
        <v>64</v>
      </c>
      <c r="AF1087" s="5">
        <v>2025</v>
      </c>
      <c r="AG1087" s="1">
        <v>45134</v>
      </c>
      <c r="AH1087" t="s">
        <v>63</v>
      </c>
      <c r="AI1087"/>
      <c r="AJ1087"/>
      <c r="AK1087"/>
      <c r="AL1087" s="1">
        <v>45498</v>
      </c>
      <c r="AM1087" t="s">
        <v>65</v>
      </c>
      <c r="AN1087"/>
      <c r="AO1087"/>
      <c r="AP1087" t="s">
        <v>64</v>
      </c>
      <c r="AQ1087"/>
      <c r="AR1087" s="5">
        <v>110010</v>
      </c>
      <c r="AU1087"/>
      <c r="AV1087"/>
      <c r="AW1087"/>
      <c r="AX1087"/>
      <c r="AY1087"/>
      <c r="AZ1087"/>
      <c r="BA1087" s="6" t="str">
        <f t="shared" si="32"/>
        <v>X</v>
      </c>
      <c r="BB1087" s="6">
        <f t="shared" si="33"/>
        <v>642</v>
      </c>
    </row>
    <row r="1088" spans="1:54" s="5" customFormat="1" x14ac:dyDescent="0.25">
      <c r="A1088" s="5" t="s">
        <v>2604</v>
      </c>
      <c r="B1088" s="5" t="s">
        <v>2695</v>
      </c>
      <c r="C1088" s="5">
        <v>3</v>
      </c>
      <c r="D1088" s="5" t="s">
        <v>2160</v>
      </c>
      <c r="E1088" s="5" t="s">
        <v>2682</v>
      </c>
      <c r="F1088" s="5" t="s">
        <v>53</v>
      </c>
      <c r="G1088" s="5">
        <v>57</v>
      </c>
      <c r="H1088" s="5" t="s">
        <v>77</v>
      </c>
      <c r="I1088" s="5">
        <v>9.3047608900000007</v>
      </c>
      <c r="J1088" s="5">
        <v>9.2825000000000006</v>
      </c>
      <c r="K1088">
        <v>43.2515</v>
      </c>
      <c r="L1088">
        <v>43.2515</v>
      </c>
      <c r="M1088" s="5">
        <v>0.02</v>
      </c>
      <c r="N1088">
        <v>41.280684350000001</v>
      </c>
      <c r="O1088">
        <v>-82.063416340000003</v>
      </c>
      <c r="P1088">
        <v>41.280355550000003</v>
      </c>
      <c r="Q1088">
        <v>-82.06334459</v>
      </c>
      <c r="R1088" s="5" t="s">
        <v>2693</v>
      </c>
      <c r="T1088" s="1">
        <v>45290</v>
      </c>
      <c r="U1088"/>
      <c r="V1088" s="1">
        <v>45754</v>
      </c>
      <c r="W1088" t="s">
        <v>2696</v>
      </c>
      <c r="X1088" t="s">
        <v>79</v>
      </c>
      <c r="Y1088" s="5" t="s">
        <v>102</v>
      </c>
      <c r="Z1088" s="5" t="s">
        <v>61</v>
      </c>
      <c r="AA1088" s="5">
        <v>642</v>
      </c>
      <c r="AB1088" t="s">
        <v>62</v>
      </c>
      <c r="AC1088"/>
      <c r="AD1088" t="s">
        <v>64</v>
      </c>
      <c r="AE1088" t="s">
        <v>64</v>
      </c>
      <c r="AF1088" s="5">
        <v>2025</v>
      </c>
      <c r="AG1088" s="1">
        <v>45134</v>
      </c>
      <c r="AH1088" t="s">
        <v>63</v>
      </c>
      <c r="AI1088"/>
      <c r="AJ1088"/>
      <c r="AK1088"/>
      <c r="AL1088" s="1">
        <v>45498</v>
      </c>
      <c r="AM1088" t="s">
        <v>65</v>
      </c>
      <c r="AN1088"/>
      <c r="AO1088"/>
      <c r="AP1088" t="s">
        <v>64</v>
      </c>
      <c r="AQ1088"/>
      <c r="AR1088" s="5">
        <v>110010</v>
      </c>
      <c r="AU1088"/>
      <c r="AV1088"/>
      <c r="AW1088"/>
      <c r="AX1088"/>
      <c r="AY1088"/>
      <c r="AZ1088"/>
      <c r="BA1088" s="6" t="str">
        <f t="shared" si="32"/>
        <v>X</v>
      </c>
      <c r="BB1088" s="6">
        <f t="shared" si="33"/>
        <v>642</v>
      </c>
    </row>
    <row r="1089" spans="1:54" s="5" customFormat="1" x14ac:dyDescent="0.25">
      <c r="A1089" s="5" t="s">
        <v>2604</v>
      </c>
      <c r="B1089" s="5" t="s">
        <v>2697</v>
      </c>
      <c r="C1089" s="5">
        <v>3</v>
      </c>
      <c r="D1089" s="5" t="s">
        <v>2160</v>
      </c>
      <c r="E1089" s="5" t="s">
        <v>2682</v>
      </c>
      <c r="F1089" s="5" t="s">
        <v>53</v>
      </c>
      <c r="G1089" s="5">
        <v>57</v>
      </c>
      <c r="H1089" s="5" t="s">
        <v>77</v>
      </c>
      <c r="I1089" s="5">
        <v>9.3201003700000005</v>
      </c>
      <c r="J1089" s="5">
        <v>9.3320346300000008</v>
      </c>
      <c r="K1089">
        <v>43.301034629999997</v>
      </c>
      <c r="L1089">
        <v>43.301034629999997</v>
      </c>
      <c r="M1089" s="5">
        <v>0.01</v>
      </c>
      <c r="N1089">
        <v>41.280898260000001</v>
      </c>
      <c r="O1089">
        <v>-82.063506200000006</v>
      </c>
      <c r="P1089">
        <v>41.281069080000002</v>
      </c>
      <c r="Q1089">
        <v>-82.063543749999994</v>
      </c>
      <c r="R1089" s="5" t="s">
        <v>2693</v>
      </c>
      <c r="T1089" s="1">
        <v>45290</v>
      </c>
      <c r="U1089"/>
      <c r="V1089" s="1">
        <v>45754</v>
      </c>
      <c r="W1089" t="s">
        <v>2698</v>
      </c>
      <c r="X1089" t="s">
        <v>79</v>
      </c>
      <c r="Y1089" s="5" t="s">
        <v>102</v>
      </c>
      <c r="Z1089" s="5" t="s">
        <v>61</v>
      </c>
      <c r="AA1089" s="5">
        <v>642</v>
      </c>
      <c r="AB1089" t="s">
        <v>62</v>
      </c>
      <c r="AC1089"/>
      <c r="AD1089" t="s">
        <v>64</v>
      </c>
      <c r="AE1089" t="s">
        <v>64</v>
      </c>
      <c r="AF1089" s="5">
        <v>2025</v>
      </c>
      <c r="AG1089" s="1">
        <v>45134</v>
      </c>
      <c r="AH1089" t="s">
        <v>63</v>
      </c>
      <c r="AI1089"/>
      <c r="AJ1089"/>
      <c r="AK1089"/>
      <c r="AL1089" s="1">
        <v>45498</v>
      </c>
      <c r="AM1089" t="s">
        <v>65</v>
      </c>
      <c r="AN1089"/>
      <c r="AO1089"/>
      <c r="AP1089" t="s">
        <v>64</v>
      </c>
      <c r="AQ1089"/>
      <c r="AR1089" s="5">
        <v>110010</v>
      </c>
      <c r="AU1089"/>
      <c r="AV1089"/>
      <c r="AW1089"/>
      <c r="AX1089"/>
      <c r="AY1089"/>
      <c r="AZ1089"/>
      <c r="BA1089" s="6" t="str">
        <f t="shared" si="32"/>
        <v>X</v>
      </c>
      <c r="BB1089" s="6">
        <f t="shared" si="33"/>
        <v>642</v>
      </c>
    </row>
    <row r="1090" spans="1:54" s="5" customFormat="1" x14ac:dyDescent="0.25">
      <c r="A1090" s="5" t="s">
        <v>2604</v>
      </c>
      <c r="B1090" s="5" t="s">
        <v>2699</v>
      </c>
      <c r="C1090" s="5">
        <v>3</v>
      </c>
      <c r="D1090" s="5" t="s">
        <v>2160</v>
      </c>
      <c r="E1090" s="5" t="s">
        <v>2682</v>
      </c>
      <c r="F1090" s="5" t="s">
        <v>53</v>
      </c>
      <c r="G1090" s="5">
        <v>57</v>
      </c>
      <c r="H1090" s="5" t="s">
        <v>77</v>
      </c>
      <c r="I1090" s="5">
        <v>9.3352812200000006</v>
      </c>
      <c r="J1090" s="5">
        <v>9.3473970299999998</v>
      </c>
      <c r="K1090">
        <v>43.316397029999997</v>
      </c>
      <c r="L1090">
        <v>43.316397029999997</v>
      </c>
      <c r="M1090" s="5">
        <v>7.0000000000000001E-3</v>
      </c>
      <c r="N1090">
        <v>41.281120739999999</v>
      </c>
      <c r="O1090">
        <v>-82.063512900000006</v>
      </c>
      <c r="P1090">
        <v>41.281293069999997</v>
      </c>
      <c r="Q1090">
        <v>-82.063561179999994</v>
      </c>
      <c r="R1090" s="5" t="s">
        <v>2693</v>
      </c>
      <c r="T1090" s="1">
        <v>45290</v>
      </c>
      <c r="U1090"/>
      <c r="V1090" s="1">
        <v>45754</v>
      </c>
      <c r="W1090" t="s">
        <v>2700</v>
      </c>
      <c r="X1090" t="s">
        <v>79</v>
      </c>
      <c r="Y1090" s="5" t="s">
        <v>97</v>
      </c>
      <c r="Z1090" s="5" t="s">
        <v>61</v>
      </c>
      <c r="AA1090" s="5">
        <v>642</v>
      </c>
      <c r="AB1090" t="s">
        <v>69</v>
      </c>
      <c r="AC1090"/>
      <c r="AD1090" t="s">
        <v>64</v>
      </c>
      <c r="AE1090" t="s">
        <v>64</v>
      </c>
      <c r="AF1090" s="5">
        <v>2025</v>
      </c>
      <c r="AG1090" s="1">
        <v>45134</v>
      </c>
      <c r="AH1090" t="s">
        <v>63</v>
      </c>
      <c r="AI1090"/>
      <c r="AJ1090"/>
      <c r="AK1090"/>
      <c r="AL1090" s="1">
        <v>45498</v>
      </c>
      <c r="AM1090" t="s">
        <v>65</v>
      </c>
      <c r="AN1090"/>
      <c r="AO1090"/>
      <c r="AP1090" t="s">
        <v>64</v>
      </c>
      <c r="AQ1090"/>
      <c r="AR1090" s="5">
        <v>110010</v>
      </c>
      <c r="AT1090" s="5">
        <v>110010</v>
      </c>
      <c r="AU1090"/>
      <c r="AV1090"/>
      <c r="AW1090"/>
      <c r="AX1090"/>
      <c r="AY1090"/>
      <c r="AZ1090"/>
      <c r="BA1090" s="6" t="str">
        <f t="shared" ref="BA1090:BA1153" si="34">IF(AND(AA1090=642,AF1090&lt;2026,AS1090=""),"X",IF(AND(AA1090=643,AF1090&lt;2025,AS1090=""),"X",IF(AND(AA1090=644,AF1090&lt;2023,AS1090=""),"X",IF(AND(AA1090=807,AF1090&lt;2022,AS1090=""),"X",IF(AND(AA1090=642,AF1090=2025,AS1090&gt;0),"X","")))))</f>
        <v>X</v>
      </c>
      <c r="BB1090" s="6">
        <f t="shared" ref="BB1090:BB1153" si="35">IF(AND(BA1090="X",AS1090&gt;0,AF1090=2025,AA1090=642),643,IF(BA1090="X",642,""))</f>
        <v>642</v>
      </c>
    </row>
    <row r="1091" spans="1:54" s="5" customFormat="1" x14ac:dyDescent="0.25">
      <c r="A1091" s="5" t="s">
        <v>2604</v>
      </c>
      <c r="B1091" s="5" t="s">
        <v>2701</v>
      </c>
      <c r="C1091" s="5">
        <v>3</v>
      </c>
      <c r="D1091" s="5" t="s">
        <v>2160</v>
      </c>
      <c r="E1091" s="5" t="s">
        <v>2682</v>
      </c>
      <c r="F1091" s="5" t="s">
        <v>53</v>
      </c>
      <c r="G1091" s="5">
        <v>57</v>
      </c>
      <c r="H1091" s="5" t="s">
        <v>77</v>
      </c>
      <c r="I1091" s="5">
        <v>9.3810202399999998</v>
      </c>
      <c r="J1091" s="5">
        <v>9.3909000000000002</v>
      </c>
      <c r="K1091">
        <v>43.359900000000003</v>
      </c>
      <c r="L1091">
        <v>43.359900000000003</v>
      </c>
      <c r="M1091" s="5">
        <v>7.0000000000000001E-3</v>
      </c>
      <c r="N1091">
        <v>41.281774800000001</v>
      </c>
      <c r="O1091">
        <v>-82.063677690000006</v>
      </c>
      <c r="P1091">
        <v>41.281920939999999</v>
      </c>
      <c r="Q1091">
        <v>-82.063725969999993</v>
      </c>
      <c r="R1091" s="5" t="s">
        <v>2702</v>
      </c>
      <c r="T1091" s="1">
        <v>45290</v>
      </c>
      <c r="U1091"/>
      <c r="V1091" s="1">
        <v>45754</v>
      </c>
      <c r="W1091" t="s">
        <v>2703</v>
      </c>
      <c r="X1091" t="s">
        <v>79</v>
      </c>
      <c r="Y1091" s="5" t="s">
        <v>97</v>
      </c>
      <c r="Z1091" s="5" t="s">
        <v>61</v>
      </c>
      <c r="AA1091" s="5">
        <v>642</v>
      </c>
      <c r="AB1091" t="s">
        <v>69</v>
      </c>
      <c r="AC1091"/>
      <c r="AD1091" t="s">
        <v>64</v>
      </c>
      <c r="AE1091" t="s">
        <v>64</v>
      </c>
      <c r="AF1091" s="5">
        <v>2025</v>
      </c>
      <c r="AG1091" s="1">
        <v>45134</v>
      </c>
      <c r="AH1091" t="s">
        <v>63</v>
      </c>
      <c r="AI1091"/>
      <c r="AJ1091"/>
      <c r="AK1091"/>
      <c r="AL1091" s="1">
        <v>45498</v>
      </c>
      <c r="AM1091" t="s">
        <v>65</v>
      </c>
      <c r="AN1091"/>
      <c r="AO1091"/>
      <c r="AP1091" t="s">
        <v>64</v>
      </c>
      <c r="AQ1091"/>
      <c r="AR1091" s="5">
        <v>110010</v>
      </c>
      <c r="AU1091"/>
      <c r="AV1091"/>
      <c r="AW1091"/>
      <c r="AX1091"/>
      <c r="AY1091"/>
      <c r="AZ1091"/>
      <c r="BA1091" s="6" t="str">
        <f t="shared" si="34"/>
        <v>X</v>
      </c>
      <c r="BB1091" s="6">
        <f t="shared" si="35"/>
        <v>642</v>
      </c>
    </row>
    <row r="1092" spans="1:54" s="5" customFormat="1" x14ac:dyDescent="0.25">
      <c r="A1092" s="5" t="s">
        <v>2604</v>
      </c>
      <c r="B1092" s="5" t="s">
        <v>2704</v>
      </c>
      <c r="C1092" s="5">
        <v>3</v>
      </c>
      <c r="D1092" s="5" t="s">
        <v>2160</v>
      </c>
      <c r="E1092" s="5" t="s">
        <v>2682</v>
      </c>
      <c r="F1092" s="5" t="s">
        <v>53</v>
      </c>
      <c r="G1092" s="5">
        <v>57</v>
      </c>
      <c r="H1092" s="5" t="s">
        <v>77</v>
      </c>
      <c r="I1092" s="5">
        <v>9.3909000000000002</v>
      </c>
      <c r="J1092" s="5">
        <v>9.4121375100000009</v>
      </c>
      <c r="K1092">
        <v>43.381137510000002</v>
      </c>
      <c r="L1092">
        <v>43.381137510000002</v>
      </c>
      <c r="M1092" s="5">
        <v>0.02</v>
      </c>
      <c r="N1092">
        <v>41.281928870000002</v>
      </c>
      <c r="O1092">
        <v>-82.063688920000004</v>
      </c>
      <c r="P1092">
        <v>41.282222140000002</v>
      </c>
      <c r="Q1092">
        <v>-82.063754639999999</v>
      </c>
      <c r="R1092" s="5" t="s">
        <v>2705</v>
      </c>
      <c r="T1092" s="1">
        <v>45290</v>
      </c>
      <c r="U1092"/>
      <c r="V1092" s="1">
        <v>45754</v>
      </c>
      <c r="W1092" t="s">
        <v>2706</v>
      </c>
      <c r="X1092" t="s">
        <v>79</v>
      </c>
      <c r="Y1092" s="5" t="s">
        <v>102</v>
      </c>
      <c r="Z1092" s="5" t="s">
        <v>61</v>
      </c>
      <c r="AA1092" s="5">
        <v>642</v>
      </c>
      <c r="AB1092" t="s">
        <v>62</v>
      </c>
      <c r="AC1092"/>
      <c r="AD1092" t="s">
        <v>64</v>
      </c>
      <c r="AE1092" t="s">
        <v>64</v>
      </c>
      <c r="AF1092" s="5">
        <v>2025</v>
      </c>
      <c r="AG1092" s="1">
        <v>45134</v>
      </c>
      <c r="AH1092" t="s">
        <v>63</v>
      </c>
      <c r="AI1092"/>
      <c r="AJ1092"/>
      <c r="AK1092"/>
      <c r="AL1092" s="1">
        <v>45498</v>
      </c>
      <c r="AM1092" t="s">
        <v>65</v>
      </c>
      <c r="AN1092"/>
      <c r="AO1092"/>
      <c r="AP1092" t="s">
        <v>64</v>
      </c>
      <c r="AQ1092"/>
      <c r="AR1092" s="5">
        <v>110010</v>
      </c>
      <c r="AU1092"/>
      <c r="AV1092"/>
      <c r="AW1092"/>
      <c r="AX1092"/>
      <c r="AY1092"/>
      <c r="AZ1092"/>
      <c r="BA1092" s="6" t="str">
        <f t="shared" si="34"/>
        <v>X</v>
      </c>
      <c r="BB1092" s="6">
        <f t="shared" si="35"/>
        <v>642</v>
      </c>
    </row>
    <row r="1093" spans="1:54" s="5" customFormat="1" x14ac:dyDescent="0.25">
      <c r="A1093" s="5" t="s">
        <v>2604</v>
      </c>
      <c r="B1093" s="5" t="s">
        <v>2707</v>
      </c>
      <c r="C1093" s="5">
        <v>3</v>
      </c>
      <c r="D1093" s="5" t="s">
        <v>2160</v>
      </c>
      <c r="E1093" s="5" t="s">
        <v>2682</v>
      </c>
      <c r="F1093" s="5" t="s">
        <v>53</v>
      </c>
      <c r="G1093" s="5">
        <v>57</v>
      </c>
      <c r="H1093" s="5" t="s">
        <v>77</v>
      </c>
      <c r="I1093" s="5">
        <v>9.4307329699999993</v>
      </c>
      <c r="J1093" s="5">
        <v>9.4467302699999998</v>
      </c>
      <c r="K1093">
        <v>43.415730269999997</v>
      </c>
      <c r="L1093">
        <v>43.415730269999997</v>
      </c>
      <c r="M1093" s="5">
        <v>0.02</v>
      </c>
      <c r="N1093">
        <v>41.282487289999999</v>
      </c>
      <c r="O1093">
        <v>-82.063838050000001</v>
      </c>
      <c r="P1093">
        <v>41.28271908</v>
      </c>
      <c r="Q1093">
        <v>-82.063858830000001</v>
      </c>
      <c r="R1093" s="5" t="s">
        <v>2705</v>
      </c>
      <c r="T1093" s="1">
        <v>45290</v>
      </c>
      <c r="U1093"/>
      <c r="V1093" s="1">
        <v>45754</v>
      </c>
      <c r="W1093" t="s">
        <v>2708</v>
      </c>
      <c r="X1093" t="s">
        <v>79</v>
      </c>
      <c r="Y1093" s="5" t="s">
        <v>102</v>
      </c>
      <c r="Z1093" s="5" t="s">
        <v>61</v>
      </c>
      <c r="AA1093" s="5">
        <v>642</v>
      </c>
      <c r="AB1093" t="s">
        <v>62</v>
      </c>
      <c r="AC1093"/>
      <c r="AD1093" t="s">
        <v>64</v>
      </c>
      <c r="AE1093" t="s">
        <v>64</v>
      </c>
      <c r="AF1093" s="5">
        <v>2025</v>
      </c>
      <c r="AG1093" s="1">
        <v>45134</v>
      </c>
      <c r="AH1093" t="s">
        <v>63</v>
      </c>
      <c r="AI1093"/>
      <c r="AJ1093"/>
      <c r="AK1093"/>
      <c r="AL1093" s="1">
        <v>45498</v>
      </c>
      <c r="AM1093" t="s">
        <v>65</v>
      </c>
      <c r="AN1093"/>
      <c r="AO1093"/>
      <c r="AP1093" t="s">
        <v>64</v>
      </c>
      <c r="AQ1093"/>
      <c r="AR1093" s="5">
        <v>110010</v>
      </c>
      <c r="AU1093"/>
      <c r="AV1093"/>
      <c r="AW1093"/>
      <c r="AX1093"/>
      <c r="AY1093"/>
      <c r="AZ1093"/>
      <c r="BA1093" s="6" t="str">
        <f t="shared" si="34"/>
        <v>X</v>
      </c>
      <c r="BB1093" s="6">
        <f t="shared" si="35"/>
        <v>642</v>
      </c>
    </row>
    <row r="1094" spans="1:54" s="5" customFormat="1" x14ac:dyDescent="0.25">
      <c r="A1094" s="5" t="s">
        <v>2604</v>
      </c>
      <c r="B1094" s="5" t="s">
        <v>2709</v>
      </c>
      <c r="C1094" s="5">
        <v>3</v>
      </c>
      <c r="D1094" s="5" t="s">
        <v>2160</v>
      </c>
      <c r="E1094" s="5" t="s">
        <v>2682</v>
      </c>
      <c r="F1094" s="5" t="s">
        <v>53</v>
      </c>
      <c r="G1094" s="5">
        <v>57</v>
      </c>
      <c r="H1094" s="5" t="s">
        <v>77</v>
      </c>
      <c r="I1094" s="5">
        <v>9.4498511500000006</v>
      </c>
      <c r="J1094" s="5">
        <v>9.4629363800000004</v>
      </c>
      <c r="K1094">
        <v>43.431936380000003</v>
      </c>
      <c r="L1094">
        <v>43.431936380000003</v>
      </c>
      <c r="M1094" s="5">
        <v>8.9999999999999993E-3</v>
      </c>
      <c r="N1094">
        <v>41.282766449999997</v>
      </c>
      <c r="O1094">
        <v>-82.063819940000002</v>
      </c>
      <c r="P1094">
        <v>41.28295541</v>
      </c>
      <c r="Q1094">
        <v>-82.063855480000001</v>
      </c>
      <c r="R1094" s="5" t="s">
        <v>2705</v>
      </c>
      <c r="T1094" s="1">
        <v>45290</v>
      </c>
      <c r="U1094"/>
      <c r="V1094" s="1">
        <v>45754</v>
      </c>
      <c r="W1094" t="s">
        <v>2710</v>
      </c>
      <c r="X1094" t="s">
        <v>79</v>
      </c>
      <c r="Y1094" s="5" t="s">
        <v>97</v>
      </c>
      <c r="Z1094" s="5" t="s">
        <v>61</v>
      </c>
      <c r="AA1094" s="5">
        <v>642</v>
      </c>
      <c r="AB1094" t="s">
        <v>69</v>
      </c>
      <c r="AC1094"/>
      <c r="AD1094" t="s">
        <v>64</v>
      </c>
      <c r="AE1094" t="s">
        <v>64</v>
      </c>
      <c r="AF1094" s="5">
        <v>2025</v>
      </c>
      <c r="AG1094" s="1">
        <v>45134</v>
      </c>
      <c r="AH1094" t="s">
        <v>63</v>
      </c>
      <c r="AI1094"/>
      <c r="AJ1094"/>
      <c r="AK1094"/>
      <c r="AL1094" s="1">
        <v>45498</v>
      </c>
      <c r="AM1094" t="s">
        <v>65</v>
      </c>
      <c r="AN1094"/>
      <c r="AO1094"/>
      <c r="AP1094" t="s">
        <v>64</v>
      </c>
      <c r="AQ1094"/>
      <c r="AR1094" s="5">
        <v>110010</v>
      </c>
      <c r="AU1094"/>
      <c r="AV1094"/>
      <c r="AW1094"/>
      <c r="AX1094"/>
      <c r="AY1094"/>
      <c r="AZ1094"/>
      <c r="BA1094" s="6" t="str">
        <f t="shared" si="34"/>
        <v>X</v>
      </c>
      <c r="BB1094" s="6">
        <f t="shared" si="35"/>
        <v>642</v>
      </c>
    </row>
    <row r="1095" spans="1:54" s="5" customFormat="1" x14ac:dyDescent="0.25">
      <c r="A1095" s="5" t="s">
        <v>2604</v>
      </c>
      <c r="B1095" s="5" t="s">
        <v>2711</v>
      </c>
      <c r="C1095" s="5">
        <v>3</v>
      </c>
      <c r="D1095" s="5" t="s">
        <v>2160</v>
      </c>
      <c r="E1095" s="5" t="s">
        <v>2682</v>
      </c>
      <c r="F1095" s="5" t="s">
        <v>53</v>
      </c>
      <c r="G1095" s="5">
        <v>57</v>
      </c>
      <c r="H1095" s="5" t="s">
        <v>77</v>
      </c>
      <c r="I1095" s="5">
        <v>9.5774119899999999</v>
      </c>
      <c r="J1095" s="5">
        <v>9.5889997499999993</v>
      </c>
      <c r="K1095">
        <v>43.55799975</v>
      </c>
      <c r="L1095">
        <v>43.55799975</v>
      </c>
      <c r="M1095" s="5">
        <v>7.0000000000000001E-3</v>
      </c>
      <c r="N1095">
        <v>41.284611560000002</v>
      </c>
      <c r="O1095">
        <v>-82.064019259999995</v>
      </c>
      <c r="P1095">
        <v>41.284778340000003</v>
      </c>
      <c r="Q1095">
        <v>-82.064052119999999</v>
      </c>
      <c r="T1095" s="1">
        <v>45290</v>
      </c>
      <c r="U1095"/>
      <c r="V1095" s="1">
        <v>45754</v>
      </c>
      <c r="W1095" t="s">
        <v>2712</v>
      </c>
      <c r="X1095" t="s">
        <v>79</v>
      </c>
      <c r="Y1095" s="5" t="s">
        <v>97</v>
      </c>
      <c r="Z1095" s="5" t="s">
        <v>61</v>
      </c>
      <c r="AA1095" s="5">
        <v>642</v>
      </c>
      <c r="AB1095" t="s">
        <v>69</v>
      </c>
      <c r="AC1095"/>
      <c r="AD1095" t="s">
        <v>64</v>
      </c>
      <c r="AE1095" t="s">
        <v>64</v>
      </c>
      <c r="AF1095" s="5">
        <v>2025</v>
      </c>
      <c r="AG1095" s="1">
        <v>45134</v>
      </c>
      <c r="AH1095" t="s">
        <v>63</v>
      </c>
      <c r="AI1095"/>
      <c r="AJ1095"/>
      <c r="AK1095"/>
      <c r="AL1095" s="1">
        <v>45498</v>
      </c>
      <c r="AM1095" t="s">
        <v>65</v>
      </c>
      <c r="AN1095"/>
      <c r="AO1095"/>
      <c r="AP1095" t="s">
        <v>64</v>
      </c>
      <c r="AQ1095"/>
      <c r="AR1095" s="5">
        <v>110010</v>
      </c>
      <c r="AU1095"/>
      <c r="AV1095"/>
      <c r="AW1095"/>
      <c r="AX1095"/>
      <c r="AY1095"/>
      <c r="AZ1095"/>
      <c r="BA1095" s="6" t="str">
        <f t="shared" si="34"/>
        <v>X</v>
      </c>
      <c r="BB1095" s="6">
        <f t="shared" si="35"/>
        <v>642</v>
      </c>
    </row>
    <row r="1096" spans="1:54" s="5" customFormat="1" x14ac:dyDescent="0.25">
      <c r="A1096" s="5" t="s">
        <v>2604</v>
      </c>
      <c r="B1096" s="5" t="s">
        <v>2713</v>
      </c>
      <c r="C1096" s="5">
        <v>3</v>
      </c>
      <c r="D1096" s="5" t="s">
        <v>2160</v>
      </c>
      <c r="E1096" s="5" t="s">
        <v>2682</v>
      </c>
      <c r="F1096" s="5" t="s">
        <v>53</v>
      </c>
      <c r="G1096" s="5">
        <v>57</v>
      </c>
      <c r="H1096" s="5" t="s">
        <v>77</v>
      </c>
      <c r="I1096" s="5">
        <v>9.5922790199999994</v>
      </c>
      <c r="J1096" s="5">
        <v>9.6089705500000004</v>
      </c>
      <c r="K1096">
        <v>43.577970550000003</v>
      </c>
      <c r="L1096">
        <v>43.577970550000003</v>
      </c>
      <c r="M1096" s="5">
        <v>0.02</v>
      </c>
      <c r="N1096">
        <v>41.284827720000003</v>
      </c>
      <c r="O1096">
        <v>-82.064014900000004</v>
      </c>
      <c r="P1096">
        <v>41.285069329999999</v>
      </c>
      <c r="Q1096">
        <v>-82.064036029999997</v>
      </c>
      <c r="R1096" s="5" t="s">
        <v>2714</v>
      </c>
      <c r="T1096" s="1">
        <v>45290</v>
      </c>
      <c r="U1096"/>
      <c r="V1096" s="1">
        <v>45754</v>
      </c>
      <c r="W1096" t="s">
        <v>2715</v>
      </c>
      <c r="X1096" t="s">
        <v>79</v>
      </c>
      <c r="Y1096" s="5" t="s">
        <v>102</v>
      </c>
      <c r="Z1096" s="5" t="s">
        <v>61</v>
      </c>
      <c r="AA1096" s="5">
        <v>642</v>
      </c>
      <c r="AB1096" t="s">
        <v>62</v>
      </c>
      <c r="AC1096"/>
      <c r="AD1096" t="s">
        <v>64</v>
      </c>
      <c r="AE1096" t="s">
        <v>64</v>
      </c>
      <c r="AF1096" s="5">
        <v>2025</v>
      </c>
      <c r="AG1096" s="1">
        <v>45134</v>
      </c>
      <c r="AH1096" t="s">
        <v>63</v>
      </c>
      <c r="AI1096"/>
      <c r="AJ1096"/>
      <c r="AK1096"/>
      <c r="AL1096" s="1">
        <v>45498</v>
      </c>
      <c r="AM1096" t="s">
        <v>65</v>
      </c>
      <c r="AN1096"/>
      <c r="AO1096"/>
      <c r="AP1096" t="s">
        <v>64</v>
      </c>
      <c r="AQ1096"/>
      <c r="AR1096" s="5">
        <v>110010</v>
      </c>
      <c r="AU1096"/>
      <c r="AV1096"/>
      <c r="AW1096"/>
      <c r="AX1096"/>
      <c r="AY1096"/>
      <c r="AZ1096"/>
      <c r="BA1096" s="6" t="str">
        <f t="shared" si="34"/>
        <v>X</v>
      </c>
      <c r="BB1096" s="6">
        <f t="shared" si="35"/>
        <v>642</v>
      </c>
    </row>
    <row r="1097" spans="1:54" s="5" customFormat="1" x14ac:dyDescent="0.25">
      <c r="A1097" s="5" t="s">
        <v>2604</v>
      </c>
      <c r="B1097" s="5" t="s">
        <v>2716</v>
      </c>
      <c r="C1097" s="5">
        <v>3</v>
      </c>
      <c r="D1097" s="5" t="s">
        <v>2160</v>
      </c>
      <c r="E1097" s="5" t="s">
        <v>2682</v>
      </c>
      <c r="F1097" s="5" t="s">
        <v>53</v>
      </c>
      <c r="G1097" s="5">
        <v>57</v>
      </c>
      <c r="H1097" s="5" t="s">
        <v>77</v>
      </c>
      <c r="I1097" s="5">
        <v>9.6440999999999999</v>
      </c>
      <c r="J1097" s="5">
        <v>9.6275853599999994</v>
      </c>
      <c r="K1097">
        <v>43.596585359999999</v>
      </c>
      <c r="L1097">
        <v>43.596585359999999</v>
      </c>
      <c r="M1097" s="5">
        <v>0.02</v>
      </c>
      <c r="N1097">
        <v>41.285587569999997</v>
      </c>
      <c r="O1097">
        <v>-82.06413594</v>
      </c>
      <c r="P1097">
        <v>41.285336139999998</v>
      </c>
      <c r="Q1097">
        <v>-82.064108110000006</v>
      </c>
      <c r="R1097" s="5" t="s">
        <v>2714</v>
      </c>
      <c r="T1097" s="1">
        <v>45290</v>
      </c>
      <c r="U1097"/>
      <c r="V1097" s="1">
        <v>45754</v>
      </c>
      <c r="W1097" t="s">
        <v>2717</v>
      </c>
      <c r="X1097" t="s">
        <v>79</v>
      </c>
      <c r="Y1097" s="5" t="s">
        <v>102</v>
      </c>
      <c r="Z1097" s="5" t="s">
        <v>61</v>
      </c>
      <c r="AA1097" s="5">
        <v>642</v>
      </c>
      <c r="AB1097" t="s">
        <v>62</v>
      </c>
      <c r="AC1097"/>
      <c r="AD1097" t="s">
        <v>64</v>
      </c>
      <c r="AE1097" t="s">
        <v>64</v>
      </c>
      <c r="AF1097" s="5">
        <v>2025</v>
      </c>
      <c r="AG1097" s="1">
        <v>45134</v>
      </c>
      <c r="AH1097" t="s">
        <v>63</v>
      </c>
      <c r="AI1097"/>
      <c r="AJ1097"/>
      <c r="AK1097"/>
      <c r="AL1097" s="1">
        <v>45498</v>
      </c>
      <c r="AM1097" t="s">
        <v>65</v>
      </c>
      <c r="AN1097"/>
      <c r="AO1097"/>
      <c r="AP1097" t="s">
        <v>64</v>
      </c>
      <c r="AQ1097"/>
      <c r="AR1097" s="5">
        <v>110010</v>
      </c>
      <c r="AU1097"/>
      <c r="AV1097"/>
      <c r="AW1097"/>
      <c r="AX1097"/>
      <c r="AY1097"/>
      <c r="AZ1097"/>
      <c r="BA1097" s="6" t="str">
        <f t="shared" si="34"/>
        <v>X</v>
      </c>
      <c r="BB1097" s="6">
        <f t="shared" si="35"/>
        <v>642</v>
      </c>
    </row>
    <row r="1098" spans="1:54" s="5" customFormat="1" x14ac:dyDescent="0.25">
      <c r="A1098" s="5" t="s">
        <v>2604</v>
      </c>
      <c r="B1098" s="5" t="s">
        <v>2718</v>
      </c>
      <c r="C1098" s="5">
        <v>3</v>
      </c>
      <c r="D1098" s="5" t="s">
        <v>2160</v>
      </c>
      <c r="E1098" s="5" t="s">
        <v>2682</v>
      </c>
      <c r="F1098" s="5" t="s">
        <v>53</v>
      </c>
      <c r="G1098" s="5">
        <v>57</v>
      </c>
      <c r="H1098" s="5" t="s">
        <v>77</v>
      </c>
      <c r="I1098" s="5">
        <v>9.6491313299999995</v>
      </c>
      <c r="J1098" s="5">
        <v>9.6602060000000005</v>
      </c>
      <c r="K1098">
        <v>43.629206000000003</v>
      </c>
      <c r="L1098">
        <v>43.629206000000003</v>
      </c>
      <c r="M1098" s="5">
        <v>7.0000000000000001E-3</v>
      </c>
      <c r="N1098">
        <v>41.28565081</v>
      </c>
      <c r="O1098">
        <v>-82.064108110000006</v>
      </c>
      <c r="P1098">
        <v>41.285804489999997</v>
      </c>
      <c r="Q1098">
        <v>-82.064171810000005</v>
      </c>
      <c r="R1098" s="5" t="s">
        <v>2714</v>
      </c>
      <c r="T1098" s="1">
        <v>45290</v>
      </c>
      <c r="U1098"/>
      <c r="V1098" s="1">
        <v>45754</v>
      </c>
      <c r="W1098" t="s">
        <v>2719</v>
      </c>
      <c r="X1098" t="s">
        <v>79</v>
      </c>
      <c r="Y1098" s="5" t="s">
        <v>97</v>
      </c>
      <c r="Z1098" s="5" t="s">
        <v>61</v>
      </c>
      <c r="AA1098" s="5">
        <v>642</v>
      </c>
      <c r="AB1098" t="s">
        <v>69</v>
      </c>
      <c r="AC1098"/>
      <c r="AD1098" t="s">
        <v>64</v>
      </c>
      <c r="AE1098" t="s">
        <v>64</v>
      </c>
      <c r="AF1098" s="5">
        <v>2025</v>
      </c>
      <c r="AG1098" s="1">
        <v>45134</v>
      </c>
      <c r="AH1098" t="s">
        <v>63</v>
      </c>
      <c r="AI1098"/>
      <c r="AJ1098"/>
      <c r="AK1098"/>
      <c r="AL1098" s="1">
        <v>45498</v>
      </c>
      <c r="AM1098" t="s">
        <v>65</v>
      </c>
      <c r="AN1098"/>
      <c r="AO1098"/>
      <c r="AP1098" t="s">
        <v>64</v>
      </c>
      <c r="AQ1098"/>
      <c r="AR1098" s="5">
        <v>110010</v>
      </c>
      <c r="AU1098"/>
      <c r="AV1098"/>
      <c r="AW1098"/>
      <c r="AX1098"/>
      <c r="AY1098"/>
      <c r="AZ1098"/>
      <c r="BA1098" s="6" t="str">
        <f t="shared" si="34"/>
        <v>X</v>
      </c>
      <c r="BB1098" s="6">
        <f t="shared" si="35"/>
        <v>642</v>
      </c>
    </row>
    <row r="1099" spans="1:54" s="5" customFormat="1" x14ac:dyDescent="0.25">
      <c r="A1099" s="5" t="s">
        <v>2604</v>
      </c>
      <c r="B1099" s="5" t="s">
        <v>2720</v>
      </c>
      <c r="C1099" s="5">
        <v>3</v>
      </c>
      <c r="D1099" s="5" t="s">
        <v>2160</v>
      </c>
      <c r="E1099" s="5" t="s">
        <v>2682</v>
      </c>
      <c r="F1099" s="5" t="s">
        <v>53</v>
      </c>
      <c r="G1099" s="5">
        <v>57</v>
      </c>
      <c r="H1099" s="5" t="s">
        <v>77</v>
      </c>
      <c r="I1099" s="5">
        <v>9.8562647499999994</v>
      </c>
      <c r="J1099" s="5">
        <v>9.8674909100000008</v>
      </c>
      <c r="K1099">
        <v>43.836490910000002</v>
      </c>
      <c r="L1099">
        <v>43.836490910000002</v>
      </c>
      <c r="M1099" s="5">
        <v>7.0000000000000001E-3</v>
      </c>
      <c r="N1099">
        <v>41.288506290000001</v>
      </c>
      <c r="O1099">
        <v>-82.06532086</v>
      </c>
      <c r="P1099">
        <v>41.288656439999997</v>
      </c>
      <c r="Q1099">
        <v>-82.065406690000003</v>
      </c>
      <c r="R1099" s="5" t="s">
        <v>2721</v>
      </c>
      <c r="T1099" s="1">
        <v>45290</v>
      </c>
      <c r="U1099"/>
      <c r="V1099" s="1">
        <v>45754</v>
      </c>
      <c r="W1099" t="s">
        <v>2722</v>
      </c>
      <c r="X1099" t="s">
        <v>79</v>
      </c>
      <c r="Y1099" s="5" t="s">
        <v>97</v>
      </c>
      <c r="Z1099" s="5" t="s">
        <v>61</v>
      </c>
      <c r="AA1099" s="5">
        <v>642</v>
      </c>
      <c r="AB1099" t="s">
        <v>69</v>
      </c>
      <c r="AC1099"/>
      <c r="AD1099" t="s">
        <v>64</v>
      </c>
      <c r="AE1099" t="s">
        <v>64</v>
      </c>
      <c r="AF1099" s="5">
        <v>2025</v>
      </c>
      <c r="AG1099" s="1">
        <v>45134</v>
      </c>
      <c r="AH1099" t="s">
        <v>63</v>
      </c>
      <c r="AI1099"/>
      <c r="AJ1099"/>
      <c r="AK1099"/>
      <c r="AL1099" s="1">
        <v>45498</v>
      </c>
      <c r="AM1099" t="s">
        <v>65</v>
      </c>
      <c r="AN1099"/>
      <c r="AO1099"/>
      <c r="AP1099" t="s">
        <v>64</v>
      </c>
      <c r="AQ1099"/>
      <c r="AR1099" s="5">
        <v>110010</v>
      </c>
      <c r="AT1099" s="5">
        <v>110010</v>
      </c>
      <c r="AU1099"/>
      <c r="AV1099"/>
      <c r="AW1099"/>
      <c r="AX1099"/>
      <c r="AY1099"/>
      <c r="AZ1099"/>
      <c r="BA1099" s="6" t="str">
        <f t="shared" si="34"/>
        <v>X</v>
      </c>
      <c r="BB1099" s="6">
        <f t="shared" si="35"/>
        <v>642</v>
      </c>
    </row>
    <row r="1100" spans="1:54" s="5" customFormat="1" x14ac:dyDescent="0.25">
      <c r="A1100" s="5" t="s">
        <v>2604</v>
      </c>
      <c r="B1100" s="5" t="s">
        <v>2723</v>
      </c>
      <c r="C1100" s="5">
        <v>3</v>
      </c>
      <c r="D1100" s="5" t="s">
        <v>2160</v>
      </c>
      <c r="E1100" s="5" t="s">
        <v>2682</v>
      </c>
      <c r="F1100" s="5" t="s">
        <v>53</v>
      </c>
      <c r="G1100" s="5">
        <v>57</v>
      </c>
      <c r="H1100" s="5" t="s">
        <v>77</v>
      </c>
      <c r="I1100" s="5">
        <v>9.8715543799999992</v>
      </c>
      <c r="J1100" s="5">
        <v>9.8833128800000001</v>
      </c>
      <c r="K1100">
        <v>43.852312879999999</v>
      </c>
      <c r="L1100">
        <v>43.852312879999999</v>
      </c>
      <c r="M1100" s="5">
        <v>0.01</v>
      </c>
      <c r="N1100">
        <v>41.288721430000002</v>
      </c>
      <c r="O1100">
        <v>-82.065391270000006</v>
      </c>
      <c r="P1100">
        <v>41.288882659999999</v>
      </c>
      <c r="Q1100">
        <v>-82.065463019999996</v>
      </c>
      <c r="R1100" s="5" t="s">
        <v>2721</v>
      </c>
      <c r="T1100" s="1">
        <v>45290</v>
      </c>
      <c r="U1100"/>
      <c r="V1100" s="1">
        <v>45754</v>
      </c>
      <c r="W1100" t="s">
        <v>2724</v>
      </c>
      <c r="X1100" t="s">
        <v>79</v>
      </c>
      <c r="Y1100" s="5" t="s">
        <v>102</v>
      </c>
      <c r="Z1100" s="5" t="s">
        <v>61</v>
      </c>
      <c r="AA1100" s="5">
        <v>642</v>
      </c>
      <c r="AB1100" t="s">
        <v>62</v>
      </c>
      <c r="AC1100"/>
      <c r="AD1100" t="s">
        <v>64</v>
      </c>
      <c r="AE1100" t="s">
        <v>64</v>
      </c>
      <c r="AF1100" s="5">
        <v>2025</v>
      </c>
      <c r="AG1100" s="1">
        <v>45134</v>
      </c>
      <c r="AH1100" t="s">
        <v>63</v>
      </c>
      <c r="AI1100"/>
      <c r="AJ1100"/>
      <c r="AK1100"/>
      <c r="AL1100" s="1">
        <v>45498</v>
      </c>
      <c r="AM1100" t="s">
        <v>65</v>
      </c>
      <c r="AN1100"/>
      <c r="AO1100"/>
      <c r="AP1100" t="s">
        <v>64</v>
      </c>
      <c r="AQ1100"/>
      <c r="AR1100" s="5">
        <v>110010</v>
      </c>
      <c r="AU1100"/>
      <c r="AV1100"/>
      <c r="AW1100"/>
      <c r="AX1100"/>
      <c r="AY1100"/>
      <c r="AZ1100"/>
      <c r="BA1100" s="6" t="str">
        <f t="shared" si="34"/>
        <v>X</v>
      </c>
      <c r="BB1100" s="6">
        <f t="shared" si="35"/>
        <v>642</v>
      </c>
    </row>
    <row r="1101" spans="1:54" s="5" customFormat="1" x14ac:dyDescent="0.25">
      <c r="A1101" s="5" t="s">
        <v>2604</v>
      </c>
      <c r="B1101" s="5" t="s">
        <v>2725</v>
      </c>
      <c r="C1101" s="5">
        <v>3</v>
      </c>
      <c r="D1101" s="5" t="s">
        <v>2160</v>
      </c>
      <c r="E1101" s="5" t="s">
        <v>2682</v>
      </c>
      <c r="F1101" s="5" t="s">
        <v>53</v>
      </c>
      <c r="G1101" s="5">
        <v>57</v>
      </c>
      <c r="H1101" s="5" t="s">
        <v>77</v>
      </c>
      <c r="I1101" s="5">
        <v>9.9013617499999995</v>
      </c>
      <c r="J1101" s="5">
        <v>9.9139450100000008</v>
      </c>
      <c r="K1101">
        <v>43.882956759999999</v>
      </c>
      <c r="L1101">
        <v>43.882956759999999</v>
      </c>
      <c r="M1101" s="5">
        <v>0.01</v>
      </c>
      <c r="N1101">
        <v>41.289122999999996</v>
      </c>
      <c r="O1101">
        <v>-82.065606520000003</v>
      </c>
      <c r="P1101">
        <v>41.289296819999997</v>
      </c>
      <c r="Q1101">
        <v>-82.065679610000004</v>
      </c>
      <c r="R1101" s="5" t="s">
        <v>2721</v>
      </c>
      <c r="T1101" s="1">
        <v>45290</v>
      </c>
      <c r="U1101"/>
      <c r="V1101" s="1">
        <v>45754</v>
      </c>
      <c r="W1101" t="s">
        <v>2726</v>
      </c>
      <c r="X1101" t="s">
        <v>79</v>
      </c>
      <c r="Y1101" s="5" t="s">
        <v>102</v>
      </c>
      <c r="Z1101" s="5" t="s">
        <v>61</v>
      </c>
      <c r="AA1101" s="5">
        <v>642</v>
      </c>
      <c r="AB1101" t="s">
        <v>62</v>
      </c>
      <c r="AC1101"/>
      <c r="AD1101" t="s">
        <v>64</v>
      </c>
      <c r="AE1101" t="s">
        <v>64</v>
      </c>
      <c r="AF1101" s="5">
        <v>2025</v>
      </c>
      <c r="AG1101" s="1">
        <v>45134</v>
      </c>
      <c r="AH1101" t="s">
        <v>63</v>
      </c>
      <c r="AI1101"/>
      <c r="AJ1101"/>
      <c r="AK1101"/>
      <c r="AL1101" s="1">
        <v>45498</v>
      </c>
      <c r="AM1101" t="s">
        <v>65</v>
      </c>
      <c r="AN1101"/>
      <c r="AO1101"/>
      <c r="AP1101" t="s">
        <v>64</v>
      </c>
      <c r="AQ1101"/>
      <c r="AR1101" s="5">
        <v>110010</v>
      </c>
      <c r="AU1101"/>
      <c r="AV1101"/>
      <c r="AW1101"/>
      <c r="AX1101"/>
      <c r="AY1101"/>
      <c r="AZ1101"/>
      <c r="BA1101" s="6" t="str">
        <f t="shared" si="34"/>
        <v>X</v>
      </c>
      <c r="BB1101" s="6">
        <f t="shared" si="35"/>
        <v>642</v>
      </c>
    </row>
    <row r="1102" spans="1:54" s="5" customFormat="1" x14ac:dyDescent="0.25">
      <c r="A1102" s="5" t="s">
        <v>2604</v>
      </c>
      <c r="B1102" s="5" t="s">
        <v>2727</v>
      </c>
      <c r="C1102" s="5">
        <v>3</v>
      </c>
      <c r="D1102" s="5" t="s">
        <v>2160</v>
      </c>
      <c r="E1102" s="5" t="s">
        <v>2682</v>
      </c>
      <c r="F1102" s="5" t="s">
        <v>53</v>
      </c>
      <c r="G1102" s="5">
        <v>57</v>
      </c>
      <c r="H1102" s="5" t="s">
        <v>77</v>
      </c>
      <c r="I1102" s="5">
        <v>9.9174639300000003</v>
      </c>
      <c r="J1102" s="5">
        <v>9.9300542000000007</v>
      </c>
      <c r="K1102">
        <v>43.89905272</v>
      </c>
      <c r="L1102">
        <v>43.89905272</v>
      </c>
      <c r="M1102" s="5">
        <v>7.0000000000000001E-3</v>
      </c>
      <c r="N1102">
        <v>41.289354770000003</v>
      </c>
      <c r="O1102">
        <v>-82.065660829999999</v>
      </c>
      <c r="P1102">
        <v>41.289524059999998</v>
      </c>
      <c r="Q1102">
        <v>-82.065756050000005</v>
      </c>
      <c r="R1102" s="5" t="s">
        <v>2721</v>
      </c>
      <c r="T1102" s="1">
        <v>45290</v>
      </c>
      <c r="U1102"/>
      <c r="V1102" s="1">
        <v>45754</v>
      </c>
      <c r="W1102" t="s">
        <v>2728</v>
      </c>
      <c r="X1102" t="s">
        <v>79</v>
      </c>
      <c r="Y1102" s="5" t="s">
        <v>97</v>
      </c>
      <c r="Z1102" s="5" t="s">
        <v>61</v>
      </c>
      <c r="AA1102" s="5">
        <v>642</v>
      </c>
      <c r="AB1102" t="s">
        <v>69</v>
      </c>
      <c r="AC1102"/>
      <c r="AD1102" t="s">
        <v>64</v>
      </c>
      <c r="AE1102" t="s">
        <v>64</v>
      </c>
      <c r="AF1102" s="5">
        <v>2025</v>
      </c>
      <c r="AG1102" s="1">
        <v>45134</v>
      </c>
      <c r="AH1102" t="s">
        <v>63</v>
      </c>
      <c r="AI1102"/>
      <c r="AJ1102"/>
      <c r="AK1102"/>
      <c r="AL1102" s="1">
        <v>45498</v>
      </c>
      <c r="AM1102" t="s">
        <v>65</v>
      </c>
      <c r="AN1102"/>
      <c r="AO1102"/>
      <c r="AP1102" t="s">
        <v>64</v>
      </c>
      <c r="AQ1102"/>
      <c r="AR1102" s="5">
        <v>110010</v>
      </c>
      <c r="AT1102" s="5">
        <v>110010</v>
      </c>
      <c r="AU1102"/>
      <c r="AV1102"/>
      <c r="AW1102"/>
      <c r="AX1102"/>
      <c r="AY1102"/>
      <c r="AZ1102"/>
      <c r="BA1102" s="6" t="str">
        <f t="shared" si="34"/>
        <v>X</v>
      </c>
      <c r="BB1102" s="6">
        <f t="shared" si="35"/>
        <v>642</v>
      </c>
    </row>
    <row r="1103" spans="1:54" s="5" customFormat="1" x14ac:dyDescent="0.25">
      <c r="A1103" s="5" t="s">
        <v>2604</v>
      </c>
      <c r="B1103" s="5" t="s">
        <v>2729</v>
      </c>
      <c r="C1103" s="5">
        <v>3</v>
      </c>
      <c r="D1103" s="5" t="s">
        <v>2160</v>
      </c>
      <c r="F1103" s="5" t="s">
        <v>53</v>
      </c>
      <c r="G1103" s="5">
        <v>57</v>
      </c>
      <c r="H1103" s="5" t="s">
        <v>54</v>
      </c>
      <c r="I1103" s="5">
        <v>9.9705897399999994</v>
      </c>
      <c r="J1103" s="5">
        <v>10.280591210000001</v>
      </c>
      <c r="K1103">
        <v>44.249591209999998</v>
      </c>
      <c r="L1103">
        <v>44.249591209999998</v>
      </c>
      <c r="M1103" s="5">
        <v>0.31</v>
      </c>
      <c r="N1103">
        <v>41.290085689999998</v>
      </c>
      <c r="O1103">
        <v>-82.065994529999998</v>
      </c>
      <c r="P1103">
        <v>41.294366490000002</v>
      </c>
      <c r="Q1103">
        <v>-82.067796799999996</v>
      </c>
      <c r="R1103" s="5" t="s">
        <v>2672</v>
      </c>
      <c r="S1103" s="5" t="s">
        <v>411</v>
      </c>
      <c r="T1103" s="1">
        <v>45290</v>
      </c>
      <c r="U1103"/>
      <c r="V1103" s="1">
        <v>45754</v>
      </c>
      <c r="W1103" t="s">
        <v>2730</v>
      </c>
      <c r="X1103" t="s">
        <v>79</v>
      </c>
      <c r="Y1103" s="5" t="s">
        <v>60</v>
      </c>
      <c r="Z1103" s="5" t="s">
        <v>61</v>
      </c>
      <c r="AA1103" s="5">
        <v>642</v>
      </c>
      <c r="AB1103" t="s">
        <v>62</v>
      </c>
      <c r="AC1103"/>
      <c r="AD1103"/>
      <c r="AE1103"/>
      <c r="AF1103" s="5">
        <v>2025</v>
      </c>
      <c r="AG1103" s="1">
        <v>45134</v>
      </c>
      <c r="AH1103" t="s">
        <v>63</v>
      </c>
      <c r="AI1103"/>
      <c r="AJ1103"/>
      <c r="AK1103"/>
      <c r="AL1103" s="1">
        <v>45500</v>
      </c>
      <c r="AM1103" t="s">
        <v>65</v>
      </c>
      <c r="AN1103"/>
      <c r="AO1103"/>
      <c r="AP1103" t="s">
        <v>64</v>
      </c>
      <c r="AQ1103"/>
      <c r="AR1103" s="5">
        <v>110010</v>
      </c>
      <c r="AU1103"/>
      <c r="AV1103"/>
      <c r="AW1103"/>
      <c r="AX1103"/>
      <c r="AY1103"/>
      <c r="AZ1103"/>
      <c r="BA1103" s="6" t="str">
        <f t="shared" si="34"/>
        <v>X</v>
      </c>
      <c r="BB1103" s="6">
        <f t="shared" si="35"/>
        <v>642</v>
      </c>
    </row>
    <row r="1104" spans="1:54" s="5" customFormat="1" x14ac:dyDescent="0.25">
      <c r="A1104" s="5" t="s">
        <v>2604</v>
      </c>
      <c r="B1104" s="5" t="s">
        <v>2729</v>
      </c>
      <c r="C1104" s="5">
        <v>3</v>
      </c>
      <c r="D1104" s="5" t="s">
        <v>2160</v>
      </c>
      <c r="F1104" s="5" t="s">
        <v>53</v>
      </c>
      <c r="G1104" s="5">
        <v>57</v>
      </c>
      <c r="H1104" s="5" t="s">
        <v>54</v>
      </c>
      <c r="I1104" s="5">
        <v>9.9705897399999994</v>
      </c>
      <c r="J1104" s="5">
        <v>10.280591210000001</v>
      </c>
      <c r="K1104">
        <v>44.249591209999998</v>
      </c>
      <c r="L1104">
        <v>44.249591209999998</v>
      </c>
      <c r="M1104" s="5">
        <v>0.31</v>
      </c>
      <c r="N1104">
        <v>41.290085689999998</v>
      </c>
      <c r="O1104">
        <v>-82.065994529999998</v>
      </c>
      <c r="P1104">
        <v>41.294366490000002</v>
      </c>
      <c r="Q1104">
        <v>-82.067796799999996</v>
      </c>
      <c r="R1104" s="5" t="s">
        <v>2672</v>
      </c>
      <c r="S1104" s="5" t="s">
        <v>411</v>
      </c>
      <c r="T1104" s="1">
        <v>45290</v>
      </c>
      <c r="U1104"/>
      <c r="V1104" s="1">
        <v>45754</v>
      </c>
      <c r="W1104" t="s">
        <v>2731</v>
      </c>
      <c r="X1104" t="s">
        <v>79</v>
      </c>
      <c r="Y1104" s="5" t="s">
        <v>68</v>
      </c>
      <c r="Z1104" s="5" t="s">
        <v>61</v>
      </c>
      <c r="AA1104" s="5">
        <v>642</v>
      </c>
      <c r="AB1104" t="s">
        <v>69</v>
      </c>
      <c r="AC1104"/>
      <c r="AD1104"/>
      <c r="AE1104"/>
      <c r="AF1104" s="5">
        <v>2025</v>
      </c>
      <c r="AG1104" s="1">
        <v>45134</v>
      </c>
      <c r="AH1104" t="s">
        <v>63</v>
      </c>
      <c r="AI1104"/>
      <c r="AJ1104"/>
      <c r="AK1104"/>
      <c r="AL1104" s="1">
        <v>45500</v>
      </c>
      <c r="AM1104" t="s">
        <v>65</v>
      </c>
      <c r="AN1104"/>
      <c r="AO1104"/>
      <c r="AP1104" t="s">
        <v>64</v>
      </c>
      <c r="AQ1104"/>
      <c r="AR1104" s="5">
        <v>110010</v>
      </c>
      <c r="AU1104"/>
      <c r="AV1104"/>
      <c r="AW1104"/>
      <c r="AX1104"/>
      <c r="AY1104"/>
      <c r="AZ1104"/>
      <c r="BA1104" s="6" t="str">
        <f t="shared" si="34"/>
        <v>X</v>
      </c>
      <c r="BB1104" s="6">
        <f t="shared" si="35"/>
        <v>642</v>
      </c>
    </row>
    <row r="1105" spans="1:54" s="5" customFormat="1" x14ac:dyDescent="0.25">
      <c r="A1105" s="5" t="s">
        <v>2604</v>
      </c>
      <c r="B1105" s="5" t="s">
        <v>2729</v>
      </c>
      <c r="C1105" s="5">
        <v>3</v>
      </c>
      <c r="D1105" s="5" t="s">
        <v>2160</v>
      </c>
      <c r="E1105" s="5" t="s">
        <v>2682</v>
      </c>
      <c r="F1105" s="5" t="s">
        <v>53</v>
      </c>
      <c r="G1105" s="5">
        <v>57</v>
      </c>
      <c r="H1105" s="5" t="s">
        <v>77</v>
      </c>
      <c r="I1105" s="5">
        <v>9.97085124</v>
      </c>
      <c r="J1105" s="5">
        <v>9.0109999999999992</v>
      </c>
      <c r="K1105">
        <v>42.98</v>
      </c>
      <c r="L1105">
        <v>42.98</v>
      </c>
      <c r="M1105" s="5">
        <v>0.96</v>
      </c>
      <c r="N1105">
        <v>41.290089330000001</v>
      </c>
      <c r="O1105">
        <v>-82.065995999999998</v>
      </c>
      <c r="P1105">
        <v>41.276690889999998</v>
      </c>
      <c r="Q1105">
        <v>-82.061637410000003</v>
      </c>
      <c r="R1105" s="5" t="s">
        <v>383</v>
      </c>
      <c r="S1105" s="5" t="s">
        <v>2672</v>
      </c>
      <c r="T1105" s="1">
        <v>45290</v>
      </c>
      <c r="U1105"/>
      <c r="V1105" s="1">
        <v>45754</v>
      </c>
      <c r="W1105" t="s">
        <v>2732</v>
      </c>
      <c r="X1105" t="s">
        <v>79</v>
      </c>
      <c r="Y1105" s="5" t="s">
        <v>60</v>
      </c>
      <c r="Z1105" s="5" t="s">
        <v>61</v>
      </c>
      <c r="AA1105" s="5">
        <v>642</v>
      </c>
      <c r="AB1105" t="s">
        <v>62</v>
      </c>
      <c r="AC1105"/>
      <c r="AD1105" t="s">
        <v>64</v>
      </c>
      <c r="AE1105" t="s">
        <v>64</v>
      </c>
      <c r="AF1105" s="5">
        <v>2025</v>
      </c>
      <c r="AG1105" s="1">
        <v>45134</v>
      </c>
      <c r="AH1105" t="s">
        <v>63</v>
      </c>
      <c r="AI1105"/>
      <c r="AJ1105"/>
      <c r="AK1105"/>
      <c r="AL1105" s="1">
        <v>45498</v>
      </c>
      <c r="AM1105" t="s">
        <v>65</v>
      </c>
      <c r="AN1105"/>
      <c r="AO1105"/>
      <c r="AP1105" t="s">
        <v>64</v>
      </c>
      <c r="AQ1105"/>
      <c r="AR1105" s="5">
        <v>110010</v>
      </c>
      <c r="AT1105" s="5">
        <v>110010</v>
      </c>
      <c r="AU1105"/>
      <c r="AV1105"/>
      <c r="AW1105"/>
      <c r="AX1105"/>
      <c r="AY1105"/>
      <c r="AZ1105"/>
      <c r="BA1105" s="6" t="str">
        <f t="shared" si="34"/>
        <v>X</v>
      </c>
      <c r="BB1105" s="6">
        <f t="shared" si="35"/>
        <v>642</v>
      </c>
    </row>
    <row r="1106" spans="1:54" s="5" customFormat="1" x14ac:dyDescent="0.25">
      <c r="A1106" s="5" t="s">
        <v>2604</v>
      </c>
      <c r="B1106" s="5" t="s">
        <v>2729</v>
      </c>
      <c r="C1106" s="5">
        <v>3</v>
      </c>
      <c r="D1106" s="5" t="s">
        <v>2160</v>
      </c>
      <c r="F1106" s="5" t="s">
        <v>53</v>
      </c>
      <c r="G1106" s="5">
        <v>57</v>
      </c>
      <c r="H1106" s="5" t="s">
        <v>77</v>
      </c>
      <c r="I1106" s="5">
        <v>9.9706884299999992</v>
      </c>
      <c r="J1106" s="5">
        <v>10.28059423</v>
      </c>
      <c r="K1106">
        <v>44.24959423</v>
      </c>
      <c r="L1106">
        <v>44.24959423</v>
      </c>
      <c r="M1106" s="5">
        <v>0.31</v>
      </c>
      <c r="N1106">
        <v>41.290087069999998</v>
      </c>
      <c r="O1106">
        <v>-82.065995049999998</v>
      </c>
      <c r="P1106">
        <v>41.294366539999999</v>
      </c>
      <c r="Q1106">
        <v>-82.067796819999998</v>
      </c>
      <c r="R1106" s="5" t="s">
        <v>2672</v>
      </c>
      <c r="S1106" s="5" t="s">
        <v>411</v>
      </c>
      <c r="T1106" s="1">
        <v>45290</v>
      </c>
      <c r="U1106"/>
      <c r="V1106" s="1">
        <v>45754</v>
      </c>
      <c r="W1106" t="s">
        <v>2733</v>
      </c>
      <c r="X1106" t="s">
        <v>79</v>
      </c>
      <c r="Y1106" s="5" t="s">
        <v>60</v>
      </c>
      <c r="Z1106" s="5" t="s">
        <v>61</v>
      </c>
      <c r="AA1106" s="5">
        <v>642</v>
      </c>
      <c r="AB1106" t="s">
        <v>62</v>
      </c>
      <c r="AC1106"/>
      <c r="AD1106" t="s">
        <v>64</v>
      </c>
      <c r="AE1106" t="s">
        <v>64</v>
      </c>
      <c r="AF1106" s="5">
        <v>2025</v>
      </c>
      <c r="AG1106" s="1">
        <v>45134</v>
      </c>
      <c r="AH1106" t="s">
        <v>63</v>
      </c>
      <c r="AI1106"/>
      <c r="AJ1106"/>
      <c r="AK1106"/>
      <c r="AL1106" s="1">
        <v>45500</v>
      </c>
      <c r="AM1106" t="s">
        <v>65</v>
      </c>
      <c r="AN1106"/>
      <c r="AO1106"/>
      <c r="AP1106" t="s">
        <v>64</v>
      </c>
      <c r="AQ1106"/>
      <c r="AR1106" s="5">
        <v>110010</v>
      </c>
      <c r="AT1106" s="5">
        <v>110010</v>
      </c>
      <c r="AU1106"/>
      <c r="AV1106"/>
      <c r="AW1106"/>
      <c r="AX1106"/>
      <c r="AY1106"/>
      <c r="AZ1106"/>
      <c r="BA1106" s="6" t="str">
        <f t="shared" si="34"/>
        <v>X</v>
      </c>
      <c r="BB1106" s="6">
        <f t="shared" si="35"/>
        <v>642</v>
      </c>
    </row>
    <row r="1107" spans="1:54" s="5" customFormat="1" x14ac:dyDescent="0.25">
      <c r="A1107" s="5" t="s">
        <v>2734</v>
      </c>
      <c r="B1107" s="5" t="s">
        <v>2740</v>
      </c>
      <c r="C1107" s="5">
        <v>3</v>
      </c>
      <c r="D1107" s="5" t="s">
        <v>2160</v>
      </c>
      <c r="F1107" s="5" t="s">
        <v>53</v>
      </c>
      <c r="G1107" s="5">
        <v>58</v>
      </c>
      <c r="H1107" s="5" t="s">
        <v>77</v>
      </c>
      <c r="I1107" s="5">
        <v>11.8671582</v>
      </c>
      <c r="J1107" s="5">
        <v>11.92978091</v>
      </c>
      <c r="K1107">
        <v>26.01878091</v>
      </c>
      <c r="L1107">
        <v>26.01878091</v>
      </c>
      <c r="M1107" s="5">
        <v>1.4999999999999999E-2</v>
      </c>
      <c r="N1107">
        <v>41.235060449999999</v>
      </c>
      <c r="O1107">
        <v>-82.218508150000005</v>
      </c>
      <c r="P1107">
        <v>41.235968120000003</v>
      </c>
      <c r="Q1107">
        <v>-82.218498089999997</v>
      </c>
      <c r="R1107" s="5" t="s">
        <v>2511</v>
      </c>
      <c r="T1107" s="1">
        <v>45290</v>
      </c>
      <c r="U1107"/>
      <c r="V1107" s="1">
        <v>45754</v>
      </c>
      <c r="W1107" t="s">
        <v>2741</v>
      </c>
      <c r="X1107" t="s">
        <v>79</v>
      </c>
      <c r="Y1107" s="5" t="s">
        <v>97</v>
      </c>
      <c r="Z1107" s="5" t="s">
        <v>98</v>
      </c>
      <c r="AA1107" s="5">
        <v>642</v>
      </c>
      <c r="AB1107" t="s">
        <v>69</v>
      </c>
      <c r="AC1107"/>
      <c r="AD1107" t="s">
        <v>64</v>
      </c>
      <c r="AE1107" t="s">
        <v>64</v>
      </c>
      <c r="AF1107" s="5">
        <v>2025</v>
      </c>
      <c r="AG1107" s="1">
        <v>45135</v>
      </c>
      <c r="AH1107" t="s">
        <v>63</v>
      </c>
      <c r="AI1107"/>
      <c r="AJ1107"/>
      <c r="AK1107"/>
      <c r="AL1107" s="1">
        <v>45501</v>
      </c>
      <c r="AM1107" t="s">
        <v>65</v>
      </c>
      <c r="AN1107"/>
      <c r="AO1107"/>
      <c r="AP1107" t="s">
        <v>64</v>
      </c>
      <c r="AQ1107" t="s">
        <v>2742</v>
      </c>
      <c r="AR1107" s="5">
        <v>110010</v>
      </c>
      <c r="AT1107" s="5">
        <v>110010</v>
      </c>
      <c r="AU1107"/>
      <c r="AV1107"/>
      <c r="AW1107"/>
      <c r="AX1107"/>
      <c r="AY1107"/>
      <c r="AZ1107"/>
      <c r="BA1107" s="6" t="str">
        <f t="shared" si="34"/>
        <v>X</v>
      </c>
      <c r="BB1107" s="6">
        <f t="shared" si="35"/>
        <v>642</v>
      </c>
    </row>
    <row r="1108" spans="1:54" s="5" customFormat="1" x14ac:dyDescent="0.25">
      <c r="A1108" s="5" t="s">
        <v>2734</v>
      </c>
      <c r="B1108" s="5" t="s">
        <v>2743</v>
      </c>
      <c r="C1108" s="5">
        <v>3</v>
      </c>
      <c r="D1108" s="5" t="s">
        <v>2160</v>
      </c>
      <c r="F1108" s="5" t="s">
        <v>53</v>
      </c>
      <c r="G1108" s="5">
        <v>58</v>
      </c>
      <c r="H1108" s="5" t="s">
        <v>77</v>
      </c>
      <c r="I1108" s="5">
        <v>11.934804270000001</v>
      </c>
      <c r="J1108" s="5">
        <v>11.981299999999999</v>
      </c>
      <c r="K1108">
        <v>26.0703</v>
      </c>
      <c r="L1108">
        <v>26.0703</v>
      </c>
      <c r="M1108" s="5">
        <v>0.05</v>
      </c>
      <c r="N1108">
        <v>41.236040099999997</v>
      </c>
      <c r="O1108">
        <v>-82.218455680000005</v>
      </c>
      <c r="P1108">
        <v>41.236698150000002</v>
      </c>
      <c r="Q1108">
        <v>-82.218421480000003</v>
      </c>
      <c r="R1108" s="5" t="s">
        <v>2511</v>
      </c>
      <c r="T1108" s="1">
        <v>45290</v>
      </c>
      <c r="U1108"/>
      <c r="V1108" s="1">
        <v>45754</v>
      </c>
      <c r="W1108" t="s">
        <v>2744</v>
      </c>
      <c r="X1108" t="s">
        <v>79</v>
      </c>
      <c r="Y1108" s="5" t="s">
        <v>102</v>
      </c>
      <c r="Z1108" s="5" t="s">
        <v>98</v>
      </c>
      <c r="AA1108" s="5">
        <v>642</v>
      </c>
      <c r="AB1108" t="s">
        <v>62</v>
      </c>
      <c r="AC1108"/>
      <c r="AD1108" t="s">
        <v>64</v>
      </c>
      <c r="AE1108" t="s">
        <v>64</v>
      </c>
      <c r="AF1108" s="5">
        <v>2025</v>
      </c>
      <c r="AG1108" s="1">
        <v>45135</v>
      </c>
      <c r="AH1108" t="s">
        <v>63</v>
      </c>
      <c r="AI1108"/>
      <c r="AJ1108"/>
      <c r="AK1108"/>
      <c r="AL1108" s="1">
        <v>45501</v>
      </c>
      <c r="AM1108" t="s">
        <v>65</v>
      </c>
      <c r="AN1108"/>
      <c r="AO1108"/>
      <c r="AP1108" t="s">
        <v>64</v>
      </c>
      <c r="AQ1108" t="s">
        <v>2745</v>
      </c>
      <c r="AR1108" s="5">
        <v>110010</v>
      </c>
      <c r="AU1108"/>
      <c r="AV1108"/>
      <c r="AW1108"/>
      <c r="AX1108"/>
      <c r="AY1108"/>
      <c r="AZ1108"/>
      <c r="BA1108" s="6" t="str">
        <f t="shared" si="34"/>
        <v>X</v>
      </c>
      <c r="BB1108" s="6">
        <f t="shared" si="35"/>
        <v>642</v>
      </c>
    </row>
    <row r="1109" spans="1:54" s="5" customFormat="1" x14ac:dyDescent="0.25">
      <c r="A1109" s="5" t="s">
        <v>2734</v>
      </c>
      <c r="B1109" s="5" t="s">
        <v>2746</v>
      </c>
      <c r="C1109" s="5">
        <v>3</v>
      </c>
      <c r="D1109" s="5" t="s">
        <v>2160</v>
      </c>
      <c r="F1109" s="5" t="s">
        <v>53</v>
      </c>
      <c r="G1109" s="5">
        <v>58</v>
      </c>
      <c r="H1109" s="5" t="s">
        <v>77</v>
      </c>
      <c r="I1109" s="5">
        <v>12.00127936</v>
      </c>
      <c r="J1109" s="5">
        <v>12.04856743</v>
      </c>
      <c r="K1109">
        <v>26.137567430000001</v>
      </c>
      <c r="L1109">
        <v>26.137567430000001</v>
      </c>
      <c r="M1109" s="5">
        <v>0.05</v>
      </c>
      <c r="N1109">
        <v>41.237003219999998</v>
      </c>
      <c r="O1109">
        <v>-82.218448469999998</v>
      </c>
      <c r="P1109">
        <v>41.237688110000001</v>
      </c>
      <c r="Q1109">
        <v>-82.218413609999999</v>
      </c>
      <c r="R1109" s="5" t="s">
        <v>2511</v>
      </c>
      <c r="T1109" s="1">
        <v>45290</v>
      </c>
      <c r="U1109"/>
      <c r="V1109" s="1">
        <v>45754</v>
      </c>
      <c r="W1109" t="s">
        <v>2747</v>
      </c>
      <c r="X1109" t="s">
        <v>79</v>
      </c>
      <c r="Y1109" s="5" t="s">
        <v>102</v>
      </c>
      <c r="Z1109" s="5" t="s">
        <v>98</v>
      </c>
      <c r="AA1109" s="5">
        <v>642</v>
      </c>
      <c r="AB1109" t="s">
        <v>62</v>
      </c>
      <c r="AC1109"/>
      <c r="AD1109" t="s">
        <v>64</v>
      </c>
      <c r="AE1109" t="s">
        <v>64</v>
      </c>
      <c r="AF1109" s="5">
        <v>2025</v>
      </c>
      <c r="AG1109" s="1">
        <v>45134</v>
      </c>
      <c r="AH1109" t="s">
        <v>63</v>
      </c>
      <c r="AI1109"/>
      <c r="AJ1109"/>
      <c r="AK1109"/>
      <c r="AL1109" s="1">
        <v>45500</v>
      </c>
      <c r="AM1109" t="s">
        <v>65</v>
      </c>
      <c r="AN1109"/>
      <c r="AO1109"/>
      <c r="AP1109" t="s">
        <v>64</v>
      </c>
      <c r="AQ1109" t="s">
        <v>2748</v>
      </c>
      <c r="AR1109" s="5">
        <v>110010</v>
      </c>
      <c r="AU1109"/>
      <c r="AV1109"/>
      <c r="AW1109"/>
      <c r="AX1109"/>
      <c r="AY1109"/>
      <c r="AZ1109"/>
      <c r="BA1109" s="6" t="str">
        <f t="shared" si="34"/>
        <v>X</v>
      </c>
      <c r="BB1109" s="6">
        <f t="shared" si="35"/>
        <v>642</v>
      </c>
    </row>
    <row r="1110" spans="1:54" s="5" customFormat="1" x14ac:dyDescent="0.25">
      <c r="A1110" s="5" t="s">
        <v>2734</v>
      </c>
      <c r="B1110" s="5" t="s">
        <v>2749</v>
      </c>
      <c r="C1110" s="5">
        <v>3</v>
      </c>
      <c r="D1110" s="5" t="s">
        <v>2160</v>
      </c>
      <c r="F1110" s="5" t="s">
        <v>53</v>
      </c>
      <c r="G1110" s="5">
        <v>58</v>
      </c>
      <c r="H1110" s="5" t="s">
        <v>54</v>
      </c>
      <c r="I1110" s="5">
        <v>12.009499999999999</v>
      </c>
      <c r="J1110" s="5">
        <v>14.8805491</v>
      </c>
      <c r="K1110">
        <v>28.969549099999998</v>
      </c>
      <c r="L1110">
        <v>28.969549099999998</v>
      </c>
      <c r="M1110" s="5">
        <v>2.87</v>
      </c>
      <c r="N1110">
        <v>41.237130030000003</v>
      </c>
      <c r="O1110">
        <v>-82.218435349999993</v>
      </c>
      <c r="P1110">
        <v>41.278658739999997</v>
      </c>
      <c r="Q1110">
        <v>-82.217770610000002</v>
      </c>
      <c r="R1110" s="5" t="s">
        <v>2511</v>
      </c>
      <c r="S1110" s="5" t="s">
        <v>2278</v>
      </c>
      <c r="T1110" s="1">
        <v>45290</v>
      </c>
      <c r="U1110"/>
      <c r="V1110" s="1">
        <v>45754</v>
      </c>
      <c r="W1110" t="s">
        <v>2750</v>
      </c>
      <c r="X1110" t="s">
        <v>79</v>
      </c>
      <c r="Y1110" s="5" t="s">
        <v>60</v>
      </c>
      <c r="Z1110" s="5" t="s">
        <v>61</v>
      </c>
      <c r="AA1110" s="5">
        <v>642</v>
      </c>
      <c r="AB1110" t="s">
        <v>62</v>
      </c>
      <c r="AC1110"/>
      <c r="AD1110"/>
      <c r="AE1110"/>
      <c r="AF1110" s="5">
        <v>2025</v>
      </c>
      <c r="AG1110" s="1">
        <v>45134</v>
      </c>
      <c r="AH1110" t="s">
        <v>63</v>
      </c>
      <c r="AI1110"/>
      <c r="AJ1110"/>
      <c r="AK1110"/>
      <c r="AL1110" s="1">
        <v>45500</v>
      </c>
      <c r="AM1110" t="s">
        <v>65</v>
      </c>
      <c r="AN1110"/>
      <c r="AO1110"/>
      <c r="AP1110" t="s">
        <v>64</v>
      </c>
      <c r="AQ1110" t="s">
        <v>2751</v>
      </c>
      <c r="AR1110" s="5">
        <v>110010</v>
      </c>
      <c r="AT1110" s="5">
        <v>110010</v>
      </c>
      <c r="AU1110"/>
      <c r="AV1110"/>
      <c r="AW1110"/>
      <c r="AX1110"/>
      <c r="AY1110"/>
      <c r="AZ1110"/>
      <c r="BA1110" s="6" t="str">
        <f t="shared" si="34"/>
        <v>X</v>
      </c>
      <c r="BB1110" s="6">
        <f t="shared" si="35"/>
        <v>642</v>
      </c>
    </row>
    <row r="1111" spans="1:54" s="5" customFormat="1" x14ac:dyDescent="0.25">
      <c r="A1111" s="5" t="s">
        <v>2734</v>
      </c>
      <c r="B1111" s="5" t="s">
        <v>2749</v>
      </c>
      <c r="C1111" s="5">
        <v>3</v>
      </c>
      <c r="D1111" s="5" t="s">
        <v>2160</v>
      </c>
      <c r="F1111" s="5" t="s">
        <v>53</v>
      </c>
      <c r="G1111" s="5">
        <v>58</v>
      </c>
      <c r="H1111" s="5" t="s">
        <v>54</v>
      </c>
      <c r="I1111" s="5">
        <v>12.009499999999999</v>
      </c>
      <c r="J1111" s="5">
        <v>14.8805491</v>
      </c>
      <c r="K1111">
        <v>28.969549099999998</v>
      </c>
      <c r="L1111">
        <v>28.969549099999998</v>
      </c>
      <c r="M1111" s="5">
        <v>2.87</v>
      </c>
      <c r="N1111">
        <v>41.237130030000003</v>
      </c>
      <c r="O1111">
        <v>-82.218435349999993</v>
      </c>
      <c r="P1111">
        <v>41.278658739999997</v>
      </c>
      <c r="Q1111">
        <v>-82.217770610000002</v>
      </c>
      <c r="R1111" s="5" t="s">
        <v>2511</v>
      </c>
      <c r="S1111" s="5" t="s">
        <v>2278</v>
      </c>
      <c r="T1111" s="1">
        <v>45290</v>
      </c>
      <c r="U1111"/>
      <c r="V1111" s="1">
        <v>45754</v>
      </c>
      <c r="W1111" t="s">
        <v>2752</v>
      </c>
      <c r="X1111" t="s">
        <v>79</v>
      </c>
      <c r="Y1111" s="5" t="s">
        <v>68</v>
      </c>
      <c r="Z1111" s="5" t="s">
        <v>61</v>
      </c>
      <c r="AA1111" s="5">
        <v>642</v>
      </c>
      <c r="AB1111" t="s">
        <v>69</v>
      </c>
      <c r="AC1111"/>
      <c r="AD1111"/>
      <c r="AE1111"/>
      <c r="AF1111" s="5">
        <v>2025</v>
      </c>
      <c r="AG1111" s="1">
        <v>45134</v>
      </c>
      <c r="AH1111" t="s">
        <v>63</v>
      </c>
      <c r="AI1111"/>
      <c r="AJ1111"/>
      <c r="AK1111"/>
      <c r="AL1111" s="1">
        <v>45500</v>
      </c>
      <c r="AM1111" t="s">
        <v>65</v>
      </c>
      <c r="AN1111"/>
      <c r="AO1111"/>
      <c r="AP1111" t="s">
        <v>64</v>
      </c>
      <c r="AQ1111" t="s">
        <v>2753</v>
      </c>
      <c r="AR1111" s="5">
        <v>110010</v>
      </c>
      <c r="AT1111" s="5">
        <v>110010</v>
      </c>
      <c r="AU1111"/>
      <c r="AV1111"/>
      <c r="AW1111"/>
      <c r="AX1111"/>
      <c r="AY1111"/>
      <c r="AZ1111"/>
      <c r="BA1111" s="6" t="str">
        <f t="shared" si="34"/>
        <v>X</v>
      </c>
      <c r="BB1111" s="6">
        <f t="shared" si="35"/>
        <v>642</v>
      </c>
    </row>
    <row r="1112" spans="1:54" s="5" customFormat="1" x14ac:dyDescent="0.25">
      <c r="A1112" s="5" t="s">
        <v>2734</v>
      </c>
      <c r="B1112" s="5" t="s">
        <v>2749</v>
      </c>
      <c r="C1112" s="5">
        <v>3</v>
      </c>
      <c r="D1112" s="5" t="s">
        <v>2160</v>
      </c>
      <c r="F1112" s="5" t="s">
        <v>53</v>
      </c>
      <c r="G1112" s="5">
        <v>58</v>
      </c>
      <c r="H1112" s="5" t="s">
        <v>77</v>
      </c>
      <c r="I1112" s="5">
        <v>12.009499999999999</v>
      </c>
      <c r="J1112" s="5">
        <v>14.88055681</v>
      </c>
      <c r="K1112">
        <v>28.96955681</v>
      </c>
      <c r="L1112">
        <v>28.96955681</v>
      </c>
      <c r="M1112" s="5">
        <v>2.87</v>
      </c>
      <c r="N1112">
        <v>41.237130139999998</v>
      </c>
      <c r="O1112">
        <v>-82.218436319999995</v>
      </c>
      <c r="P1112">
        <v>41.278658839999999</v>
      </c>
      <c r="Q1112">
        <v>-82.217769790000006</v>
      </c>
      <c r="R1112" s="5" t="s">
        <v>2511</v>
      </c>
      <c r="S1112" s="5" t="s">
        <v>2278</v>
      </c>
      <c r="T1112" s="1">
        <v>45290</v>
      </c>
      <c r="U1112"/>
      <c r="V1112" s="1">
        <v>45754</v>
      </c>
      <c r="W1112" t="s">
        <v>2754</v>
      </c>
      <c r="X1112" t="s">
        <v>79</v>
      </c>
      <c r="Y1112" s="5" t="s">
        <v>60</v>
      </c>
      <c r="Z1112" s="5" t="s">
        <v>61</v>
      </c>
      <c r="AA1112" s="5">
        <v>642</v>
      </c>
      <c r="AB1112" t="s">
        <v>62</v>
      </c>
      <c r="AC1112"/>
      <c r="AD1112" t="s">
        <v>64</v>
      </c>
      <c r="AE1112" t="s">
        <v>64</v>
      </c>
      <c r="AF1112" s="5">
        <v>2025</v>
      </c>
      <c r="AG1112" s="1">
        <v>45134</v>
      </c>
      <c r="AH1112" t="s">
        <v>63</v>
      </c>
      <c r="AI1112"/>
      <c r="AJ1112"/>
      <c r="AK1112"/>
      <c r="AL1112" s="1">
        <v>45500</v>
      </c>
      <c r="AM1112" t="s">
        <v>65</v>
      </c>
      <c r="AN1112"/>
      <c r="AO1112"/>
      <c r="AP1112" t="s">
        <v>64</v>
      </c>
      <c r="AQ1112" t="s">
        <v>2755</v>
      </c>
      <c r="AR1112" s="5">
        <v>110010</v>
      </c>
      <c r="AT1112" s="5">
        <v>110010</v>
      </c>
      <c r="AU1112"/>
      <c r="AV1112"/>
      <c r="AW1112"/>
      <c r="AX1112"/>
      <c r="AY1112"/>
      <c r="AZ1112"/>
      <c r="BA1112" s="6" t="str">
        <f t="shared" si="34"/>
        <v>X</v>
      </c>
      <c r="BB1112" s="6">
        <f t="shared" si="35"/>
        <v>642</v>
      </c>
    </row>
    <row r="1113" spans="1:54" s="5" customFormat="1" x14ac:dyDescent="0.25">
      <c r="A1113" s="5" t="s">
        <v>2734</v>
      </c>
      <c r="B1113" s="5" t="s">
        <v>2756</v>
      </c>
      <c r="C1113" s="5">
        <v>3</v>
      </c>
      <c r="D1113" s="5" t="s">
        <v>2160</v>
      </c>
      <c r="F1113" s="5" t="s">
        <v>53</v>
      </c>
      <c r="G1113" s="5">
        <v>58</v>
      </c>
      <c r="H1113" s="5" t="s">
        <v>77</v>
      </c>
      <c r="I1113" s="5">
        <v>12.05381088</v>
      </c>
      <c r="J1113" s="5">
        <v>12.123975890000001</v>
      </c>
      <c r="K1113">
        <v>26.212975889999999</v>
      </c>
      <c r="L1113">
        <v>26.212975889999999</v>
      </c>
      <c r="M1113" s="5">
        <v>0.02</v>
      </c>
      <c r="N1113">
        <v>41.237763059999999</v>
      </c>
      <c r="O1113">
        <v>-82.218371320000003</v>
      </c>
      <c r="P1113">
        <v>41.238779100000002</v>
      </c>
      <c r="Q1113">
        <v>-82.218336449999995</v>
      </c>
      <c r="R1113" s="5" t="s">
        <v>2511</v>
      </c>
      <c r="T1113" s="1">
        <v>45290</v>
      </c>
      <c r="U1113"/>
      <c r="V1113" s="1">
        <v>45754</v>
      </c>
      <c r="W1113" t="s">
        <v>2757</v>
      </c>
      <c r="X1113" t="s">
        <v>79</v>
      </c>
      <c r="Y1113" s="5" t="s">
        <v>97</v>
      </c>
      <c r="Z1113" s="5" t="s">
        <v>98</v>
      </c>
      <c r="AA1113" s="5">
        <v>642</v>
      </c>
      <c r="AB1113" t="s">
        <v>69</v>
      </c>
      <c r="AC1113"/>
      <c r="AD1113" t="s">
        <v>64</v>
      </c>
      <c r="AE1113" t="s">
        <v>64</v>
      </c>
      <c r="AF1113" s="5">
        <v>2025</v>
      </c>
      <c r="AG1113" s="1">
        <v>45134</v>
      </c>
      <c r="AH1113" t="s">
        <v>63</v>
      </c>
      <c r="AI1113"/>
      <c r="AJ1113"/>
      <c r="AK1113"/>
      <c r="AL1113" s="1">
        <v>45500</v>
      </c>
      <c r="AM1113" t="s">
        <v>65</v>
      </c>
      <c r="AN1113"/>
      <c r="AO1113"/>
      <c r="AP1113" t="s">
        <v>64</v>
      </c>
      <c r="AQ1113" t="s">
        <v>2758</v>
      </c>
      <c r="AR1113" s="5">
        <v>110010</v>
      </c>
      <c r="AU1113"/>
      <c r="AV1113"/>
      <c r="AW1113"/>
      <c r="AX1113"/>
      <c r="AY1113"/>
      <c r="AZ1113"/>
      <c r="BA1113" s="6" t="str">
        <f t="shared" si="34"/>
        <v>X</v>
      </c>
      <c r="BB1113" s="6">
        <f t="shared" si="35"/>
        <v>642</v>
      </c>
    </row>
    <row r="1114" spans="1:54" s="5" customFormat="1" x14ac:dyDescent="0.25">
      <c r="A1114" s="5" t="s">
        <v>2734</v>
      </c>
      <c r="B1114" s="5" t="s">
        <v>2759</v>
      </c>
      <c r="C1114" s="5">
        <v>3</v>
      </c>
      <c r="D1114" s="5" t="s">
        <v>2160</v>
      </c>
      <c r="F1114" s="5" t="s">
        <v>53</v>
      </c>
      <c r="G1114" s="5">
        <v>58</v>
      </c>
      <c r="H1114" s="5" t="s">
        <v>77</v>
      </c>
      <c r="I1114" s="5">
        <v>13.7680715</v>
      </c>
      <c r="J1114" s="5">
        <v>13.80449029</v>
      </c>
      <c r="K1114">
        <v>27.893490289999999</v>
      </c>
      <c r="L1114">
        <v>27.893490289999999</v>
      </c>
      <c r="M1114" s="5">
        <v>0.04</v>
      </c>
      <c r="N1114">
        <v>41.262597990000003</v>
      </c>
      <c r="O1114">
        <v>-82.217451310000001</v>
      </c>
      <c r="P1114">
        <v>41.26312523</v>
      </c>
      <c r="Q1114">
        <v>-82.217443939999995</v>
      </c>
      <c r="R1114" s="5" t="s">
        <v>2760</v>
      </c>
      <c r="T1114" s="1">
        <v>45290</v>
      </c>
      <c r="U1114"/>
      <c r="V1114" s="1">
        <v>45754</v>
      </c>
      <c r="W1114" t="s">
        <v>2761</v>
      </c>
      <c r="X1114" t="s">
        <v>79</v>
      </c>
      <c r="Y1114" s="5" t="s">
        <v>102</v>
      </c>
      <c r="Z1114" s="5" t="s">
        <v>61</v>
      </c>
      <c r="AA1114" s="5">
        <v>642</v>
      </c>
      <c r="AB1114" t="s">
        <v>62</v>
      </c>
      <c r="AC1114"/>
      <c r="AD1114" t="s">
        <v>64</v>
      </c>
      <c r="AE1114" t="s">
        <v>64</v>
      </c>
      <c r="AF1114" s="5">
        <v>2025</v>
      </c>
      <c r="AG1114" s="1">
        <v>45134</v>
      </c>
      <c r="AH1114" t="s">
        <v>63</v>
      </c>
      <c r="AI1114"/>
      <c r="AJ1114"/>
      <c r="AK1114"/>
      <c r="AL1114" s="1">
        <v>45500</v>
      </c>
      <c r="AM1114" t="s">
        <v>65</v>
      </c>
      <c r="AN1114"/>
      <c r="AO1114"/>
      <c r="AP1114" t="s">
        <v>64</v>
      </c>
      <c r="AQ1114" t="s">
        <v>2762</v>
      </c>
      <c r="AR1114" s="5">
        <v>110010</v>
      </c>
      <c r="AU1114"/>
      <c r="AV1114"/>
      <c r="AW1114"/>
      <c r="AX1114"/>
      <c r="AY1114"/>
      <c r="AZ1114"/>
      <c r="BA1114" s="6" t="str">
        <f t="shared" si="34"/>
        <v>X</v>
      </c>
      <c r="BB1114" s="6">
        <f t="shared" si="35"/>
        <v>642</v>
      </c>
    </row>
    <row r="1115" spans="1:54" s="5" customFormat="1" x14ac:dyDescent="0.25">
      <c r="A1115" s="5" t="s">
        <v>2734</v>
      </c>
      <c r="B1115" s="5" t="s">
        <v>2763</v>
      </c>
      <c r="C1115" s="5">
        <v>3</v>
      </c>
      <c r="D1115" s="5" t="s">
        <v>2160</v>
      </c>
      <c r="F1115" s="5" t="s">
        <v>53</v>
      </c>
      <c r="G1115" s="5">
        <v>58</v>
      </c>
      <c r="H1115" s="5" t="s">
        <v>77</v>
      </c>
      <c r="I1115" s="5">
        <v>13.81120512</v>
      </c>
      <c r="J1115" s="5">
        <v>13.86963518</v>
      </c>
      <c r="K1115">
        <v>27.958628770000001</v>
      </c>
      <c r="L1115">
        <v>27.958628770000001</v>
      </c>
      <c r="M1115" s="5">
        <v>2.7E-2</v>
      </c>
      <c r="N1115">
        <v>41.263222509999999</v>
      </c>
      <c r="O1115">
        <v>-82.217397669999997</v>
      </c>
      <c r="P1115">
        <v>41.26407081</v>
      </c>
      <c r="Q1115">
        <v>-82.217414430000005</v>
      </c>
      <c r="R1115" s="5" t="s">
        <v>2760</v>
      </c>
      <c r="T1115" s="1">
        <v>45290</v>
      </c>
      <c r="U1115"/>
      <c r="V1115" s="1">
        <v>45754</v>
      </c>
      <c r="W1115" t="s">
        <v>2764</v>
      </c>
      <c r="X1115" t="s">
        <v>79</v>
      </c>
      <c r="Y1115" s="5" t="s">
        <v>97</v>
      </c>
      <c r="Z1115" s="5" t="s">
        <v>98</v>
      </c>
      <c r="AA1115" s="5">
        <v>642</v>
      </c>
      <c r="AB1115" t="s">
        <v>69</v>
      </c>
      <c r="AC1115"/>
      <c r="AD1115" t="s">
        <v>64</v>
      </c>
      <c r="AE1115" t="s">
        <v>64</v>
      </c>
      <c r="AF1115" s="5">
        <v>2025</v>
      </c>
      <c r="AG1115" s="1">
        <v>45134</v>
      </c>
      <c r="AH1115" t="s">
        <v>63</v>
      </c>
      <c r="AI1115"/>
      <c r="AJ1115"/>
      <c r="AK1115"/>
      <c r="AL1115" s="1">
        <v>45500</v>
      </c>
      <c r="AM1115" t="s">
        <v>65</v>
      </c>
      <c r="AN1115"/>
      <c r="AO1115"/>
      <c r="AP1115" t="s">
        <v>64</v>
      </c>
      <c r="AQ1115" t="s">
        <v>2753</v>
      </c>
      <c r="AR1115" s="5">
        <v>110010</v>
      </c>
      <c r="AT1115" s="5">
        <v>110010</v>
      </c>
      <c r="AU1115"/>
      <c r="AV1115"/>
      <c r="AW1115"/>
      <c r="AX1115"/>
      <c r="AY1115"/>
      <c r="AZ1115"/>
      <c r="BA1115" s="6" t="str">
        <f t="shared" si="34"/>
        <v>X</v>
      </c>
      <c r="BB1115" s="6">
        <f t="shared" si="35"/>
        <v>642</v>
      </c>
    </row>
    <row r="1116" spans="1:54" s="5" customFormat="1" x14ac:dyDescent="0.25">
      <c r="A1116" s="5" t="s">
        <v>2734</v>
      </c>
      <c r="B1116" s="5" t="s">
        <v>2765</v>
      </c>
      <c r="C1116" s="5">
        <v>3</v>
      </c>
      <c r="D1116" s="5" t="s">
        <v>2160</v>
      </c>
      <c r="F1116" s="5" t="s">
        <v>53</v>
      </c>
      <c r="G1116" s="5">
        <v>58</v>
      </c>
      <c r="H1116" s="5" t="s">
        <v>77</v>
      </c>
      <c r="I1116" s="5">
        <v>13.96296381</v>
      </c>
      <c r="J1116" s="5">
        <v>13.89062622</v>
      </c>
      <c r="K1116">
        <v>27.97962622</v>
      </c>
      <c r="L1116">
        <v>27.97962622</v>
      </c>
      <c r="M1116" s="5">
        <v>7.0000000000000007E-2</v>
      </c>
      <c r="N1116">
        <v>41.265420110000001</v>
      </c>
      <c r="O1116">
        <v>-82.217340840000006</v>
      </c>
      <c r="P1116">
        <v>41.264374240000002</v>
      </c>
      <c r="Q1116">
        <v>-82.217366990000002</v>
      </c>
      <c r="R1116" s="5" t="s">
        <v>1864</v>
      </c>
      <c r="T1116" s="1">
        <v>45290</v>
      </c>
      <c r="U1116"/>
      <c r="V1116" s="1">
        <v>45754</v>
      </c>
      <c r="W1116" t="s">
        <v>2766</v>
      </c>
      <c r="X1116" t="s">
        <v>79</v>
      </c>
      <c r="Y1116" s="5" t="s">
        <v>102</v>
      </c>
      <c r="Z1116" s="5" t="s">
        <v>98</v>
      </c>
      <c r="AA1116" s="5">
        <v>642</v>
      </c>
      <c r="AB1116" t="s">
        <v>62</v>
      </c>
      <c r="AC1116"/>
      <c r="AD1116" t="s">
        <v>64</v>
      </c>
      <c r="AE1116" t="s">
        <v>64</v>
      </c>
      <c r="AF1116" s="5">
        <v>2025</v>
      </c>
      <c r="AG1116" s="1">
        <v>45134</v>
      </c>
      <c r="AH1116" t="s">
        <v>63</v>
      </c>
      <c r="AI1116"/>
      <c r="AJ1116"/>
      <c r="AK1116"/>
      <c r="AL1116" s="1">
        <v>45500</v>
      </c>
      <c r="AM1116" t="s">
        <v>65</v>
      </c>
      <c r="AN1116"/>
      <c r="AO1116"/>
      <c r="AP1116" t="s">
        <v>64</v>
      </c>
      <c r="AQ1116" t="s">
        <v>2767</v>
      </c>
      <c r="AR1116" s="5">
        <v>110010</v>
      </c>
      <c r="AU1116"/>
      <c r="AV1116"/>
      <c r="AW1116"/>
      <c r="AX1116"/>
      <c r="AY1116"/>
      <c r="AZ1116"/>
      <c r="BA1116" s="6" t="str">
        <f t="shared" si="34"/>
        <v>X</v>
      </c>
      <c r="BB1116" s="6">
        <f t="shared" si="35"/>
        <v>642</v>
      </c>
    </row>
    <row r="1117" spans="1:54" s="5" customFormat="1" x14ac:dyDescent="0.25">
      <c r="A1117" s="5" t="s">
        <v>2734</v>
      </c>
      <c r="B1117" s="5" t="s">
        <v>2765</v>
      </c>
      <c r="C1117" s="5">
        <v>3</v>
      </c>
      <c r="D1117" s="5" t="s">
        <v>2160</v>
      </c>
      <c r="F1117" s="5" t="s">
        <v>53</v>
      </c>
      <c r="G1117" s="5">
        <v>58</v>
      </c>
      <c r="H1117" s="5" t="s">
        <v>77</v>
      </c>
      <c r="I1117" s="5">
        <v>13.96284159</v>
      </c>
      <c r="J1117" s="5">
        <v>13.89094167</v>
      </c>
      <c r="K1117">
        <v>27.979941669999999</v>
      </c>
      <c r="L1117">
        <v>27.979941669999999</v>
      </c>
      <c r="M1117" s="5">
        <v>7.0000000000000007E-2</v>
      </c>
      <c r="N1117">
        <v>41.265418089999997</v>
      </c>
      <c r="O1117">
        <v>-82.217296579999996</v>
      </c>
      <c r="P1117">
        <v>41.264377770000003</v>
      </c>
      <c r="Q1117">
        <v>-82.217322730000006</v>
      </c>
      <c r="R1117" s="5" t="s">
        <v>1864</v>
      </c>
      <c r="T1117" s="1">
        <v>45290</v>
      </c>
      <c r="U1117"/>
      <c r="V1117" s="1">
        <v>45754</v>
      </c>
      <c r="W1117" t="s">
        <v>2768</v>
      </c>
      <c r="X1117" t="s">
        <v>79</v>
      </c>
      <c r="Y1117" s="5" t="s">
        <v>102</v>
      </c>
      <c r="Z1117" s="5" t="s">
        <v>98</v>
      </c>
      <c r="AA1117" s="5">
        <v>642</v>
      </c>
      <c r="AB1117" t="s">
        <v>62</v>
      </c>
      <c r="AC1117"/>
      <c r="AD1117" t="s">
        <v>64</v>
      </c>
      <c r="AE1117" t="s">
        <v>64</v>
      </c>
      <c r="AF1117" s="5">
        <v>2025</v>
      </c>
      <c r="AG1117" s="1">
        <v>45134</v>
      </c>
      <c r="AH1117" t="s">
        <v>63</v>
      </c>
      <c r="AI1117"/>
      <c r="AJ1117"/>
      <c r="AK1117"/>
      <c r="AL1117" s="1">
        <v>45500</v>
      </c>
      <c r="AM1117" t="s">
        <v>65</v>
      </c>
      <c r="AN1117"/>
      <c r="AO1117"/>
      <c r="AP1117" t="s">
        <v>64</v>
      </c>
      <c r="AQ1117" t="s">
        <v>2767</v>
      </c>
      <c r="AR1117" s="5">
        <v>110010</v>
      </c>
      <c r="AU1117"/>
      <c r="AV1117"/>
      <c r="AW1117"/>
      <c r="AX1117"/>
      <c r="AY1117"/>
      <c r="AZ1117"/>
      <c r="BA1117" s="6" t="str">
        <f t="shared" si="34"/>
        <v>X</v>
      </c>
      <c r="BB1117" s="6">
        <f t="shared" si="35"/>
        <v>642</v>
      </c>
    </row>
    <row r="1118" spans="1:54" s="5" customFormat="1" x14ac:dyDescent="0.25">
      <c r="A1118" s="5" t="s">
        <v>2734</v>
      </c>
      <c r="B1118" s="5" t="s">
        <v>2769</v>
      </c>
      <c r="C1118" s="5">
        <v>3</v>
      </c>
      <c r="D1118" s="5" t="s">
        <v>2160</v>
      </c>
      <c r="E1118" s="5" t="s">
        <v>2285</v>
      </c>
      <c r="F1118" s="5" t="s">
        <v>53</v>
      </c>
      <c r="G1118" s="5">
        <v>58</v>
      </c>
      <c r="H1118" s="5" t="s">
        <v>77</v>
      </c>
      <c r="I1118" s="5">
        <v>13.983000000000001</v>
      </c>
      <c r="J1118" s="5">
        <v>14.063800000000001</v>
      </c>
      <c r="K1118">
        <v>28.152799999999999</v>
      </c>
      <c r="L1118">
        <v>28.152799999999999</v>
      </c>
      <c r="M1118" s="5">
        <v>0.08</v>
      </c>
      <c r="N1118">
        <v>41.265704419999999</v>
      </c>
      <c r="O1118">
        <v>-82.217377350000007</v>
      </c>
      <c r="P1118">
        <v>41.26687123</v>
      </c>
      <c r="Q1118">
        <v>-82.217343159999999</v>
      </c>
      <c r="R1118" s="5" t="s">
        <v>1864</v>
      </c>
      <c r="T1118" s="1">
        <v>45290</v>
      </c>
      <c r="U1118"/>
      <c r="V1118" s="1">
        <v>45754</v>
      </c>
      <c r="W1118" t="s">
        <v>2770</v>
      </c>
      <c r="X1118" t="s">
        <v>79</v>
      </c>
      <c r="Y1118" s="5" t="s">
        <v>102</v>
      </c>
      <c r="Z1118" s="5" t="s">
        <v>98</v>
      </c>
      <c r="AA1118" s="5">
        <v>642</v>
      </c>
      <c r="AB1118" t="s">
        <v>62</v>
      </c>
      <c r="AC1118"/>
      <c r="AD1118" t="s">
        <v>64</v>
      </c>
      <c r="AE1118" t="s">
        <v>64</v>
      </c>
      <c r="AF1118" s="5">
        <v>2025</v>
      </c>
      <c r="AG1118" s="1">
        <v>45134</v>
      </c>
      <c r="AH1118" t="s">
        <v>63</v>
      </c>
      <c r="AI1118"/>
      <c r="AJ1118"/>
      <c r="AK1118"/>
      <c r="AL1118" s="1">
        <v>45500</v>
      </c>
      <c r="AM1118" t="s">
        <v>65</v>
      </c>
      <c r="AN1118"/>
      <c r="AO1118"/>
      <c r="AP1118" t="s">
        <v>64</v>
      </c>
      <c r="AQ1118" t="s">
        <v>2771</v>
      </c>
      <c r="AR1118" s="5">
        <v>110010</v>
      </c>
      <c r="AU1118"/>
      <c r="AV1118"/>
      <c r="AW1118"/>
      <c r="AX1118"/>
      <c r="AY1118"/>
      <c r="AZ1118"/>
      <c r="BA1118" s="6" t="str">
        <f t="shared" si="34"/>
        <v>X</v>
      </c>
      <c r="BB1118" s="6">
        <f t="shared" si="35"/>
        <v>642</v>
      </c>
    </row>
    <row r="1119" spans="1:54" s="5" customFormat="1" x14ac:dyDescent="0.25">
      <c r="A1119" s="5" t="s">
        <v>2734</v>
      </c>
      <c r="B1119" s="5" t="s">
        <v>2772</v>
      </c>
      <c r="C1119" s="5">
        <v>3</v>
      </c>
      <c r="D1119" s="5" t="s">
        <v>2160</v>
      </c>
      <c r="E1119" s="5" t="s">
        <v>2285</v>
      </c>
      <c r="F1119" s="5" t="s">
        <v>53</v>
      </c>
      <c r="G1119" s="5">
        <v>58</v>
      </c>
      <c r="H1119" s="5" t="s">
        <v>77</v>
      </c>
      <c r="I1119" s="5">
        <v>14.045775020000001</v>
      </c>
      <c r="J1119" s="5">
        <v>13.983000000000001</v>
      </c>
      <c r="K1119">
        <v>28.071680449999999</v>
      </c>
      <c r="L1119">
        <v>28.071680449999999</v>
      </c>
      <c r="M1119" s="5">
        <v>0.06</v>
      </c>
      <c r="N1119">
        <v>41.2666191</v>
      </c>
      <c r="O1119">
        <v>-82.217393779999995</v>
      </c>
      <c r="P1119">
        <v>41.265704800000002</v>
      </c>
      <c r="Q1119">
        <v>-82.217419770000006</v>
      </c>
      <c r="R1119" s="5" t="s">
        <v>1864</v>
      </c>
      <c r="T1119" s="1">
        <v>45290</v>
      </c>
      <c r="U1119"/>
      <c r="V1119" s="1">
        <v>45754</v>
      </c>
      <c r="W1119" t="s">
        <v>2773</v>
      </c>
      <c r="X1119" t="s">
        <v>79</v>
      </c>
      <c r="Y1119" s="5" t="s">
        <v>102</v>
      </c>
      <c r="Z1119" s="5" t="s">
        <v>61</v>
      </c>
      <c r="AA1119" s="5">
        <v>642</v>
      </c>
      <c r="AB1119" t="s">
        <v>62</v>
      </c>
      <c r="AC1119"/>
      <c r="AD1119" t="s">
        <v>64</v>
      </c>
      <c r="AE1119" t="s">
        <v>64</v>
      </c>
      <c r="AF1119" s="5">
        <v>2025</v>
      </c>
      <c r="AG1119" s="1">
        <v>45134</v>
      </c>
      <c r="AH1119" t="s">
        <v>63</v>
      </c>
      <c r="AI1119"/>
      <c r="AJ1119"/>
      <c r="AK1119"/>
      <c r="AL1119" s="1">
        <v>45500</v>
      </c>
      <c r="AM1119" t="s">
        <v>65</v>
      </c>
      <c r="AN1119"/>
      <c r="AO1119"/>
      <c r="AP1119" t="s">
        <v>64</v>
      </c>
      <c r="AQ1119" t="s">
        <v>2774</v>
      </c>
      <c r="AR1119" s="5">
        <v>110010</v>
      </c>
      <c r="AU1119"/>
      <c r="AV1119"/>
      <c r="AW1119"/>
      <c r="AX1119"/>
      <c r="AY1119"/>
      <c r="AZ1119"/>
      <c r="BA1119" s="6" t="str">
        <f t="shared" si="34"/>
        <v>X</v>
      </c>
      <c r="BB1119" s="6">
        <f t="shared" si="35"/>
        <v>642</v>
      </c>
    </row>
    <row r="1120" spans="1:54" s="5" customFormat="1" x14ac:dyDescent="0.25">
      <c r="A1120" s="5" t="s">
        <v>2734</v>
      </c>
      <c r="B1120" s="5" t="s">
        <v>2775</v>
      </c>
      <c r="C1120" s="5">
        <v>3</v>
      </c>
      <c r="D1120" s="5" t="s">
        <v>2160</v>
      </c>
      <c r="E1120" s="5" t="s">
        <v>2285</v>
      </c>
      <c r="F1120" s="5" t="s">
        <v>53</v>
      </c>
      <c r="G1120" s="5">
        <v>58</v>
      </c>
      <c r="H1120" s="5" t="s">
        <v>77</v>
      </c>
      <c r="I1120" s="5">
        <v>14.066769089999999</v>
      </c>
      <c r="J1120" s="5">
        <v>14.180759500000001</v>
      </c>
      <c r="K1120">
        <v>28.269759499999999</v>
      </c>
      <c r="L1120">
        <v>28.269759499999999</v>
      </c>
      <c r="M1120" s="5">
        <v>2.7E-2</v>
      </c>
      <c r="N1120">
        <v>41.26692164</v>
      </c>
      <c r="O1120">
        <v>-82.217300910000006</v>
      </c>
      <c r="P1120">
        <v>41.268572519999999</v>
      </c>
      <c r="Q1120">
        <v>-82.217259339999998</v>
      </c>
      <c r="R1120" s="5" t="s">
        <v>2776</v>
      </c>
      <c r="T1120" s="1">
        <v>45290</v>
      </c>
      <c r="U1120"/>
      <c r="V1120" s="1">
        <v>45754</v>
      </c>
      <c r="W1120" t="s">
        <v>2777</v>
      </c>
      <c r="X1120" t="s">
        <v>79</v>
      </c>
      <c r="Y1120" s="5" t="s">
        <v>97</v>
      </c>
      <c r="Z1120" s="5" t="s">
        <v>98</v>
      </c>
      <c r="AA1120" s="5">
        <v>642</v>
      </c>
      <c r="AB1120" t="s">
        <v>69</v>
      </c>
      <c r="AC1120"/>
      <c r="AD1120" t="s">
        <v>64</v>
      </c>
      <c r="AE1120" t="s">
        <v>64</v>
      </c>
      <c r="AF1120" s="5">
        <v>2025</v>
      </c>
      <c r="AG1120" s="1">
        <v>45134</v>
      </c>
      <c r="AH1120" t="s">
        <v>63</v>
      </c>
      <c r="AI1120"/>
      <c r="AJ1120"/>
      <c r="AK1120"/>
      <c r="AL1120" s="1">
        <v>45500</v>
      </c>
      <c r="AM1120" t="s">
        <v>65</v>
      </c>
      <c r="AN1120"/>
      <c r="AO1120"/>
      <c r="AP1120" t="s">
        <v>64</v>
      </c>
      <c r="AQ1120" t="s">
        <v>2778</v>
      </c>
      <c r="AR1120" s="5">
        <v>110010</v>
      </c>
      <c r="AT1120" s="5">
        <v>110010</v>
      </c>
      <c r="AU1120"/>
      <c r="AV1120"/>
      <c r="AW1120"/>
      <c r="AX1120"/>
      <c r="AY1120"/>
      <c r="AZ1120"/>
      <c r="BA1120" s="6" t="str">
        <f t="shared" si="34"/>
        <v>X</v>
      </c>
      <c r="BB1120" s="6">
        <f t="shared" si="35"/>
        <v>642</v>
      </c>
    </row>
    <row r="1121" spans="1:54" s="5" customFormat="1" x14ac:dyDescent="0.25">
      <c r="A1121" s="5" t="s">
        <v>2734</v>
      </c>
      <c r="B1121" s="5" t="s">
        <v>2779</v>
      </c>
      <c r="C1121" s="5">
        <v>3</v>
      </c>
      <c r="D1121" s="5" t="s">
        <v>2160</v>
      </c>
      <c r="F1121" s="5" t="s">
        <v>53</v>
      </c>
      <c r="G1121" s="5">
        <v>58</v>
      </c>
      <c r="H1121" s="5" t="s">
        <v>54</v>
      </c>
      <c r="I1121" s="5">
        <v>16.530549929999999</v>
      </c>
      <c r="J1121" s="5">
        <v>20.98</v>
      </c>
      <c r="K1121">
        <v>35.069542319999996</v>
      </c>
      <c r="L1121">
        <v>35.069542319999996</v>
      </c>
      <c r="M1121" s="5">
        <v>4.45</v>
      </c>
      <c r="N1121">
        <v>41.302537229999999</v>
      </c>
      <c r="O1121">
        <v>-82.217050400000005</v>
      </c>
      <c r="P1121">
        <v>41.366272700000003</v>
      </c>
      <c r="Q1121">
        <v>-82.210366460000003</v>
      </c>
      <c r="R1121" s="5" t="s">
        <v>2278</v>
      </c>
      <c r="S1121" s="5" t="s">
        <v>402</v>
      </c>
      <c r="T1121" s="1">
        <v>45290</v>
      </c>
      <c r="U1121"/>
      <c r="V1121" s="1">
        <v>45754</v>
      </c>
      <c r="W1121" t="s">
        <v>2780</v>
      </c>
      <c r="X1121" t="s">
        <v>79</v>
      </c>
      <c r="Y1121" s="5" t="s">
        <v>60</v>
      </c>
      <c r="Z1121" s="5" t="s">
        <v>98</v>
      </c>
      <c r="AA1121" s="5">
        <v>642</v>
      </c>
      <c r="AB1121" t="s">
        <v>62</v>
      </c>
      <c r="AC1121"/>
      <c r="AD1121"/>
      <c r="AE1121"/>
      <c r="AF1121" s="5">
        <v>2025</v>
      </c>
      <c r="AG1121" s="1">
        <v>45135</v>
      </c>
      <c r="AH1121" t="s">
        <v>63</v>
      </c>
      <c r="AI1121"/>
      <c r="AJ1121"/>
      <c r="AK1121"/>
      <c r="AL1121" s="1">
        <v>45501</v>
      </c>
      <c r="AM1121" t="s">
        <v>65</v>
      </c>
      <c r="AN1121"/>
      <c r="AO1121"/>
      <c r="AP1121" t="s">
        <v>64</v>
      </c>
      <c r="AQ1121"/>
      <c r="AR1121" s="5">
        <v>110010</v>
      </c>
      <c r="AU1121"/>
      <c r="AV1121"/>
      <c r="AW1121"/>
      <c r="AX1121"/>
      <c r="AY1121"/>
      <c r="AZ1121"/>
      <c r="BA1121" s="6" t="str">
        <f t="shared" si="34"/>
        <v>X</v>
      </c>
      <c r="BB1121" s="6">
        <f t="shared" si="35"/>
        <v>642</v>
      </c>
    </row>
    <row r="1122" spans="1:54" s="5" customFormat="1" x14ac:dyDescent="0.25">
      <c r="A1122" s="5" t="s">
        <v>2734</v>
      </c>
      <c r="B1122" s="5" t="s">
        <v>2779</v>
      </c>
      <c r="C1122" s="5">
        <v>3</v>
      </c>
      <c r="D1122" s="5" t="s">
        <v>2160</v>
      </c>
      <c r="F1122" s="5" t="s">
        <v>53</v>
      </c>
      <c r="G1122" s="5">
        <v>58</v>
      </c>
      <c r="H1122" s="5" t="s">
        <v>54</v>
      </c>
      <c r="I1122" s="5">
        <v>16.530549929999999</v>
      </c>
      <c r="J1122" s="5">
        <v>20.98</v>
      </c>
      <c r="K1122">
        <v>35.069542319999996</v>
      </c>
      <c r="L1122">
        <v>35.069542319999996</v>
      </c>
      <c r="M1122" s="5">
        <v>4.45</v>
      </c>
      <c r="N1122">
        <v>41.302537229999999</v>
      </c>
      <c r="O1122">
        <v>-82.217050400000005</v>
      </c>
      <c r="P1122">
        <v>41.366272700000003</v>
      </c>
      <c r="Q1122">
        <v>-82.210366460000003</v>
      </c>
      <c r="R1122" s="5" t="s">
        <v>2278</v>
      </c>
      <c r="S1122" s="5" t="s">
        <v>402</v>
      </c>
      <c r="T1122" s="1">
        <v>45290</v>
      </c>
      <c r="U1122"/>
      <c r="V1122" s="1">
        <v>45754</v>
      </c>
      <c r="W1122" t="s">
        <v>2781</v>
      </c>
      <c r="X1122" t="s">
        <v>79</v>
      </c>
      <c r="Y1122" s="5" t="s">
        <v>68</v>
      </c>
      <c r="Z1122" s="5" t="s">
        <v>98</v>
      </c>
      <c r="AA1122" s="5">
        <v>642</v>
      </c>
      <c r="AB1122" t="s">
        <v>69</v>
      </c>
      <c r="AC1122"/>
      <c r="AD1122"/>
      <c r="AE1122"/>
      <c r="AF1122" s="5">
        <v>2025</v>
      </c>
      <c r="AG1122" s="1">
        <v>45135</v>
      </c>
      <c r="AH1122" t="s">
        <v>63</v>
      </c>
      <c r="AI1122"/>
      <c r="AJ1122"/>
      <c r="AK1122"/>
      <c r="AL1122" s="1">
        <v>45501</v>
      </c>
      <c r="AM1122" t="s">
        <v>65</v>
      </c>
      <c r="AN1122"/>
      <c r="AO1122"/>
      <c r="AP1122" t="s">
        <v>64</v>
      </c>
      <c r="AQ1122"/>
      <c r="AR1122" s="5">
        <v>110010</v>
      </c>
      <c r="AU1122"/>
      <c r="AV1122"/>
      <c r="AW1122"/>
      <c r="AX1122"/>
      <c r="AY1122"/>
      <c r="AZ1122"/>
      <c r="BA1122" s="6" t="str">
        <f t="shared" si="34"/>
        <v>X</v>
      </c>
      <c r="BB1122" s="6">
        <f t="shared" si="35"/>
        <v>642</v>
      </c>
    </row>
    <row r="1123" spans="1:54" s="5" customFormat="1" x14ac:dyDescent="0.25">
      <c r="A1123" s="5" t="s">
        <v>2734</v>
      </c>
      <c r="B1123" s="5" t="s">
        <v>2779</v>
      </c>
      <c r="C1123" s="5">
        <v>3</v>
      </c>
      <c r="D1123" s="5" t="s">
        <v>2160</v>
      </c>
      <c r="F1123" s="5" t="s">
        <v>53</v>
      </c>
      <c r="G1123" s="5">
        <v>58</v>
      </c>
      <c r="H1123" s="5" t="s">
        <v>77</v>
      </c>
      <c r="I1123" s="5">
        <v>16.53059408</v>
      </c>
      <c r="J1123" s="5">
        <v>20.98</v>
      </c>
      <c r="K1123">
        <v>35.06938907</v>
      </c>
      <c r="L1123">
        <v>35.06938907</v>
      </c>
      <c r="M1123" s="5">
        <v>4.45</v>
      </c>
      <c r="N1123">
        <v>41.302537950000001</v>
      </c>
      <c r="O1123">
        <v>-82.217057670000003</v>
      </c>
      <c r="P1123">
        <v>41.366270460000003</v>
      </c>
      <c r="Q1123">
        <v>-82.21036556</v>
      </c>
      <c r="R1123" s="5" t="s">
        <v>2278</v>
      </c>
      <c r="S1123" s="5" t="s">
        <v>402</v>
      </c>
      <c r="T1123" s="1">
        <v>45290</v>
      </c>
      <c r="U1123"/>
      <c r="V1123" s="1">
        <v>45754</v>
      </c>
      <c r="W1123" t="s">
        <v>2782</v>
      </c>
      <c r="X1123" t="s">
        <v>79</v>
      </c>
      <c r="Y1123" s="5" t="s">
        <v>60</v>
      </c>
      <c r="Z1123" s="5" t="s">
        <v>98</v>
      </c>
      <c r="AA1123" s="5">
        <v>642</v>
      </c>
      <c r="AB1123" t="s">
        <v>62</v>
      </c>
      <c r="AC1123"/>
      <c r="AD1123" t="s">
        <v>64</v>
      </c>
      <c r="AE1123" t="s">
        <v>64</v>
      </c>
      <c r="AF1123" s="5">
        <v>2025</v>
      </c>
      <c r="AG1123" s="1">
        <v>45135</v>
      </c>
      <c r="AH1123" t="s">
        <v>63</v>
      </c>
      <c r="AI1123"/>
      <c r="AJ1123"/>
      <c r="AK1123"/>
      <c r="AL1123" s="1">
        <v>45501</v>
      </c>
      <c r="AM1123" t="s">
        <v>65</v>
      </c>
      <c r="AN1123"/>
      <c r="AO1123"/>
      <c r="AP1123" t="s">
        <v>64</v>
      </c>
      <c r="AQ1123"/>
      <c r="AR1123" s="5">
        <v>110010</v>
      </c>
      <c r="AT1123" s="5">
        <v>110010</v>
      </c>
      <c r="AU1123"/>
      <c r="AV1123"/>
      <c r="AW1123"/>
      <c r="AX1123"/>
      <c r="AY1123"/>
      <c r="AZ1123"/>
      <c r="BA1123" s="6" t="str">
        <f t="shared" si="34"/>
        <v>X</v>
      </c>
      <c r="BB1123" s="6">
        <f t="shared" si="35"/>
        <v>642</v>
      </c>
    </row>
    <row r="1124" spans="1:54" s="5" customFormat="1" x14ac:dyDescent="0.25">
      <c r="A1124" s="5" t="s">
        <v>2734</v>
      </c>
      <c r="B1124" s="5" t="s">
        <v>2783</v>
      </c>
      <c r="C1124" s="5">
        <v>3</v>
      </c>
      <c r="D1124" s="5" t="s">
        <v>2160</v>
      </c>
      <c r="F1124" s="5" t="s">
        <v>53</v>
      </c>
      <c r="G1124" s="5">
        <v>58</v>
      </c>
      <c r="H1124" s="5" t="s">
        <v>77</v>
      </c>
      <c r="I1124" s="5">
        <v>18.845464759999999</v>
      </c>
      <c r="J1124" s="5">
        <v>18.902509479999999</v>
      </c>
      <c r="K1124">
        <v>32.991509479999998</v>
      </c>
      <c r="L1124">
        <v>32.991509479999998</v>
      </c>
      <c r="M1124" s="5">
        <v>0.02</v>
      </c>
      <c r="N1124">
        <v>41.336084270000001</v>
      </c>
      <c r="O1124">
        <v>-82.216101589999994</v>
      </c>
      <c r="P1124">
        <v>41.336910979999999</v>
      </c>
      <c r="Q1124">
        <v>-82.216096890000003</v>
      </c>
      <c r="R1124" s="5" t="s">
        <v>2784</v>
      </c>
      <c r="T1124" s="1">
        <v>45290</v>
      </c>
      <c r="U1124"/>
      <c r="V1124" s="1">
        <v>45754</v>
      </c>
      <c r="W1124" t="s">
        <v>2785</v>
      </c>
      <c r="X1124" t="s">
        <v>79</v>
      </c>
      <c r="Y1124" s="5" t="s">
        <v>97</v>
      </c>
      <c r="Z1124" s="5" t="s">
        <v>98</v>
      </c>
      <c r="AA1124" s="5">
        <v>642</v>
      </c>
      <c r="AB1124" t="s">
        <v>69</v>
      </c>
      <c r="AC1124"/>
      <c r="AD1124" t="s">
        <v>64</v>
      </c>
      <c r="AE1124" t="s">
        <v>64</v>
      </c>
      <c r="AF1124" s="5">
        <v>2025</v>
      </c>
      <c r="AG1124" s="1">
        <v>45135</v>
      </c>
      <c r="AH1124" t="s">
        <v>63</v>
      </c>
      <c r="AI1124"/>
      <c r="AJ1124"/>
      <c r="AK1124"/>
      <c r="AL1124" s="1">
        <v>45501</v>
      </c>
      <c r="AM1124" t="s">
        <v>65</v>
      </c>
      <c r="AN1124"/>
      <c r="AO1124"/>
      <c r="AP1124" t="s">
        <v>64</v>
      </c>
      <c r="AQ1124" t="s">
        <v>2786</v>
      </c>
      <c r="AR1124" s="5">
        <v>110010</v>
      </c>
      <c r="AT1124" s="5">
        <v>110010</v>
      </c>
      <c r="AU1124"/>
      <c r="AV1124"/>
      <c r="AW1124"/>
      <c r="AX1124"/>
      <c r="AY1124"/>
      <c r="AZ1124"/>
      <c r="BA1124" s="6" t="str">
        <f t="shared" si="34"/>
        <v>X</v>
      </c>
      <c r="BB1124" s="6">
        <f t="shared" si="35"/>
        <v>642</v>
      </c>
    </row>
    <row r="1125" spans="1:54" s="5" customFormat="1" x14ac:dyDescent="0.25">
      <c r="A1125" s="5" t="s">
        <v>2734</v>
      </c>
      <c r="B1125" s="5" t="s">
        <v>2787</v>
      </c>
      <c r="C1125" s="5">
        <v>3</v>
      </c>
      <c r="D1125" s="5" t="s">
        <v>2160</v>
      </c>
      <c r="F1125" s="5" t="s">
        <v>53</v>
      </c>
      <c r="G1125" s="5">
        <v>58</v>
      </c>
      <c r="H1125" s="5" t="s">
        <v>77</v>
      </c>
      <c r="I1125" s="5">
        <v>18.958020430000001</v>
      </c>
      <c r="J1125" s="5">
        <v>18.912469470000001</v>
      </c>
      <c r="K1125">
        <v>33.001469470000004</v>
      </c>
      <c r="L1125">
        <v>33.001469470000004</v>
      </c>
      <c r="M1125" s="5">
        <v>0.05</v>
      </c>
      <c r="N1125">
        <v>41.337714650000002</v>
      </c>
      <c r="O1125">
        <v>-82.216036880000004</v>
      </c>
      <c r="P1125">
        <v>41.337054850000001</v>
      </c>
      <c r="Q1125">
        <v>-82.216053639999998</v>
      </c>
      <c r="R1125" s="5" t="s">
        <v>2784</v>
      </c>
      <c r="T1125" s="1">
        <v>45290</v>
      </c>
      <c r="U1125"/>
      <c r="V1125" s="1">
        <v>45754</v>
      </c>
      <c r="W1125" t="s">
        <v>2788</v>
      </c>
      <c r="X1125" t="s">
        <v>79</v>
      </c>
      <c r="Y1125" s="5" t="s">
        <v>102</v>
      </c>
      <c r="Z1125" s="5" t="s">
        <v>98</v>
      </c>
      <c r="AA1125" s="5">
        <v>642</v>
      </c>
      <c r="AB1125" t="s">
        <v>62</v>
      </c>
      <c r="AC1125"/>
      <c r="AD1125" t="s">
        <v>64</v>
      </c>
      <c r="AE1125" t="s">
        <v>64</v>
      </c>
      <c r="AF1125" s="5">
        <v>2025</v>
      </c>
      <c r="AG1125" s="1">
        <v>45135</v>
      </c>
      <c r="AH1125" t="s">
        <v>63</v>
      </c>
      <c r="AI1125"/>
      <c r="AJ1125"/>
      <c r="AK1125"/>
      <c r="AL1125" s="1">
        <v>45501</v>
      </c>
      <c r="AM1125" t="s">
        <v>65</v>
      </c>
      <c r="AN1125"/>
      <c r="AO1125"/>
      <c r="AP1125" t="s">
        <v>64</v>
      </c>
      <c r="AQ1125" t="s">
        <v>2786</v>
      </c>
      <c r="AR1125" s="5">
        <v>110010</v>
      </c>
      <c r="AU1125"/>
      <c r="AV1125"/>
      <c r="AW1125"/>
      <c r="AX1125"/>
      <c r="AY1125"/>
      <c r="AZ1125"/>
      <c r="BA1125" s="6" t="str">
        <f t="shared" si="34"/>
        <v>X</v>
      </c>
      <c r="BB1125" s="6">
        <f t="shared" si="35"/>
        <v>642</v>
      </c>
    </row>
    <row r="1126" spans="1:54" s="5" customFormat="1" x14ac:dyDescent="0.25">
      <c r="A1126" s="5" t="s">
        <v>2734</v>
      </c>
      <c r="B1126" s="5" t="s">
        <v>2789</v>
      </c>
      <c r="C1126" s="5">
        <v>3</v>
      </c>
      <c r="D1126" s="5" t="s">
        <v>2160</v>
      </c>
      <c r="F1126" s="5" t="s">
        <v>53</v>
      </c>
      <c r="G1126" s="5">
        <v>58</v>
      </c>
      <c r="H1126" s="5" t="s">
        <v>77</v>
      </c>
      <c r="I1126" s="5">
        <v>19.02831815</v>
      </c>
      <c r="J1126" s="5">
        <v>18.981796849999998</v>
      </c>
      <c r="K1126">
        <v>33.070796850000001</v>
      </c>
      <c r="L1126">
        <v>33.070796850000001</v>
      </c>
      <c r="M1126" s="5">
        <v>0.05</v>
      </c>
      <c r="N1126">
        <v>41.338734299999999</v>
      </c>
      <c r="O1126">
        <v>-82.216052640000001</v>
      </c>
      <c r="P1126">
        <v>41.338059649999998</v>
      </c>
      <c r="Q1126">
        <v>-82.216068730000003</v>
      </c>
      <c r="R1126" s="5" t="s">
        <v>2784</v>
      </c>
      <c r="T1126" s="1">
        <v>45290</v>
      </c>
      <c r="U1126"/>
      <c r="V1126" s="1">
        <v>45754</v>
      </c>
      <c r="W1126" t="s">
        <v>2790</v>
      </c>
      <c r="X1126" t="s">
        <v>79</v>
      </c>
      <c r="Y1126" s="5" t="s">
        <v>102</v>
      </c>
      <c r="Z1126" s="5" t="s">
        <v>98</v>
      </c>
      <c r="AA1126" s="5">
        <v>642</v>
      </c>
      <c r="AB1126" t="s">
        <v>62</v>
      </c>
      <c r="AC1126"/>
      <c r="AD1126" t="s">
        <v>64</v>
      </c>
      <c r="AE1126" t="s">
        <v>64</v>
      </c>
      <c r="AF1126" s="5">
        <v>2025</v>
      </c>
      <c r="AG1126" s="1">
        <v>45135</v>
      </c>
      <c r="AH1126" t="s">
        <v>63</v>
      </c>
      <c r="AI1126"/>
      <c r="AJ1126"/>
      <c r="AK1126"/>
      <c r="AL1126" s="1">
        <v>45501</v>
      </c>
      <c r="AM1126" t="s">
        <v>65</v>
      </c>
      <c r="AN1126"/>
      <c r="AO1126"/>
      <c r="AP1126" t="s">
        <v>64</v>
      </c>
      <c r="AQ1126" t="s">
        <v>2791</v>
      </c>
      <c r="AR1126" s="5">
        <v>110010</v>
      </c>
      <c r="AU1126"/>
      <c r="AV1126"/>
      <c r="AW1126"/>
      <c r="AX1126"/>
      <c r="AY1126"/>
      <c r="AZ1126"/>
      <c r="BA1126" s="6" t="str">
        <f t="shared" si="34"/>
        <v>X</v>
      </c>
      <c r="BB1126" s="6">
        <f t="shared" si="35"/>
        <v>642</v>
      </c>
    </row>
    <row r="1127" spans="1:54" s="5" customFormat="1" x14ac:dyDescent="0.25">
      <c r="A1127" s="5" t="s">
        <v>2734</v>
      </c>
      <c r="B1127" s="5" t="s">
        <v>2792</v>
      </c>
      <c r="C1127" s="5">
        <v>3</v>
      </c>
      <c r="D1127" s="5" t="s">
        <v>2160</v>
      </c>
      <c r="F1127" s="5" t="s">
        <v>53</v>
      </c>
      <c r="G1127" s="5">
        <v>58</v>
      </c>
      <c r="H1127" s="5" t="s">
        <v>77</v>
      </c>
      <c r="I1127" s="5">
        <v>19.03847167</v>
      </c>
      <c r="J1127" s="5">
        <v>19.094032110000001</v>
      </c>
      <c r="K1127">
        <v>33.183032109999999</v>
      </c>
      <c r="L1127">
        <v>33.183032109999999</v>
      </c>
      <c r="M1127" s="5">
        <v>0.02</v>
      </c>
      <c r="N1127">
        <v>41.338880799999998</v>
      </c>
      <c r="O1127">
        <v>-82.21600771</v>
      </c>
      <c r="P1127">
        <v>41.339686839999999</v>
      </c>
      <c r="Q1127">
        <v>-82.216004359999999</v>
      </c>
      <c r="R1127" s="5" t="s">
        <v>2784</v>
      </c>
      <c r="T1127" s="1">
        <v>45290</v>
      </c>
      <c r="U1127"/>
      <c r="V1127" s="1">
        <v>45754</v>
      </c>
      <c r="W1127" t="s">
        <v>2793</v>
      </c>
      <c r="X1127" t="s">
        <v>79</v>
      </c>
      <c r="Y1127" s="5" t="s">
        <v>97</v>
      </c>
      <c r="Z1127" s="5" t="s">
        <v>98</v>
      </c>
      <c r="AA1127" s="5">
        <v>642</v>
      </c>
      <c r="AB1127" t="s">
        <v>62</v>
      </c>
      <c r="AC1127"/>
      <c r="AD1127" t="s">
        <v>64</v>
      </c>
      <c r="AE1127" t="s">
        <v>64</v>
      </c>
      <c r="AF1127" s="5">
        <v>2025</v>
      </c>
      <c r="AG1127" s="1">
        <v>45135</v>
      </c>
      <c r="AH1127" t="s">
        <v>63</v>
      </c>
      <c r="AI1127"/>
      <c r="AJ1127"/>
      <c r="AK1127"/>
      <c r="AL1127" s="1">
        <v>45501</v>
      </c>
      <c r="AM1127" t="s">
        <v>65</v>
      </c>
      <c r="AN1127"/>
      <c r="AO1127"/>
      <c r="AP1127" t="s">
        <v>64</v>
      </c>
      <c r="AQ1127" t="s">
        <v>2794</v>
      </c>
      <c r="AR1127" s="5">
        <v>110010</v>
      </c>
      <c r="AT1127" s="5">
        <v>110010</v>
      </c>
      <c r="AU1127"/>
      <c r="AV1127"/>
      <c r="AW1127"/>
      <c r="AX1127"/>
      <c r="AY1127"/>
      <c r="AZ1127"/>
      <c r="BA1127" s="6" t="str">
        <f t="shared" si="34"/>
        <v>X</v>
      </c>
      <c r="BB1127" s="6">
        <f t="shared" si="35"/>
        <v>642</v>
      </c>
    </row>
    <row r="1128" spans="1:54" s="5" customFormat="1" x14ac:dyDescent="0.25">
      <c r="A1128" s="5" t="s">
        <v>2734</v>
      </c>
      <c r="B1128" s="5" t="s">
        <v>2795</v>
      </c>
      <c r="C1128" s="5">
        <v>3</v>
      </c>
      <c r="D1128" s="5" t="s">
        <v>2160</v>
      </c>
      <c r="F1128" s="5" t="s">
        <v>53</v>
      </c>
      <c r="G1128" s="5">
        <v>58</v>
      </c>
      <c r="H1128" s="5" t="s">
        <v>77</v>
      </c>
      <c r="I1128" s="5">
        <v>20.917361469999999</v>
      </c>
      <c r="J1128" s="5">
        <v>20.975002450000002</v>
      </c>
      <c r="K1128">
        <v>35.063994020000003</v>
      </c>
      <c r="L1128">
        <v>35.063994020000003</v>
      </c>
      <c r="M1128" s="5">
        <v>3.5999999999999997E-2</v>
      </c>
      <c r="N1128">
        <v>41.365357000000003</v>
      </c>
      <c r="O1128">
        <v>-82.210372539999995</v>
      </c>
      <c r="P1128">
        <v>41.366192400000003</v>
      </c>
      <c r="Q1128">
        <v>-82.210375889999995</v>
      </c>
      <c r="R1128" s="5" t="s">
        <v>1168</v>
      </c>
      <c r="T1128" s="1">
        <v>45290</v>
      </c>
      <c r="U1128"/>
      <c r="V1128" s="1">
        <v>45754</v>
      </c>
      <c r="W1128" t="s">
        <v>2796</v>
      </c>
      <c r="X1128" t="s">
        <v>79</v>
      </c>
      <c r="Y1128" s="5" t="s">
        <v>97</v>
      </c>
      <c r="Z1128" s="5" t="s">
        <v>98</v>
      </c>
      <c r="AA1128" s="5">
        <v>642</v>
      </c>
      <c r="AB1128" t="s">
        <v>69</v>
      </c>
      <c r="AC1128"/>
      <c r="AD1128" t="s">
        <v>64</v>
      </c>
      <c r="AE1128" t="s">
        <v>64</v>
      </c>
      <c r="AF1128" s="5">
        <v>2025</v>
      </c>
      <c r="AG1128" s="1">
        <v>45135</v>
      </c>
      <c r="AH1128" t="s">
        <v>63</v>
      </c>
      <c r="AI1128"/>
      <c r="AJ1128"/>
      <c r="AK1128"/>
      <c r="AL1128" s="1">
        <v>45501</v>
      </c>
      <c r="AM1128" t="s">
        <v>65</v>
      </c>
      <c r="AN1128"/>
      <c r="AO1128"/>
      <c r="AP1128" t="s">
        <v>64</v>
      </c>
      <c r="AQ1128" t="s">
        <v>2797</v>
      </c>
      <c r="AR1128" s="5">
        <v>110010</v>
      </c>
      <c r="AT1128" s="5">
        <v>110010</v>
      </c>
      <c r="AU1128"/>
      <c r="AV1128"/>
      <c r="AW1128"/>
      <c r="AX1128"/>
      <c r="AY1128"/>
      <c r="AZ1128"/>
      <c r="BA1128" s="6" t="str">
        <f t="shared" si="34"/>
        <v>X</v>
      </c>
      <c r="BB1128" s="6">
        <f t="shared" si="35"/>
        <v>642</v>
      </c>
    </row>
    <row r="1129" spans="1:54" s="5" customFormat="1" x14ac:dyDescent="0.25">
      <c r="A1129" s="5" t="s">
        <v>2734</v>
      </c>
      <c r="B1129" s="5" t="s">
        <v>2798</v>
      </c>
      <c r="C1129" s="5">
        <v>3</v>
      </c>
      <c r="D1129" s="5" t="s">
        <v>2160</v>
      </c>
      <c r="F1129" s="5" t="s">
        <v>53</v>
      </c>
      <c r="G1129" s="5">
        <v>58</v>
      </c>
      <c r="H1129" s="5" t="s">
        <v>54</v>
      </c>
      <c r="I1129" s="5">
        <v>20.98</v>
      </c>
      <c r="J1129" s="5">
        <v>21.110553629999998</v>
      </c>
      <c r="K1129">
        <v>35.199553629999997</v>
      </c>
      <c r="L1129">
        <v>35.199553629999997</v>
      </c>
      <c r="M1129" s="5">
        <v>0.13</v>
      </c>
      <c r="N1129">
        <v>41.366272700000003</v>
      </c>
      <c r="O1129">
        <v>-82.210366460000003</v>
      </c>
      <c r="P1129">
        <v>41.368156829999997</v>
      </c>
      <c r="Q1129">
        <v>-82.210335920000006</v>
      </c>
      <c r="R1129" s="5" t="s">
        <v>402</v>
      </c>
      <c r="S1129" s="5" t="s">
        <v>1168</v>
      </c>
      <c r="T1129" s="1">
        <v>45290</v>
      </c>
      <c r="U1129"/>
      <c r="V1129" s="1">
        <v>45754</v>
      </c>
      <c r="W1129" t="s">
        <v>2799</v>
      </c>
      <c r="X1129" t="s">
        <v>79</v>
      </c>
      <c r="Y1129" s="5" t="s">
        <v>68</v>
      </c>
      <c r="Z1129" s="5" t="s">
        <v>61</v>
      </c>
      <c r="AA1129" s="5">
        <v>642</v>
      </c>
      <c r="AB1129" t="s">
        <v>69</v>
      </c>
      <c r="AC1129"/>
      <c r="AD1129"/>
      <c r="AE1129"/>
      <c r="AF1129" s="5">
        <v>2025</v>
      </c>
      <c r="AG1129" s="1">
        <v>45139</v>
      </c>
      <c r="AH1129" t="s">
        <v>63</v>
      </c>
      <c r="AI1129"/>
      <c r="AJ1129"/>
      <c r="AK1129"/>
      <c r="AL1129" s="1">
        <v>45505</v>
      </c>
      <c r="AM1129" t="s">
        <v>65</v>
      </c>
      <c r="AN1129"/>
      <c r="AO1129"/>
      <c r="AP1129" t="s">
        <v>64</v>
      </c>
      <c r="AQ1129" t="s">
        <v>2800</v>
      </c>
      <c r="AR1129" s="5">
        <v>110010</v>
      </c>
      <c r="AT1129" s="5">
        <v>110010</v>
      </c>
      <c r="AU1129"/>
      <c r="AV1129"/>
      <c r="AW1129"/>
      <c r="AX1129"/>
      <c r="AY1129"/>
      <c r="AZ1129"/>
      <c r="BA1129" s="6" t="str">
        <f t="shared" si="34"/>
        <v>X</v>
      </c>
      <c r="BB1129" s="6">
        <f t="shared" si="35"/>
        <v>642</v>
      </c>
    </row>
    <row r="1130" spans="1:54" s="5" customFormat="1" x14ac:dyDescent="0.25">
      <c r="A1130" s="5" t="s">
        <v>2734</v>
      </c>
      <c r="B1130" s="5" t="s">
        <v>2798</v>
      </c>
      <c r="C1130" s="5">
        <v>3</v>
      </c>
      <c r="D1130" s="5" t="s">
        <v>2160</v>
      </c>
      <c r="F1130" s="5" t="s">
        <v>53</v>
      </c>
      <c r="G1130" s="5">
        <v>58</v>
      </c>
      <c r="H1130" s="5" t="s">
        <v>54</v>
      </c>
      <c r="I1130" s="5">
        <v>20.98</v>
      </c>
      <c r="J1130" s="5">
        <v>21.110553629999998</v>
      </c>
      <c r="K1130">
        <v>35.199553629999997</v>
      </c>
      <c r="L1130">
        <v>35.199553629999997</v>
      </c>
      <c r="M1130" s="5">
        <v>0.13</v>
      </c>
      <c r="N1130">
        <v>41.366272700000003</v>
      </c>
      <c r="O1130">
        <v>-82.210366460000003</v>
      </c>
      <c r="P1130">
        <v>41.368156829999997</v>
      </c>
      <c r="Q1130">
        <v>-82.210335920000006</v>
      </c>
      <c r="R1130" s="5" t="s">
        <v>402</v>
      </c>
      <c r="S1130" s="5" t="s">
        <v>1168</v>
      </c>
      <c r="T1130" s="1">
        <v>45290</v>
      </c>
      <c r="U1130"/>
      <c r="V1130" s="1">
        <v>45754</v>
      </c>
      <c r="W1130" t="s">
        <v>2801</v>
      </c>
      <c r="X1130" t="s">
        <v>79</v>
      </c>
      <c r="Y1130" s="5" t="s">
        <v>60</v>
      </c>
      <c r="Z1130" s="5" t="s">
        <v>61</v>
      </c>
      <c r="AA1130" s="5">
        <v>642</v>
      </c>
      <c r="AB1130" t="s">
        <v>62</v>
      </c>
      <c r="AC1130"/>
      <c r="AD1130"/>
      <c r="AE1130"/>
      <c r="AF1130" s="5">
        <v>2025</v>
      </c>
      <c r="AG1130" s="1">
        <v>45139</v>
      </c>
      <c r="AH1130" t="s">
        <v>63</v>
      </c>
      <c r="AI1130"/>
      <c r="AJ1130"/>
      <c r="AK1130"/>
      <c r="AL1130" s="1">
        <v>45505</v>
      </c>
      <c r="AM1130" t="s">
        <v>65</v>
      </c>
      <c r="AN1130"/>
      <c r="AO1130"/>
      <c r="AP1130" t="s">
        <v>64</v>
      </c>
      <c r="AQ1130" t="s">
        <v>2800</v>
      </c>
      <c r="AR1130" s="5">
        <v>110010</v>
      </c>
      <c r="AT1130" s="5">
        <v>110010</v>
      </c>
      <c r="AU1130"/>
      <c r="AV1130"/>
      <c r="AW1130"/>
      <c r="AX1130"/>
      <c r="AY1130"/>
      <c r="AZ1130"/>
      <c r="BA1130" s="6" t="str">
        <f t="shared" si="34"/>
        <v>X</v>
      </c>
      <c r="BB1130" s="6">
        <f t="shared" si="35"/>
        <v>642</v>
      </c>
    </row>
    <row r="1131" spans="1:54" s="5" customFormat="1" x14ac:dyDescent="0.25">
      <c r="A1131" s="5" t="s">
        <v>2734</v>
      </c>
      <c r="B1131" s="5" t="s">
        <v>2802</v>
      </c>
      <c r="C1131" s="5">
        <v>3</v>
      </c>
      <c r="D1131" s="5" t="s">
        <v>2160</v>
      </c>
      <c r="F1131" s="5" t="s">
        <v>53</v>
      </c>
      <c r="G1131" s="5">
        <v>58</v>
      </c>
      <c r="H1131" s="5" t="s">
        <v>77</v>
      </c>
      <c r="I1131" s="5">
        <v>21.001799999999999</v>
      </c>
      <c r="J1131" s="5">
        <v>20.985690659999999</v>
      </c>
      <c r="K1131">
        <v>35.074683759999999</v>
      </c>
      <c r="L1131">
        <v>35.074683759999999</v>
      </c>
      <c r="M1131" s="5">
        <v>0.02</v>
      </c>
      <c r="N1131">
        <v>41.366586390000002</v>
      </c>
      <c r="O1131">
        <v>-82.210331539999999</v>
      </c>
      <c r="P1131">
        <v>41.366346839999999</v>
      </c>
      <c r="Q1131">
        <v>-82.210335560000004</v>
      </c>
      <c r="R1131" s="5" t="s">
        <v>1168</v>
      </c>
      <c r="T1131" s="1">
        <v>45290</v>
      </c>
      <c r="U1131"/>
      <c r="V1131" s="1">
        <v>45754</v>
      </c>
      <c r="W1131" t="s">
        <v>2803</v>
      </c>
      <c r="X1131" t="s">
        <v>79</v>
      </c>
      <c r="Y1131" s="5" t="s">
        <v>102</v>
      </c>
      <c r="Z1131" s="5" t="s">
        <v>98</v>
      </c>
      <c r="AA1131" s="5">
        <v>642</v>
      </c>
      <c r="AB1131" t="s">
        <v>62</v>
      </c>
      <c r="AC1131"/>
      <c r="AD1131" t="s">
        <v>64</v>
      </c>
      <c r="AE1131" t="s">
        <v>64</v>
      </c>
      <c r="AF1131" s="5">
        <v>2025</v>
      </c>
      <c r="AG1131" s="1">
        <v>45139</v>
      </c>
      <c r="AH1131" t="s">
        <v>63</v>
      </c>
      <c r="AI1131"/>
      <c r="AJ1131"/>
      <c r="AK1131"/>
      <c r="AL1131" s="1">
        <v>45505</v>
      </c>
      <c r="AM1131" t="s">
        <v>65</v>
      </c>
      <c r="AN1131"/>
      <c r="AO1131"/>
      <c r="AP1131" t="s">
        <v>64</v>
      </c>
      <c r="AQ1131" t="s">
        <v>2804</v>
      </c>
      <c r="AR1131" s="5">
        <v>110010</v>
      </c>
      <c r="AU1131"/>
      <c r="AV1131"/>
      <c r="AW1131"/>
      <c r="AX1131"/>
      <c r="AY1131"/>
      <c r="AZ1131"/>
      <c r="BA1131" s="6" t="str">
        <f t="shared" si="34"/>
        <v>X</v>
      </c>
      <c r="BB1131" s="6">
        <f t="shared" si="35"/>
        <v>642</v>
      </c>
    </row>
    <row r="1132" spans="1:54" s="5" customFormat="1" x14ac:dyDescent="0.25">
      <c r="A1132" s="5" t="s">
        <v>2734</v>
      </c>
      <c r="B1132" s="5" t="s">
        <v>2802</v>
      </c>
      <c r="C1132" s="5">
        <v>3</v>
      </c>
      <c r="D1132" s="5" t="s">
        <v>2160</v>
      </c>
      <c r="F1132" s="5" t="s">
        <v>53</v>
      </c>
      <c r="G1132" s="5">
        <v>58</v>
      </c>
      <c r="H1132" s="5" t="s">
        <v>77</v>
      </c>
      <c r="I1132" s="5">
        <v>21.001799999999999</v>
      </c>
      <c r="J1132" s="5">
        <v>20.985723839999999</v>
      </c>
      <c r="K1132">
        <v>35.074716960000003</v>
      </c>
      <c r="L1132">
        <v>35.074716960000003</v>
      </c>
      <c r="M1132" s="5">
        <v>0.02</v>
      </c>
      <c r="N1132">
        <v>41.366589910000002</v>
      </c>
      <c r="O1132">
        <v>-82.210291310000002</v>
      </c>
      <c r="P1132">
        <v>41.366346839999999</v>
      </c>
      <c r="Q1132">
        <v>-82.210294660000002</v>
      </c>
      <c r="R1132" s="5" t="s">
        <v>1168</v>
      </c>
      <c r="T1132" s="1">
        <v>45290</v>
      </c>
      <c r="U1132"/>
      <c r="V1132" s="1">
        <v>45754</v>
      </c>
      <c r="W1132" t="s">
        <v>2805</v>
      </c>
      <c r="X1132" t="s">
        <v>79</v>
      </c>
      <c r="Y1132" s="5" t="s">
        <v>102</v>
      </c>
      <c r="Z1132" s="5" t="s">
        <v>98</v>
      </c>
      <c r="AA1132" s="5">
        <v>642</v>
      </c>
      <c r="AB1132" t="s">
        <v>62</v>
      </c>
      <c r="AC1132"/>
      <c r="AD1132" t="s">
        <v>64</v>
      </c>
      <c r="AE1132" t="s">
        <v>64</v>
      </c>
      <c r="AF1132" s="5">
        <v>2025</v>
      </c>
      <c r="AG1132" s="1">
        <v>45139</v>
      </c>
      <c r="AH1132" t="s">
        <v>63</v>
      </c>
      <c r="AI1132"/>
      <c r="AJ1132"/>
      <c r="AK1132"/>
      <c r="AL1132" s="1">
        <v>45505</v>
      </c>
      <c r="AM1132" t="s">
        <v>65</v>
      </c>
      <c r="AN1132"/>
      <c r="AO1132"/>
      <c r="AP1132" t="s">
        <v>64</v>
      </c>
      <c r="AQ1132" t="s">
        <v>2797</v>
      </c>
      <c r="AR1132" s="5">
        <v>110010</v>
      </c>
      <c r="AU1132"/>
      <c r="AV1132"/>
      <c r="AW1132"/>
      <c r="AX1132"/>
      <c r="AY1132"/>
      <c r="AZ1132"/>
      <c r="BA1132" s="6" t="str">
        <f t="shared" si="34"/>
        <v>X</v>
      </c>
      <c r="BB1132" s="6">
        <f t="shared" si="35"/>
        <v>642</v>
      </c>
    </row>
    <row r="1133" spans="1:54" s="5" customFormat="1" x14ac:dyDescent="0.25">
      <c r="A1133" s="5" t="s">
        <v>2734</v>
      </c>
      <c r="B1133" s="5" t="s">
        <v>2806</v>
      </c>
      <c r="C1133" s="5">
        <v>3</v>
      </c>
      <c r="D1133" s="5" t="s">
        <v>2160</v>
      </c>
      <c r="F1133" s="5" t="s">
        <v>53</v>
      </c>
      <c r="G1133" s="5">
        <v>58</v>
      </c>
      <c r="H1133" s="5" t="s">
        <v>77</v>
      </c>
      <c r="I1133" s="5">
        <v>21.06597653</v>
      </c>
      <c r="J1133" s="5">
        <v>21.021284170000001</v>
      </c>
      <c r="K1133">
        <v>35.11028417</v>
      </c>
      <c r="L1133">
        <v>35.11028417</v>
      </c>
      <c r="M1133" s="5">
        <v>0.04</v>
      </c>
      <c r="N1133">
        <v>41.3675116</v>
      </c>
      <c r="O1133">
        <v>-82.210404629999999</v>
      </c>
      <c r="P1133">
        <v>41.366863680000002</v>
      </c>
      <c r="Q1133">
        <v>-82.210414020000002</v>
      </c>
      <c r="R1133" s="5" t="s">
        <v>1168</v>
      </c>
      <c r="T1133" s="1">
        <v>45290</v>
      </c>
      <c r="U1133"/>
      <c r="V1133" s="1">
        <v>45754</v>
      </c>
      <c r="W1133" t="s">
        <v>2807</v>
      </c>
      <c r="X1133" t="s">
        <v>79</v>
      </c>
      <c r="Y1133" s="5" t="s">
        <v>102</v>
      </c>
      <c r="Z1133" s="5" t="s">
        <v>98</v>
      </c>
      <c r="AA1133" s="5">
        <v>642</v>
      </c>
      <c r="AB1133" t="s">
        <v>62</v>
      </c>
      <c r="AC1133"/>
      <c r="AD1133" t="s">
        <v>64</v>
      </c>
      <c r="AE1133" t="s">
        <v>64</v>
      </c>
      <c r="AF1133" s="5">
        <v>2025</v>
      </c>
      <c r="AG1133" s="1">
        <v>45139</v>
      </c>
      <c r="AH1133" t="s">
        <v>63</v>
      </c>
      <c r="AI1133"/>
      <c r="AJ1133"/>
      <c r="AK1133"/>
      <c r="AL1133" s="1">
        <v>45505</v>
      </c>
      <c r="AM1133" t="s">
        <v>65</v>
      </c>
      <c r="AN1133"/>
      <c r="AO1133"/>
      <c r="AP1133" t="s">
        <v>64</v>
      </c>
      <c r="AQ1133" t="s">
        <v>2808</v>
      </c>
      <c r="AR1133" s="5">
        <v>110010</v>
      </c>
      <c r="AU1133"/>
      <c r="AV1133"/>
      <c r="AW1133"/>
      <c r="AX1133"/>
      <c r="AY1133"/>
      <c r="AZ1133"/>
      <c r="BA1133" s="6" t="str">
        <f t="shared" si="34"/>
        <v>X</v>
      </c>
      <c r="BB1133" s="6">
        <f t="shared" si="35"/>
        <v>642</v>
      </c>
    </row>
    <row r="1134" spans="1:54" s="5" customFormat="1" x14ac:dyDescent="0.25">
      <c r="A1134" s="5" t="s">
        <v>2734</v>
      </c>
      <c r="B1134" s="5" t="s">
        <v>2806</v>
      </c>
      <c r="C1134" s="5">
        <v>3</v>
      </c>
      <c r="D1134" s="5" t="s">
        <v>2160</v>
      </c>
      <c r="F1134" s="5" t="s">
        <v>53</v>
      </c>
      <c r="G1134" s="5">
        <v>58</v>
      </c>
      <c r="H1134" s="5" t="s">
        <v>77</v>
      </c>
      <c r="I1134" s="5">
        <v>21.065811839999999</v>
      </c>
      <c r="J1134" s="5">
        <v>21.021450949999998</v>
      </c>
      <c r="K1134">
        <v>35.110450950000001</v>
      </c>
      <c r="L1134">
        <v>35.110450950000001</v>
      </c>
      <c r="M1134" s="5">
        <v>0.04</v>
      </c>
      <c r="N1134">
        <v>41.367508829999998</v>
      </c>
      <c r="O1134">
        <v>-82.210363389999998</v>
      </c>
      <c r="P1134">
        <v>41.366865689999997</v>
      </c>
      <c r="Q1134">
        <v>-82.210370100000006</v>
      </c>
      <c r="R1134" s="5" t="s">
        <v>1168</v>
      </c>
      <c r="T1134" s="1">
        <v>45290</v>
      </c>
      <c r="U1134"/>
      <c r="V1134" s="1">
        <v>45754</v>
      </c>
      <c r="W1134" t="s">
        <v>2809</v>
      </c>
      <c r="X1134" t="s">
        <v>79</v>
      </c>
      <c r="Y1134" s="5" t="s">
        <v>102</v>
      </c>
      <c r="Z1134" s="5" t="s">
        <v>98</v>
      </c>
      <c r="AA1134" s="5">
        <v>642</v>
      </c>
      <c r="AB1134" t="s">
        <v>62</v>
      </c>
      <c r="AC1134"/>
      <c r="AD1134" t="s">
        <v>64</v>
      </c>
      <c r="AE1134" t="s">
        <v>64</v>
      </c>
      <c r="AF1134" s="5">
        <v>2025</v>
      </c>
      <c r="AG1134" s="1">
        <v>45139</v>
      </c>
      <c r="AH1134" t="s">
        <v>63</v>
      </c>
      <c r="AI1134"/>
      <c r="AJ1134"/>
      <c r="AK1134"/>
      <c r="AL1134" s="1">
        <v>45505</v>
      </c>
      <c r="AM1134" t="s">
        <v>65</v>
      </c>
      <c r="AN1134"/>
      <c r="AO1134"/>
      <c r="AP1134" t="s">
        <v>64</v>
      </c>
      <c r="AQ1134" t="s">
        <v>2808</v>
      </c>
      <c r="AR1134" s="5">
        <v>110010</v>
      </c>
      <c r="AU1134"/>
      <c r="AV1134"/>
      <c r="AW1134"/>
      <c r="AX1134"/>
      <c r="AY1134"/>
      <c r="AZ1134"/>
      <c r="BA1134" s="6" t="str">
        <f t="shared" si="34"/>
        <v>X</v>
      </c>
      <c r="BB1134" s="6">
        <f t="shared" si="35"/>
        <v>642</v>
      </c>
    </row>
    <row r="1135" spans="1:54" s="5" customFormat="1" x14ac:dyDescent="0.25">
      <c r="A1135" s="5" t="s">
        <v>2734</v>
      </c>
      <c r="B1135" s="5" t="s">
        <v>2810</v>
      </c>
      <c r="C1135" s="5">
        <v>3</v>
      </c>
      <c r="D1135" s="5" t="s">
        <v>2160</v>
      </c>
      <c r="F1135" s="5" t="s">
        <v>53</v>
      </c>
      <c r="G1135" s="5">
        <v>58</v>
      </c>
      <c r="H1135" s="5" t="s">
        <v>77</v>
      </c>
      <c r="I1135" s="5">
        <v>21.080632189999999</v>
      </c>
      <c r="J1135" s="5">
        <v>21.104079049999999</v>
      </c>
      <c r="K1135">
        <v>35.193079050000001</v>
      </c>
      <c r="L1135">
        <v>35.193079050000001</v>
      </c>
      <c r="M1135" s="5">
        <v>0.02</v>
      </c>
      <c r="N1135">
        <v>41.367723290000001</v>
      </c>
      <c r="O1135">
        <v>-82.210316660000004</v>
      </c>
      <c r="P1135">
        <v>41.368062969999997</v>
      </c>
      <c r="Q1135">
        <v>-82.210319339999998</v>
      </c>
      <c r="R1135" s="5" t="s">
        <v>2811</v>
      </c>
      <c r="T1135" s="1">
        <v>45290</v>
      </c>
      <c r="U1135"/>
      <c r="V1135" s="1">
        <v>45754</v>
      </c>
      <c r="W1135" t="s">
        <v>2812</v>
      </c>
      <c r="X1135" t="s">
        <v>79</v>
      </c>
      <c r="Y1135" s="5" t="s">
        <v>97</v>
      </c>
      <c r="Z1135" s="5" t="s">
        <v>98</v>
      </c>
      <c r="AA1135" s="5">
        <v>642</v>
      </c>
      <c r="AB1135" t="s">
        <v>69</v>
      </c>
      <c r="AC1135"/>
      <c r="AD1135" t="s">
        <v>64</v>
      </c>
      <c r="AE1135" t="s">
        <v>64</v>
      </c>
      <c r="AF1135" s="5">
        <v>2025</v>
      </c>
      <c r="AG1135" s="1">
        <v>45139</v>
      </c>
      <c r="AH1135" t="s">
        <v>63</v>
      </c>
      <c r="AI1135"/>
      <c r="AJ1135"/>
      <c r="AK1135"/>
      <c r="AL1135" s="1">
        <v>45505</v>
      </c>
      <c r="AM1135" t="s">
        <v>65</v>
      </c>
      <c r="AN1135"/>
      <c r="AO1135"/>
      <c r="AP1135" t="s">
        <v>64</v>
      </c>
      <c r="AQ1135" t="s">
        <v>2813</v>
      </c>
      <c r="AR1135" s="5">
        <v>110010</v>
      </c>
      <c r="AU1135"/>
      <c r="AV1135"/>
      <c r="AW1135"/>
      <c r="AX1135"/>
      <c r="AY1135"/>
      <c r="AZ1135"/>
      <c r="BA1135" s="6" t="str">
        <f t="shared" si="34"/>
        <v>X</v>
      </c>
      <c r="BB1135" s="6">
        <f t="shared" si="35"/>
        <v>642</v>
      </c>
    </row>
    <row r="1136" spans="1:54" s="5" customFormat="1" x14ac:dyDescent="0.25">
      <c r="A1136" s="5" t="s">
        <v>2734</v>
      </c>
      <c r="B1136" s="5" t="s">
        <v>2814</v>
      </c>
      <c r="C1136" s="5">
        <v>3</v>
      </c>
      <c r="D1136" s="5" t="s">
        <v>2160</v>
      </c>
      <c r="F1136" s="5" t="s">
        <v>53</v>
      </c>
      <c r="G1136" s="5">
        <v>58</v>
      </c>
      <c r="H1136" s="5" t="s">
        <v>77</v>
      </c>
      <c r="I1136" s="5">
        <v>21.11046597</v>
      </c>
      <c r="J1136" s="5">
        <v>20.98</v>
      </c>
      <c r="K1136">
        <v>35.069385459999999</v>
      </c>
      <c r="L1136">
        <v>35.069385459999999</v>
      </c>
      <c r="M1136" s="5">
        <v>0.13</v>
      </c>
      <c r="N1136">
        <v>41.368155569999999</v>
      </c>
      <c r="O1136">
        <v>-82.210336769999998</v>
      </c>
      <c r="P1136">
        <v>41.366270419999999</v>
      </c>
      <c r="Q1136">
        <v>-82.210366280000002</v>
      </c>
      <c r="R1136" s="5" t="s">
        <v>402</v>
      </c>
      <c r="S1136" s="5" t="s">
        <v>1168</v>
      </c>
      <c r="T1136" s="1">
        <v>45290</v>
      </c>
      <c r="U1136"/>
      <c r="V1136" s="1">
        <v>45754</v>
      </c>
      <c r="W1136" t="s">
        <v>2815</v>
      </c>
      <c r="X1136" t="s">
        <v>79</v>
      </c>
      <c r="Y1136" s="5" t="s">
        <v>60</v>
      </c>
      <c r="Z1136" s="5" t="s">
        <v>61</v>
      </c>
      <c r="AA1136" s="5">
        <v>642</v>
      </c>
      <c r="AB1136" t="s">
        <v>62</v>
      </c>
      <c r="AC1136"/>
      <c r="AD1136" t="s">
        <v>64</v>
      </c>
      <c r="AE1136" t="s">
        <v>64</v>
      </c>
      <c r="AF1136" s="5">
        <v>2025</v>
      </c>
      <c r="AG1136" s="1">
        <v>45139</v>
      </c>
      <c r="AH1136" t="s">
        <v>63</v>
      </c>
      <c r="AI1136"/>
      <c r="AJ1136"/>
      <c r="AK1136"/>
      <c r="AL1136" s="1">
        <v>45505</v>
      </c>
      <c r="AM1136" t="s">
        <v>65</v>
      </c>
      <c r="AN1136"/>
      <c r="AO1136"/>
      <c r="AP1136" t="s">
        <v>64</v>
      </c>
      <c r="AQ1136" t="s">
        <v>2800</v>
      </c>
      <c r="AR1136" s="5">
        <v>110010</v>
      </c>
      <c r="AT1136" s="5">
        <v>110010</v>
      </c>
      <c r="AU1136"/>
      <c r="AV1136"/>
      <c r="AW1136"/>
      <c r="AX1136"/>
      <c r="AY1136"/>
      <c r="AZ1136"/>
      <c r="BA1136" s="6" t="str">
        <f t="shared" si="34"/>
        <v>X</v>
      </c>
      <c r="BB1136" s="6">
        <f t="shared" si="35"/>
        <v>642</v>
      </c>
    </row>
    <row r="1137" spans="1:54" s="5" customFormat="1" x14ac:dyDescent="0.25">
      <c r="A1137" s="5" t="s">
        <v>2734</v>
      </c>
      <c r="B1137" s="5" t="s">
        <v>2816</v>
      </c>
      <c r="C1137" s="5">
        <v>3</v>
      </c>
      <c r="D1137" s="5" t="s">
        <v>2160</v>
      </c>
      <c r="F1137" s="5" t="s">
        <v>53</v>
      </c>
      <c r="G1137" s="5">
        <v>58</v>
      </c>
      <c r="H1137" s="5" t="s">
        <v>54</v>
      </c>
      <c r="I1137" s="5">
        <v>21.110553629999998</v>
      </c>
      <c r="J1137" s="5">
        <v>22.630547020000002</v>
      </c>
      <c r="K1137">
        <v>36.71954702</v>
      </c>
      <c r="L1137">
        <v>36.71954702</v>
      </c>
      <c r="M1137" s="5">
        <v>1.52</v>
      </c>
      <c r="N1137">
        <v>41.368156829999997</v>
      </c>
      <c r="O1137">
        <v>-82.210335920000006</v>
      </c>
      <c r="P1137">
        <v>41.390195669999997</v>
      </c>
      <c r="Q1137">
        <v>-82.209949280000004</v>
      </c>
      <c r="R1137" s="5" t="s">
        <v>1168</v>
      </c>
      <c r="S1137" s="5" t="s">
        <v>2817</v>
      </c>
      <c r="T1137" s="1">
        <v>45290</v>
      </c>
      <c r="U1137"/>
      <c r="V1137" s="1">
        <v>45754</v>
      </c>
      <c r="W1137" t="s">
        <v>2818</v>
      </c>
      <c r="X1137" t="s">
        <v>79</v>
      </c>
      <c r="Y1137" s="5" t="s">
        <v>60</v>
      </c>
      <c r="Z1137" s="5" t="s">
        <v>61</v>
      </c>
      <c r="AA1137" s="5">
        <v>642</v>
      </c>
      <c r="AB1137" t="s">
        <v>62</v>
      </c>
      <c r="AC1137"/>
      <c r="AD1137"/>
      <c r="AE1137"/>
      <c r="AF1137" s="5">
        <v>2025</v>
      </c>
      <c r="AG1137" s="1">
        <v>45139</v>
      </c>
      <c r="AH1137" t="s">
        <v>63</v>
      </c>
      <c r="AI1137"/>
      <c r="AJ1137"/>
      <c r="AK1137"/>
      <c r="AL1137" s="1">
        <v>45505</v>
      </c>
      <c r="AM1137" t="s">
        <v>65</v>
      </c>
      <c r="AN1137"/>
      <c r="AO1137"/>
      <c r="AP1137" t="s">
        <v>64</v>
      </c>
      <c r="AQ1137" t="s">
        <v>2819</v>
      </c>
      <c r="AR1137" s="5">
        <v>110010</v>
      </c>
      <c r="AU1137"/>
      <c r="AV1137"/>
      <c r="AW1137"/>
      <c r="AX1137"/>
      <c r="AY1137"/>
      <c r="AZ1137"/>
      <c r="BA1137" s="6" t="str">
        <f t="shared" si="34"/>
        <v>X</v>
      </c>
      <c r="BB1137" s="6">
        <f t="shared" si="35"/>
        <v>642</v>
      </c>
    </row>
    <row r="1138" spans="1:54" s="5" customFormat="1" x14ac:dyDescent="0.25">
      <c r="A1138" s="5" t="s">
        <v>2734</v>
      </c>
      <c r="B1138" s="5" t="s">
        <v>2816</v>
      </c>
      <c r="C1138" s="5">
        <v>3</v>
      </c>
      <c r="D1138" s="5" t="s">
        <v>2160</v>
      </c>
      <c r="F1138" s="5" t="s">
        <v>53</v>
      </c>
      <c r="G1138" s="5">
        <v>58</v>
      </c>
      <c r="H1138" s="5" t="s">
        <v>54</v>
      </c>
      <c r="I1138" s="5">
        <v>21.110553629999998</v>
      </c>
      <c r="J1138" s="5">
        <v>22.630547020000002</v>
      </c>
      <c r="K1138">
        <v>36.71954702</v>
      </c>
      <c r="L1138">
        <v>36.71954702</v>
      </c>
      <c r="M1138" s="5">
        <v>1.52</v>
      </c>
      <c r="N1138">
        <v>41.368156829999997</v>
      </c>
      <c r="O1138">
        <v>-82.210335920000006</v>
      </c>
      <c r="P1138">
        <v>41.390195669999997</v>
      </c>
      <c r="Q1138">
        <v>-82.209949280000004</v>
      </c>
      <c r="R1138" s="5" t="s">
        <v>1168</v>
      </c>
      <c r="S1138" s="5" t="s">
        <v>2817</v>
      </c>
      <c r="T1138" s="1">
        <v>45290</v>
      </c>
      <c r="U1138"/>
      <c r="V1138" s="1">
        <v>45754</v>
      </c>
      <c r="W1138" t="s">
        <v>2820</v>
      </c>
      <c r="X1138" t="s">
        <v>79</v>
      </c>
      <c r="Y1138" s="5" t="s">
        <v>68</v>
      </c>
      <c r="Z1138" s="5" t="s">
        <v>61</v>
      </c>
      <c r="AA1138" s="5">
        <v>642</v>
      </c>
      <c r="AB1138" t="s">
        <v>69</v>
      </c>
      <c r="AC1138"/>
      <c r="AD1138"/>
      <c r="AE1138"/>
      <c r="AF1138" s="5">
        <v>2025</v>
      </c>
      <c r="AG1138" s="1">
        <v>45139</v>
      </c>
      <c r="AH1138" t="s">
        <v>63</v>
      </c>
      <c r="AI1138"/>
      <c r="AJ1138"/>
      <c r="AK1138"/>
      <c r="AL1138" s="1">
        <v>45505</v>
      </c>
      <c r="AM1138" t="s">
        <v>65</v>
      </c>
      <c r="AN1138"/>
      <c r="AO1138"/>
      <c r="AP1138" t="s">
        <v>64</v>
      </c>
      <c r="AQ1138" t="s">
        <v>2821</v>
      </c>
      <c r="AR1138" s="5">
        <v>110010</v>
      </c>
      <c r="AU1138"/>
      <c r="AV1138"/>
      <c r="AW1138"/>
      <c r="AX1138"/>
      <c r="AY1138"/>
      <c r="AZ1138"/>
      <c r="BA1138" s="6" t="str">
        <f t="shared" si="34"/>
        <v>X</v>
      </c>
      <c r="BB1138" s="6">
        <f t="shared" si="35"/>
        <v>642</v>
      </c>
    </row>
    <row r="1139" spans="1:54" s="5" customFormat="1" x14ac:dyDescent="0.25">
      <c r="A1139" s="5" t="s">
        <v>2734</v>
      </c>
      <c r="B1139" s="5" t="s">
        <v>2816</v>
      </c>
      <c r="C1139" s="5">
        <v>3</v>
      </c>
      <c r="D1139" s="5" t="s">
        <v>2160</v>
      </c>
      <c r="F1139" s="5" t="s">
        <v>53</v>
      </c>
      <c r="G1139" s="5">
        <v>58</v>
      </c>
      <c r="H1139" s="5" t="s">
        <v>54</v>
      </c>
      <c r="I1139" s="5">
        <v>21.110553629999998</v>
      </c>
      <c r="J1139" s="5">
        <v>22.630547020000002</v>
      </c>
      <c r="K1139">
        <v>36.71954702</v>
      </c>
      <c r="L1139">
        <v>36.71954702</v>
      </c>
      <c r="M1139" s="5">
        <v>1.52</v>
      </c>
      <c r="N1139">
        <v>41.368156829999997</v>
      </c>
      <c r="O1139">
        <v>-82.210335920000006</v>
      </c>
      <c r="P1139">
        <v>41.390195669999997</v>
      </c>
      <c r="Q1139">
        <v>-82.209949280000004</v>
      </c>
      <c r="R1139" s="5" t="s">
        <v>1168</v>
      </c>
      <c r="S1139" s="5" t="s">
        <v>2817</v>
      </c>
      <c r="T1139" s="1">
        <v>45290</v>
      </c>
      <c r="U1139"/>
      <c r="V1139" s="1">
        <v>45754</v>
      </c>
      <c r="W1139" t="s">
        <v>2822</v>
      </c>
      <c r="X1139" t="s">
        <v>79</v>
      </c>
      <c r="Y1139" s="5" t="s">
        <v>146</v>
      </c>
      <c r="Z1139" s="5" t="s">
        <v>61</v>
      </c>
      <c r="AA1139" s="5">
        <v>642</v>
      </c>
      <c r="AB1139" t="s">
        <v>62</v>
      </c>
      <c r="AC1139"/>
      <c r="AD1139"/>
      <c r="AE1139"/>
      <c r="AF1139" s="5">
        <v>2025</v>
      </c>
      <c r="AG1139" s="1">
        <v>45139</v>
      </c>
      <c r="AH1139" t="s">
        <v>63</v>
      </c>
      <c r="AI1139"/>
      <c r="AJ1139"/>
      <c r="AK1139"/>
      <c r="AL1139" s="1">
        <v>45505</v>
      </c>
      <c r="AM1139" t="s">
        <v>65</v>
      </c>
      <c r="AN1139"/>
      <c r="AO1139"/>
      <c r="AP1139" t="s">
        <v>64</v>
      </c>
      <c r="AQ1139" t="s">
        <v>2823</v>
      </c>
      <c r="AR1139" s="5">
        <v>110010</v>
      </c>
      <c r="AU1139"/>
      <c r="AV1139"/>
      <c r="AW1139"/>
      <c r="AX1139"/>
      <c r="AY1139"/>
      <c r="AZ1139"/>
      <c r="BA1139" s="6" t="str">
        <f t="shared" si="34"/>
        <v>X</v>
      </c>
      <c r="BB1139" s="6">
        <f t="shared" si="35"/>
        <v>642</v>
      </c>
    </row>
    <row r="1140" spans="1:54" s="5" customFormat="1" x14ac:dyDescent="0.25">
      <c r="A1140" s="5" t="s">
        <v>2734</v>
      </c>
      <c r="B1140" s="5" t="s">
        <v>2816</v>
      </c>
      <c r="C1140" s="5">
        <v>3</v>
      </c>
      <c r="D1140" s="5" t="s">
        <v>2160</v>
      </c>
      <c r="F1140" s="5" t="s">
        <v>53</v>
      </c>
      <c r="G1140" s="5">
        <v>58</v>
      </c>
      <c r="H1140" s="5" t="s">
        <v>77</v>
      </c>
      <c r="I1140" s="5">
        <v>21.110565749999999</v>
      </c>
      <c r="J1140" s="5">
        <v>22.630543190000001</v>
      </c>
      <c r="K1140">
        <v>36.719543190000003</v>
      </c>
      <c r="L1140">
        <v>36.719543190000003</v>
      </c>
      <c r="M1140" s="5">
        <v>1.52</v>
      </c>
      <c r="N1140">
        <v>41.368156999999997</v>
      </c>
      <c r="O1140">
        <v>-82.210335689999994</v>
      </c>
      <c r="P1140">
        <v>41.390195589999998</v>
      </c>
      <c r="Q1140">
        <v>-82.209948280000006</v>
      </c>
      <c r="R1140" s="5" t="s">
        <v>1168</v>
      </c>
      <c r="S1140" s="5" t="s">
        <v>2817</v>
      </c>
      <c r="T1140" s="1">
        <v>45290</v>
      </c>
      <c r="U1140"/>
      <c r="V1140" s="1">
        <v>45754</v>
      </c>
      <c r="W1140" t="s">
        <v>2824</v>
      </c>
      <c r="X1140" t="s">
        <v>79</v>
      </c>
      <c r="Y1140" s="5" t="s">
        <v>60</v>
      </c>
      <c r="Z1140" s="5" t="s">
        <v>61</v>
      </c>
      <c r="AA1140" s="5">
        <v>642</v>
      </c>
      <c r="AB1140" t="s">
        <v>62</v>
      </c>
      <c r="AC1140"/>
      <c r="AD1140" t="s">
        <v>64</v>
      </c>
      <c r="AE1140" t="s">
        <v>64</v>
      </c>
      <c r="AF1140" s="5">
        <v>2025</v>
      </c>
      <c r="AG1140" s="1">
        <v>45139</v>
      </c>
      <c r="AH1140" t="s">
        <v>63</v>
      </c>
      <c r="AI1140"/>
      <c r="AJ1140"/>
      <c r="AK1140"/>
      <c r="AL1140" s="1">
        <v>45505</v>
      </c>
      <c r="AM1140" t="s">
        <v>65</v>
      </c>
      <c r="AN1140"/>
      <c r="AO1140"/>
      <c r="AP1140" t="s">
        <v>64</v>
      </c>
      <c r="AQ1140" t="s">
        <v>2825</v>
      </c>
      <c r="AR1140" s="5">
        <v>110010</v>
      </c>
      <c r="AT1140" s="5">
        <v>110010</v>
      </c>
      <c r="AU1140"/>
      <c r="AV1140"/>
      <c r="AW1140"/>
      <c r="AX1140"/>
      <c r="AY1140"/>
      <c r="AZ1140"/>
      <c r="BA1140" s="6" t="str">
        <f t="shared" si="34"/>
        <v>X</v>
      </c>
      <c r="BB1140" s="6">
        <f t="shared" si="35"/>
        <v>642</v>
      </c>
    </row>
    <row r="1141" spans="1:54" s="5" customFormat="1" x14ac:dyDescent="0.25">
      <c r="A1141" s="5" t="s">
        <v>2734</v>
      </c>
      <c r="B1141" s="5" t="s">
        <v>2826</v>
      </c>
      <c r="C1141" s="5">
        <v>3</v>
      </c>
      <c r="D1141" s="5" t="s">
        <v>2160</v>
      </c>
      <c r="F1141" s="5" t="s">
        <v>53</v>
      </c>
      <c r="G1141" s="5">
        <v>58</v>
      </c>
      <c r="H1141" s="5" t="s">
        <v>77</v>
      </c>
      <c r="I1141" s="5">
        <v>21.582831899999999</v>
      </c>
      <c r="J1141" s="5">
        <v>21.6794729</v>
      </c>
      <c r="K1141">
        <v>35.768473819999997</v>
      </c>
      <c r="L1141">
        <v>35.768473819999997</v>
      </c>
      <c r="M1141" s="5">
        <v>0.11</v>
      </c>
      <c r="N1141">
        <v>41.374999359999997</v>
      </c>
      <c r="O1141">
        <v>-82.210289489999994</v>
      </c>
      <c r="P1141">
        <v>41.3763997</v>
      </c>
      <c r="Q1141">
        <v>-82.21027608</v>
      </c>
      <c r="R1141" s="5" t="s">
        <v>2827</v>
      </c>
      <c r="T1141" s="1">
        <v>45290</v>
      </c>
      <c r="U1141"/>
      <c r="V1141" s="1">
        <v>45754</v>
      </c>
      <c r="W1141" t="s">
        <v>2828</v>
      </c>
      <c r="X1141" t="s">
        <v>79</v>
      </c>
      <c r="Y1141" s="5" t="s">
        <v>97</v>
      </c>
      <c r="Z1141" s="5" t="s">
        <v>98</v>
      </c>
      <c r="AA1141" s="5">
        <v>642</v>
      </c>
      <c r="AB1141" t="s">
        <v>69</v>
      </c>
      <c r="AC1141"/>
      <c r="AD1141" t="s">
        <v>64</v>
      </c>
      <c r="AE1141" t="s">
        <v>64</v>
      </c>
      <c r="AF1141" s="5">
        <v>2025</v>
      </c>
      <c r="AG1141" s="1">
        <v>45139</v>
      </c>
      <c r="AH1141" t="s">
        <v>63</v>
      </c>
      <c r="AI1141"/>
      <c r="AJ1141"/>
      <c r="AK1141"/>
      <c r="AL1141" s="1">
        <v>45505</v>
      </c>
      <c r="AM1141" t="s">
        <v>65</v>
      </c>
      <c r="AN1141"/>
      <c r="AO1141"/>
      <c r="AP1141" t="s">
        <v>64</v>
      </c>
      <c r="AQ1141"/>
      <c r="AR1141" s="5">
        <v>110010</v>
      </c>
      <c r="AU1141"/>
      <c r="AV1141"/>
      <c r="AW1141"/>
      <c r="AX1141"/>
      <c r="AY1141"/>
      <c r="AZ1141"/>
      <c r="BA1141" s="6" t="str">
        <f t="shared" si="34"/>
        <v>X</v>
      </c>
      <c r="BB1141" s="6">
        <f t="shared" si="35"/>
        <v>642</v>
      </c>
    </row>
    <row r="1142" spans="1:54" s="5" customFormat="1" x14ac:dyDescent="0.25">
      <c r="A1142" s="5" t="s">
        <v>2734</v>
      </c>
      <c r="B1142" s="5" t="s">
        <v>2829</v>
      </c>
      <c r="C1142" s="5">
        <v>3</v>
      </c>
      <c r="D1142" s="5" t="s">
        <v>2160</v>
      </c>
      <c r="F1142" s="5" t="s">
        <v>53</v>
      </c>
      <c r="G1142" s="5">
        <v>58</v>
      </c>
      <c r="H1142" s="5" t="s">
        <v>77</v>
      </c>
      <c r="I1142" s="5">
        <v>21.705222580000001</v>
      </c>
      <c r="J1142" s="5">
        <v>21.780999999999999</v>
      </c>
      <c r="K1142">
        <v>35.869999999999997</v>
      </c>
      <c r="L1142">
        <v>35.869999999999997</v>
      </c>
      <c r="M1142" s="5">
        <v>0.08</v>
      </c>
      <c r="N1142">
        <v>41.376778989999998</v>
      </c>
      <c r="O1142">
        <v>-82.210294300000001</v>
      </c>
      <c r="P1142">
        <v>41.377876389999997</v>
      </c>
      <c r="Q1142">
        <v>-82.210289939999996</v>
      </c>
      <c r="R1142" s="5" t="s">
        <v>2827</v>
      </c>
      <c r="T1142" s="1">
        <v>45290</v>
      </c>
      <c r="U1142"/>
      <c r="V1142" s="1">
        <v>45754</v>
      </c>
      <c r="W1142" t="s">
        <v>2830</v>
      </c>
      <c r="X1142" t="s">
        <v>79</v>
      </c>
      <c r="Y1142" s="5" t="s">
        <v>102</v>
      </c>
      <c r="Z1142" s="5" t="s">
        <v>98</v>
      </c>
      <c r="AA1142" s="5">
        <v>642</v>
      </c>
      <c r="AB1142" t="s">
        <v>62</v>
      </c>
      <c r="AC1142"/>
      <c r="AD1142" t="s">
        <v>64</v>
      </c>
      <c r="AE1142" t="s">
        <v>64</v>
      </c>
      <c r="AF1142" s="5">
        <v>2025</v>
      </c>
      <c r="AG1142" s="1">
        <v>45139</v>
      </c>
      <c r="AH1142" t="s">
        <v>63</v>
      </c>
      <c r="AI1142"/>
      <c r="AJ1142"/>
      <c r="AK1142"/>
      <c r="AL1142" s="1">
        <v>45505</v>
      </c>
      <c r="AM1142" t="s">
        <v>65</v>
      </c>
      <c r="AN1142"/>
      <c r="AO1142"/>
      <c r="AP1142" t="s">
        <v>64</v>
      </c>
      <c r="AQ1142" t="s">
        <v>2831</v>
      </c>
      <c r="AR1142" s="5">
        <v>110010</v>
      </c>
      <c r="AU1142"/>
      <c r="AV1142"/>
      <c r="AW1142"/>
      <c r="AX1142"/>
      <c r="AY1142"/>
      <c r="AZ1142"/>
      <c r="BA1142" s="6" t="str">
        <f t="shared" si="34"/>
        <v>X</v>
      </c>
      <c r="BB1142" s="6">
        <f t="shared" si="35"/>
        <v>642</v>
      </c>
    </row>
    <row r="1143" spans="1:54" s="5" customFormat="1" x14ac:dyDescent="0.25">
      <c r="A1143" s="5" t="s">
        <v>2734</v>
      </c>
      <c r="B1143" s="5" t="s">
        <v>2832</v>
      </c>
      <c r="C1143" s="5">
        <v>3</v>
      </c>
      <c r="D1143" s="5" t="s">
        <v>2160</v>
      </c>
      <c r="F1143" s="5" t="s">
        <v>53</v>
      </c>
      <c r="G1143" s="5">
        <v>58</v>
      </c>
      <c r="H1143" s="5" t="s">
        <v>77</v>
      </c>
      <c r="I1143" s="5">
        <v>21.866727300000001</v>
      </c>
      <c r="J1143" s="5">
        <v>21.83562255</v>
      </c>
      <c r="K1143">
        <v>35.924622550000002</v>
      </c>
      <c r="L1143">
        <v>35.924622550000002</v>
      </c>
      <c r="M1143" s="5">
        <v>0.03</v>
      </c>
      <c r="N1143">
        <v>41.379116549999999</v>
      </c>
      <c r="O1143">
        <v>-82.210238849999996</v>
      </c>
      <c r="P1143">
        <v>41.37866648</v>
      </c>
      <c r="Q1143">
        <v>-82.210242539999996</v>
      </c>
      <c r="R1143" s="5" t="s">
        <v>2833</v>
      </c>
      <c r="T1143" s="1">
        <v>45290</v>
      </c>
      <c r="U1143"/>
      <c r="V1143" s="1">
        <v>45754</v>
      </c>
      <c r="W1143" t="s">
        <v>2834</v>
      </c>
      <c r="X1143" t="s">
        <v>59</v>
      </c>
      <c r="Y1143" s="5" t="s">
        <v>102</v>
      </c>
      <c r="Z1143" s="5" t="s">
        <v>98</v>
      </c>
      <c r="AA1143" s="5">
        <v>642</v>
      </c>
      <c r="AB1143" t="s">
        <v>62</v>
      </c>
      <c r="AC1143"/>
      <c r="AD1143" t="s">
        <v>64</v>
      </c>
      <c r="AE1143" t="s">
        <v>64</v>
      </c>
      <c r="AF1143" s="5">
        <v>2025</v>
      </c>
      <c r="AG1143"/>
      <c r="AH1143" t="s">
        <v>63</v>
      </c>
      <c r="AI1143"/>
      <c r="AJ1143"/>
      <c r="AK1143"/>
      <c r="AL1143"/>
      <c r="AM1143" t="s">
        <v>65</v>
      </c>
      <c r="AN1143"/>
      <c r="AO1143"/>
      <c r="AP1143" t="s">
        <v>64</v>
      </c>
      <c r="AQ1143" t="s">
        <v>2835</v>
      </c>
      <c r="AR1143" s="5">
        <v>110010</v>
      </c>
      <c r="AU1143"/>
      <c r="AV1143"/>
      <c r="AW1143"/>
      <c r="AX1143"/>
      <c r="AY1143"/>
      <c r="AZ1143"/>
      <c r="BA1143" s="6" t="str">
        <f t="shared" si="34"/>
        <v>X</v>
      </c>
      <c r="BB1143" s="6">
        <f t="shared" si="35"/>
        <v>642</v>
      </c>
    </row>
    <row r="1144" spans="1:54" s="5" customFormat="1" x14ac:dyDescent="0.25">
      <c r="A1144" s="5" t="s">
        <v>2734</v>
      </c>
      <c r="B1144" s="5" t="s">
        <v>2836</v>
      </c>
      <c r="C1144" s="5">
        <v>3</v>
      </c>
      <c r="D1144" s="5" t="s">
        <v>2160</v>
      </c>
      <c r="F1144" s="5" t="s">
        <v>53</v>
      </c>
      <c r="G1144" s="5">
        <v>58</v>
      </c>
      <c r="H1144" s="5" t="s">
        <v>77</v>
      </c>
      <c r="I1144" s="5">
        <v>21.9183363</v>
      </c>
      <c r="J1144" s="5">
        <v>21.8870404</v>
      </c>
      <c r="K1144">
        <v>35.976040400000002</v>
      </c>
      <c r="L1144">
        <v>35.976040400000002</v>
      </c>
      <c r="M1144" s="5">
        <v>0.03</v>
      </c>
      <c r="N1144">
        <v>41.379862719999998</v>
      </c>
      <c r="O1144">
        <v>-82.210252589999996</v>
      </c>
      <c r="P1144">
        <v>41.379411019999999</v>
      </c>
      <c r="Q1144">
        <v>-82.210269859999997</v>
      </c>
      <c r="R1144" s="5" t="s">
        <v>2833</v>
      </c>
      <c r="T1144" s="1">
        <v>45290</v>
      </c>
      <c r="U1144"/>
      <c r="V1144" s="1">
        <v>45754</v>
      </c>
      <c r="W1144" t="s">
        <v>2837</v>
      </c>
      <c r="X1144" t="s">
        <v>59</v>
      </c>
      <c r="Y1144" s="5" t="s">
        <v>102</v>
      </c>
      <c r="Z1144" s="5" t="s">
        <v>98</v>
      </c>
      <c r="AA1144" s="5">
        <v>642</v>
      </c>
      <c r="AB1144" t="s">
        <v>62</v>
      </c>
      <c r="AC1144"/>
      <c r="AD1144" t="s">
        <v>64</v>
      </c>
      <c r="AE1144" t="s">
        <v>64</v>
      </c>
      <c r="AF1144" s="5">
        <v>2025</v>
      </c>
      <c r="AG1144"/>
      <c r="AH1144" t="s">
        <v>63</v>
      </c>
      <c r="AI1144"/>
      <c r="AJ1144"/>
      <c r="AK1144"/>
      <c r="AL1144"/>
      <c r="AM1144" t="s">
        <v>65</v>
      </c>
      <c r="AN1144"/>
      <c r="AO1144"/>
      <c r="AP1144" t="s">
        <v>64</v>
      </c>
      <c r="AQ1144" t="s">
        <v>2835</v>
      </c>
      <c r="AR1144" s="5">
        <v>110010</v>
      </c>
      <c r="AU1144"/>
      <c r="AV1144"/>
      <c r="AW1144"/>
      <c r="AX1144"/>
      <c r="AY1144"/>
      <c r="AZ1144"/>
      <c r="BA1144" s="6" t="str">
        <f t="shared" si="34"/>
        <v>X</v>
      </c>
      <c r="BB1144" s="6">
        <f t="shared" si="35"/>
        <v>642</v>
      </c>
    </row>
    <row r="1145" spans="1:54" s="5" customFormat="1" x14ac:dyDescent="0.25">
      <c r="A1145" s="5" t="s">
        <v>2734</v>
      </c>
      <c r="B1145" s="5" t="s">
        <v>2838</v>
      </c>
      <c r="C1145" s="5">
        <v>3</v>
      </c>
      <c r="D1145" s="5" t="s">
        <v>2160</v>
      </c>
      <c r="F1145" s="5" t="s">
        <v>53</v>
      </c>
      <c r="G1145" s="5">
        <v>58</v>
      </c>
      <c r="H1145" s="5" t="s">
        <v>77</v>
      </c>
      <c r="I1145" s="5">
        <v>22.29359032</v>
      </c>
      <c r="J1145" s="5">
        <v>22.31</v>
      </c>
      <c r="K1145">
        <v>36.398718639999998</v>
      </c>
      <c r="L1145">
        <v>36.398718639999998</v>
      </c>
      <c r="M1145" s="5">
        <v>1.4999999999999999E-2</v>
      </c>
      <c r="N1145">
        <v>41.385305760000001</v>
      </c>
      <c r="O1145">
        <v>-82.210076569999998</v>
      </c>
      <c r="P1145">
        <v>41.385539700000002</v>
      </c>
      <c r="Q1145">
        <v>-82.210085960000001</v>
      </c>
      <c r="R1145" s="5" t="s">
        <v>2839</v>
      </c>
      <c r="T1145" s="1">
        <v>45290</v>
      </c>
      <c r="U1145"/>
      <c r="V1145" s="1">
        <v>45754</v>
      </c>
      <c r="W1145" t="s">
        <v>2840</v>
      </c>
      <c r="X1145" t="s">
        <v>79</v>
      </c>
      <c r="Y1145" s="5" t="s">
        <v>97</v>
      </c>
      <c r="Z1145" s="5" t="s">
        <v>98</v>
      </c>
      <c r="AA1145" s="5">
        <v>642</v>
      </c>
      <c r="AB1145" t="s">
        <v>69</v>
      </c>
      <c r="AC1145"/>
      <c r="AD1145" t="s">
        <v>64</v>
      </c>
      <c r="AE1145" t="s">
        <v>64</v>
      </c>
      <c r="AF1145" s="5">
        <v>2025</v>
      </c>
      <c r="AG1145" s="1">
        <v>45139</v>
      </c>
      <c r="AH1145" t="s">
        <v>63</v>
      </c>
      <c r="AI1145"/>
      <c r="AJ1145"/>
      <c r="AK1145"/>
      <c r="AL1145" s="1">
        <v>45505</v>
      </c>
      <c r="AM1145" t="s">
        <v>65</v>
      </c>
      <c r="AN1145"/>
      <c r="AO1145"/>
      <c r="AP1145" t="s">
        <v>64</v>
      </c>
      <c r="AQ1145" t="s">
        <v>2841</v>
      </c>
      <c r="AR1145" s="5">
        <v>110010</v>
      </c>
      <c r="AT1145" s="5">
        <v>110010</v>
      </c>
      <c r="AU1145"/>
      <c r="AV1145"/>
      <c r="AW1145"/>
      <c r="AX1145"/>
      <c r="AY1145"/>
      <c r="AZ1145"/>
      <c r="BA1145" s="6" t="str">
        <f t="shared" si="34"/>
        <v>X</v>
      </c>
      <c r="BB1145" s="6">
        <f t="shared" si="35"/>
        <v>642</v>
      </c>
    </row>
    <row r="1146" spans="1:54" s="5" customFormat="1" x14ac:dyDescent="0.25">
      <c r="A1146" s="5" t="s">
        <v>2734</v>
      </c>
      <c r="B1146" s="5" t="s">
        <v>2842</v>
      </c>
      <c r="C1146" s="5">
        <v>3</v>
      </c>
      <c r="D1146" s="5" t="s">
        <v>2160</v>
      </c>
      <c r="F1146" s="5" t="s">
        <v>53</v>
      </c>
      <c r="G1146" s="5">
        <v>58</v>
      </c>
      <c r="H1146" s="5" t="s">
        <v>77</v>
      </c>
      <c r="I1146" s="5">
        <v>22.349073409999999</v>
      </c>
      <c r="J1146" s="5">
        <v>22.31247188</v>
      </c>
      <c r="K1146">
        <v>36.401493670000001</v>
      </c>
      <c r="L1146">
        <v>36.401493670000001</v>
      </c>
      <c r="M1146" s="5">
        <v>0.04</v>
      </c>
      <c r="N1146">
        <v>41.386110850000001</v>
      </c>
      <c r="O1146">
        <v>-82.210031639999997</v>
      </c>
      <c r="P1146">
        <v>41.385579579999998</v>
      </c>
      <c r="Q1146">
        <v>-82.210046390000002</v>
      </c>
      <c r="R1146" s="5" t="s">
        <v>2843</v>
      </c>
      <c r="T1146" s="1">
        <v>45290</v>
      </c>
      <c r="U1146"/>
      <c r="V1146" s="1">
        <v>45754</v>
      </c>
      <c r="W1146" t="s">
        <v>2844</v>
      </c>
      <c r="X1146" t="s">
        <v>79</v>
      </c>
      <c r="Y1146" s="5" t="s">
        <v>97</v>
      </c>
      <c r="Z1146" s="5" t="s">
        <v>98</v>
      </c>
      <c r="AA1146" s="5">
        <v>642</v>
      </c>
      <c r="AB1146" t="s">
        <v>62</v>
      </c>
      <c r="AC1146"/>
      <c r="AD1146" t="s">
        <v>64</v>
      </c>
      <c r="AE1146" t="s">
        <v>64</v>
      </c>
      <c r="AF1146" s="5">
        <v>2025</v>
      </c>
      <c r="AG1146" s="1">
        <v>45139</v>
      </c>
      <c r="AH1146" t="s">
        <v>63</v>
      </c>
      <c r="AI1146"/>
      <c r="AJ1146"/>
      <c r="AK1146"/>
      <c r="AL1146" s="1">
        <v>45505</v>
      </c>
      <c r="AM1146" t="s">
        <v>65</v>
      </c>
      <c r="AN1146"/>
      <c r="AO1146"/>
      <c r="AP1146" t="s">
        <v>64</v>
      </c>
      <c r="AQ1146" t="s">
        <v>2841</v>
      </c>
      <c r="AR1146" s="5">
        <v>110010</v>
      </c>
      <c r="AU1146"/>
      <c r="AV1146"/>
      <c r="AW1146"/>
      <c r="AX1146"/>
      <c r="AY1146"/>
      <c r="AZ1146"/>
      <c r="BA1146" s="6" t="str">
        <f t="shared" si="34"/>
        <v>X</v>
      </c>
      <c r="BB1146" s="6">
        <f t="shared" si="35"/>
        <v>642</v>
      </c>
    </row>
    <row r="1147" spans="1:54" s="5" customFormat="1" x14ac:dyDescent="0.25">
      <c r="A1147" s="5" t="s">
        <v>2734</v>
      </c>
      <c r="B1147" s="5" t="s">
        <v>2845</v>
      </c>
      <c r="C1147" s="5">
        <v>3</v>
      </c>
      <c r="D1147" s="5" t="s">
        <v>2160</v>
      </c>
      <c r="F1147" s="5" t="s">
        <v>53</v>
      </c>
      <c r="G1147" s="5">
        <v>58</v>
      </c>
      <c r="H1147" s="5" t="s">
        <v>77</v>
      </c>
      <c r="I1147" s="5">
        <v>22.452955070000002</v>
      </c>
      <c r="J1147" s="5">
        <v>22.465399999999999</v>
      </c>
      <c r="K1147">
        <v>36.554400000000001</v>
      </c>
      <c r="L1147">
        <v>36.554400000000001</v>
      </c>
      <c r="M1147" s="5">
        <v>1.4999999999999999E-2</v>
      </c>
      <c r="N1147">
        <v>41.387619610000002</v>
      </c>
      <c r="O1147">
        <v>-82.210010850000003</v>
      </c>
      <c r="P1147">
        <v>41.387789150000003</v>
      </c>
      <c r="Q1147">
        <v>-82.210024259999997</v>
      </c>
      <c r="R1147" s="5" t="s">
        <v>2846</v>
      </c>
      <c r="T1147" s="1">
        <v>45290</v>
      </c>
      <c r="U1147"/>
      <c r="V1147" s="1">
        <v>45754</v>
      </c>
      <c r="W1147" t="s">
        <v>2847</v>
      </c>
      <c r="X1147" t="s">
        <v>79</v>
      </c>
      <c r="Y1147" s="5" t="s">
        <v>97</v>
      </c>
      <c r="Z1147" s="5" t="s">
        <v>98</v>
      </c>
      <c r="AA1147" s="5">
        <v>642</v>
      </c>
      <c r="AB1147" t="s">
        <v>69</v>
      </c>
      <c r="AC1147"/>
      <c r="AD1147" t="s">
        <v>64</v>
      </c>
      <c r="AE1147" t="s">
        <v>64</v>
      </c>
      <c r="AF1147" s="5">
        <v>2025</v>
      </c>
      <c r="AG1147" s="1">
        <v>45139</v>
      </c>
      <c r="AH1147" t="s">
        <v>63</v>
      </c>
      <c r="AI1147"/>
      <c r="AJ1147"/>
      <c r="AK1147"/>
      <c r="AL1147" s="1">
        <v>45505</v>
      </c>
      <c r="AM1147" t="s">
        <v>65</v>
      </c>
      <c r="AN1147"/>
      <c r="AO1147"/>
      <c r="AP1147" t="s">
        <v>64</v>
      </c>
      <c r="AQ1147" t="s">
        <v>2848</v>
      </c>
      <c r="AR1147" s="5">
        <v>110010</v>
      </c>
      <c r="AT1147" s="5">
        <v>110010</v>
      </c>
      <c r="AU1147"/>
      <c r="AV1147"/>
      <c r="AW1147"/>
      <c r="AX1147"/>
      <c r="AY1147"/>
      <c r="AZ1147"/>
      <c r="BA1147" s="6" t="str">
        <f t="shared" si="34"/>
        <v>X</v>
      </c>
      <c r="BB1147" s="6">
        <f t="shared" si="35"/>
        <v>642</v>
      </c>
    </row>
    <row r="1148" spans="1:54" s="5" customFormat="1" x14ac:dyDescent="0.25">
      <c r="A1148" s="5" t="s">
        <v>2734</v>
      </c>
      <c r="B1148" s="5" t="s">
        <v>2849</v>
      </c>
      <c r="C1148" s="5">
        <v>3</v>
      </c>
      <c r="D1148" s="5" t="s">
        <v>2160</v>
      </c>
      <c r="F1148" s="5" t="s">
        <v>53</v>
      </c>
      <c r="G1148" s="5">
        <v>58</v>
      </c>
      <c r="H1148" s="5" t="s">
        <v>77</v>
      </c>
      <c r="I1148" s="5">
        <v>22.520099999999999</v>
      </c>
      <c r="J1148" s="5">
        <v>22.47719304</v>
      </c>
      <c r="K1148">
        <v>36.566193040000002</v>
      </c>
      <c r="L1148">
        <v>36.566193040000002</v>
      </c>
      <c r="M1148" s="5">
        <v>0.04</v>
      </c>
      <c r="N1148">
        <v>41.388599110000001</v>
      </c>
      <c r="O1148">
        <v>-82.209967930000005</v>
      </c>
      <c r="P1148">
        <v>41.387972779999998</v>
      </c>
      <c r="Q1148">
        <v>-82.209986040000004</v>
      </c>
      <c r="R1148" s="5" t="s">
        <v>2846</v>
      </c>
      <c r="T1148" s="1">
        <v>45290</v>
      </c>
      <c r="U1148"/>
      <c r="V1148" s="1">
        <v>45754</v>
      </c>
      <c r="W1148" t="s">
        <v>2850</v>
      </c>
      <c r="X1148" t="s">
        <v>79</v>
      </c>
      <c r="Y1148" s="5" t="s">
        <v>102</v>
      </c>
      <c r="Z1148" s="5" t="s">
        <v>98</v>
      </c>
      <c r="AA1148" s="5">
        <v>642</v>
      </c>
      <c r="AB1148" t="s">
        <v>62</v>
      </c>
      <c r="AC1148"/>
      <c r="AD1148" t="s">
        <v>64</v>
      </c>
      <c r="AE1148" t="s">
        <v>64</v>
      </c>
      <c r="AF1148" s="5">
        <v>2025</v>
      </c>
      <c r="AG1148" s="1">
        <v>45139</v>
      </c>
      <c r="AH1148" t="s">
        <v>63</v>
      </c>
      <c r="AI1148"/>
      <c r="AJ1148"/>
      <c r="AK1148"/>
      <c r="AL1148" s="1">
        <v>45505</v>
      </c>
      <c r="AM1148" t="s">
        <v>65</v>
      </c>
      <c r="AN1148"/>
      <c r="AO1148"/>
      <c r="AP1148" t="s">
        <v>64</v>
      </c>
      <c r="AQ1148"/>
      <c r="AR1148" s="5">
        <v>110010</v>
      </c>
      <c r="AU1148"/>
      <c r="AV1148"/>
      <c r="AW1148"/>
      <c r="AX1148"/>
      <c r="AY1148"/>
      <c r="AZ1148"/>
      <c r="BA1148" s="6" t="str">
        <f t="shared" si="34"/>
        <v>X</v>
      </c>
      <c r="BB1148" s="6">
        <f t="shared" si="35"/>
        <v>642</v>
      </c>
    </row>
    <row r="1149" spans="1:54" s="5" customFormat="1" x14ac:dyDescent="0.25">
      <c r="A1149" s="5" t="s">
        <v>2734</v>
      </c>
      <c r="B1149" s="5" t="s">
        <v>2851</v>
      </c>
      <c r="C1149" s="5">
        <v>3</v>
      </c>
      <c r="D1149" s="5" t="s">
        <v>2160</v>
      </c>
      <c r="F1149" s="5" t="s">
        <v>53</v>
      </c>
      <c r="G1149" s="5">
        <v>58</v>
      </c>
      <c r="H1149" s="5" t="s">
        <v>77</v>
      </c>
      <c r="I1149" s="5">
        <v>22.5425</v>
      </c>
      <c r="J1149" s="5">
        <v>22.576337630000001</v>
      </c>
      <c r="K1149">
        <v>36.665337630000003</v>
      </c>
      <c r="L1149">
        <v>36.665337630000003</v>
      </c>
      <c r="M1149" s="5">
        <v>0.03</v>
      </c>
      <c r="N1149">
        <v>41.38893315</v>
      </c>
      <c r="O1149">
        <v>-82.210002970000005</v>
      </c>
      <c r="P1149">
        <v>41.389412329999999</v>
      </c>
      <c r="Q1149">
        <v>-82.209995590000005</v>
      </c>
      <c r="R1149" s="5" t="s">
        <v>2846</v>
      </c>
      <c r="T1149" s="1">
        <v>45290</v>
      </c>
      <c r="U1149"/>
      <c r="V1149" s="1">
        <v>45754</v>
      </c>
      <c r="W1149" t="s">
        <v>2852</v>
      </c>
      <c r="X1149" t="s">
        <v>59</v>
      </c>
      <c r="Y1149" s="5" t="s">
        <v>102</v>
      </c>
      <c r="Z1149" s="5" t="s">
        <v>98</v>
      </c>
      <c r="AA1149" s="5">
        <v>642</v>
      </c>
      <c r="AB1149" t="s">
        <v>62</v>
      </c>
      <c r="AC1149"/>
      <c r="AD1149" t="s">
        <v>64</v>
      </c>
      <c r="AE1149" t="s">
        <v>64</v>
      </c>
      <c r="AF1149" s="5">
        <v>2025</v>
      </c>
      <c r="AG1149"/>
      <c r="AH1149" t="s">
        <v>63</v>
      </c>
      <c r="AI1149"/>
      <c r="AJ1149"/>
      <c r="AK1149"/>
      <c r="AL1149"/>
      <c r="AM1149" t="s">
        <v>65</v>
      </c>
      <c r="AN1149"/>
      <c r="AO1149"/>
      <c r="AP1149" t="s">
        <v>64</v>
      </c>
      <c r="AQ1149" t="s">
        <v>2853</v>
      </c>
      <c r="AR1149" s="5">
        <v>110010</v>
      </c>
      <c r="AU1149"/>
      <c r="AV1149"/>
      <c r="AW1149"/>
      <c r="AX1149"/>
      <c r="AY1149"/>
      <c r="AZ1149"/>
      <c r="BA1149" s="6" t="str">
        <f t="shared" si="34"/>
        <v>X</v>
      </c>
      <c r="BB1149" s="6">
        <f t="shared" si="35"/>
        <v>642</v>
      </c>
    </row>
    <row r="1150" spans="1:54" s="5" customFormat="1" x14ac:dyDescent="0.25">
      <c r="A1150" s="5" t="s">
        <v>2734</v>
      </c>
      <c r="B1150" s="5" t="s">
        <v>2854</v>
      </c>
      <c r="C1150" s="5">
        <v>3</v>
      </c>
      <c r="D1150" s="5" t="s">
        <v>2160</v>
      </c>
      <c r="F1150" s="5" t="s">
        <v>53</v>
      </c>
      <c r="G1150" s="5">
        <v>58</v>
      </c>
      <c r="H1150" s="5" t="s">
        <v>77</v>
      </c>
      <c r="I1150" s="5">
        <v>22.584314450000001</v>
      </c>
      <c r="J1150" s="5">
        <v>22.638608990000002</v>
      </c>
      <c r="K1150">
        <v>36.72760899</v>
      </c>
      <c r="L1150">
        <v>36.72760899</v>
      </c>
      <c r="M1150" s="5">
        <v>0.04</v>
      </c>
      <c r="N1150">
        <v>41.389527030000004</v>
      </c>
      <c r="O1150">
        <v>-82.209950669999998</v>
      </c>
      <c r="P1150">
        <v>41.390312819999998</v>
      </c>
      <c r="Q1150">
        <v>-82.209943289999998</v>
      </c>
      <c r="R1150" s="5" t="s">
        <v>2846</v>
      </c>
      <c r="T1150" s="1">
        <v>45290</v>
      </c>
      <c r="U1150"/>
      <c r="V1150" s="1">
        <v>45754</v>
      </c>
      <c r="W1150" t="s">
        <v>2855</v>
      </c>
      <c r="X1150" t="s">
        <v>59</v>
      </c>
      <c r="Y1150" s="5" t="s">
        <v>97</v>
      </c>
      <c r="Z1150" s="5" t="s">
        <v>98</v>
      </c>
      <c r="AA1150" s="5">
        <v>642</v>
      </c>
      <c r="AB1150" t="s">
        <v>69</v>
      </c>
      <c r="AC1150"/>
      <c r="AD1150" t="s">
        <v>64</v>
      </c>
      <c r="AE1150" t="s">
        <v>64</v>
      </c>
      <c r="AF1150" s="5">
        <v>2025</v>
      </c>
      <c r="AG1150"/>
      <c r="AH1150" t="s">
        <v>63</v>
      </c>
      <c r="AI1150"/>
      <c r="AJ1150"/>
      <c r="AK1150"/>
      <c r="AL1150"/>
      <c r="AM1150" t="s">
        <v>65</v>
      </c>
      <c r="AN1150"/>
      <c r="AO1150"/>
      <c r="AP1150" t="s">
        <v>64</v>
      </c>
      <c r="AQ1150" t="s">
        <v>2856</v>
      </c>
      <c r="AR1150" s="5">
        <v>110010</v>
      </c>
      <c r="AT1150" s="5">
        <v>110010</v>
      </c>
      <c r="AU1150"/>
      <c r="AV1150"/>
      <c r="AW1150"/>
      <c r="AX1150"/>
      <c r="AY1150"/>
      <c r="AZ1150"/>
      <c r="BA1150" s="6" t="str">
        <f t="shared" si="34"/>
        <v>X</v>
      </c>
      <c r="BB1150" s="6">
        <f t="shared" si="35"/>
        <v>642</v>
      </c>
    </row>
    <row r="1151" spans="1:54" s="5" customFormat="1" x14ac:dyDescent="0.25">
      <c r="A1151" s="5" t="s">
        <v>2734</v>
      </c>
      <c r="B1151" s="5" t="s">
        <v>2857</v>
      </c>
      <c r="C1151" s="5">
        <v>3</v>
      </c>
      <c r="D1151" s="5" t="s">
        <v>2160</v>
      </c>
      <c r="F1151" s="5" t="s">
        <v>53</v>
      </c>
      <c r="G1151" s="5">
        <v>58</v>
      </c>
      <c r="H1151" s="5" t="s">
        <v>54</v>
      </c>
      <c r="I1151" s="5">
        <v>22.630547020000002</v>
      </c>
      <c r="J1151" s="5">
        <v>23.080551060000001</v>
      </c>
      <c r="K1151">
        <v>37.169551060000003</v>
      </c>
      <c r="L1151">
        <v>37.169551060000003</v>
      </c>
      <c r="M1151" s="5">
        <v>0.45</v>
      </c>
      <c r="N1151">
        <v>41.390195669999997</v>
      </c>
      <c r="O1151">
        <v>-82.209949280000004</v>
      </c>
      <c r="P1151">
        <v>41.39670177</v>
      </c>
      <c r="Q1151">
        <v>-82.209685969999995</v>
      </c>
      <c r="R1151" s="5" t="s">
        <v>2817</v>
      </c>
      <c r="S1151" s="5" t="s">
        <v>2858</v>
      </c>
      <c r="T1151" s="1">
        <v>45290</v>
      </c>
      <c r="U1151"/>
      <c r="V1151" s="1">
        <v>45754</v>
      </c>
      <c r="W1151" t="s">
        <v>2859</v>
      </c>
      <c r="X1151" t="s">
        <v>59</v>
      </c>
      <c r="Y1151" s="5" t="s">
        <v>146</v>
      </c>
      <c r="Z1151" s="5" t="s">
        <v>61</v>
      </c>
      <c r="AA1151" s="5">
        <v>642</v>
      </c>
      <c r="AB1151" t="s">
        <v>62</v>
      </c>
      <c r="AC1151"/>
      <c r="AD1151"/>
      <c r="AE1151"/>
      <c r="AF1151" s="5">
        <v>2025</v>
      </c>
      <c r="AG1151"/>
      <c r="AH1151" t="s">
        <v>63</v>
      </c>
      <c r="AI1151"/>
      <c r="AJ1151"/>
      <c r="AK1151"/>
      <c r="AL1151" s="1">
        <v>2022</v>
      </c>
      <c r="AM1151" t="s">
        <v>65</v>
      </c>
      <c r="AN1151"/>
      <c r="AO1151"/>
      <c r="AP1151" t="s">
        <v>64</v>
      </c>
      <c r="AQ1151"/>
      <c r="AR1151" s="5">
        <v>110010</v>
      </c>
      <c r="AU1151"/>
      <c r="AV1151"/>
      <c r="AW1151"/>
      <c r="AX1151"/>
      <c r="AY1151"/>
      <c r="AZ1151"/>
      <c r="BA1151" s="6" t="str">
        <f t="shared" si="34"/>
        <v>X</v>
      </c>
      <c r="BB1151" s="6">
        <f t="shared" si="35"/>
        <v>642</v>
      </c>
    </row>
    <row r="1152" spans="1:54" s="5" customFormat="1" x14ac:dyDescent="0.25">
      <c r="A1152" s="5" t="s">
        <v>2734</v>
      </c>
      <c r="B1152" s="5" t="s">
        <v>2857</v>
      </c>
      <c r="C1152" s="5">
        <v>3</v>
      </c>
      <c r="D1152" s="5" t="s">
        <v>2160</v>
      </c>
      <c r="F1152" s="5" t="s">
        <v>53</v>
      </c>
      <c r="G1152" s="5">
        <v>58</v>
      </c>
      <c r="H1152" s="5" t="s">
        <v>54</v>
      </c>
      <c r="I1152" s="5">
        <v>22.630547020000002</v>
      </c>
      <c r="J1152" s="5">
        <v>23.080551060000001</v>
      </c>
      <c r="K1152">
        <v>37.169551060000003</v>
      </c>
      <c r="L1152">
        <v>37.169551060000003</v>
      </c>
      <c r="M1152" s="5">
        <v>0.45</v>
      </c>
      <c r="N1152">
        <v>41.390195669999997</v>
      </c>
      <c r="O1152">
        <v>-82.209949280000004</v>
      </c>
      <c r="P1152">
        <v>41.39670177</v>
      </c>
      <c r="Q1152">
        <v>-82.209685969999995</v>
      </c>
      <c r="R1152" s="5" t="s">
        <v>2817</v>
      </c>
      <c r="S1152" s="5" t="s">
        <v>2858</v>
      </c>
      <c r="T1152" s="1">
        <v>45290</v>
      </c>
      <c r="U1152"/>
      <c r="V1152" s="1">
        <v>45754</v>
      </c>
      <c r="W1152" t="s">
        <v>2860</v>
      </c>
      <c r="X1152" t="s">
        <v>59</v>
      </c>
      <c r="Y1152" s="5" t="s">
        <v>68</v>
      </c>
      <c r="Z1152" s="5" t="s">
        <v>61</v>
      </c>
      <c r="AA1152" s="5">
        <v>642</v>
      </c>
      <c r="AB1152" t="s">
        <v>69</v>
      </c>
      <c r="AC1152"/>
      <c r="AD1152"/>
      <c r="AE1152"/>
      <c r="AF1152" s="5">
        <v>2025</v>
      </c>
      <c r="AG1152"/>
      <c r="AH1152" t="s">
        <v>63</v>
      </c>
      <c r="AI1152"/>
      <c r="AJ1152"/>
      <c r="AK1152"/>
      <c r="AL1152" s="1">
        <v>2022</v>
      </c>
      <c r="AM1152" t="s">
        <v>65</v>
      </c>
      <c r="AN1152"/>
      <c r="AO1152"/>
      <c r="AP1152" t="s">
        <v>64</v>
      </c>
      <c r="AQ1152"/>
      <c r="AR1152" s="5">
        <v>110010</v>
      </c>
      <c r="AU1152"/>
      <c r="AV1152"/>
      <c r="AW1152"/>
      <c r="AX1152"/>
      <c r="AY1152"/>
      <c r="AZ1152"/>
      <c r="BA1152" s="6" t="str">
        <f t="shared" si="34"/>
        <v>X</v>
      </c>
      <c r="BB1152" s="6">
        <f t="shared" si="35"/>
        <v>642</v>
      </c>
    </row>
    <row r="1153" spans="1:54" s="5" customFormat="1" x14ac:dyDescent="0.25">
      <c r="A1153" s="5" t="s">
        <v>2734</v>
      </c>
      <c r="B1153" s="5" t="s">
        <v>2857</v>
      </c>
      <c r="C1153" s="5">
        <v>3</v>
      </c>
      <c r="D1153" s="5" t="s">
        <v>2160</v>
      </c>
      <c r="F1153" s="5" t="s">
        <v>53</v>
      </c>
      <c r="G1153" s="5">
        <v>58</v>
      </c>
      <c r="H1153" s="5" t="s">
        <v>54</v>
      </c>
      <c r="I1153" s="5">
        <v>22.630547020000002</v>
      </c>
      <c r="J1153" s="5">
        <v>23.080551060000001</v>
      </c>
      <c r="K1153">
        <v>37.169551060000003</v>
      </c>
      <c r="L1153">
        <v>37.169551060000003</v>
      </c>
      <c r="M1153" s="5">
        <v>0.45</v>
      </c>
      <c r="N1153">
        <v>41.390195669999997</v>
      </c>
      <c r="O1153">
        <v>-82.209949280000004</v>
      </c>
      <c r="P1153">
        <v>41.39670177</v>
      </c>
      <c r="Q1153">
        <v>-82.209685969999995</v>
      </c>
      <c r="R1153" s="5" t="s">
        <v>2817</v>
      </c>
      <c r="S1153" s="5" t="s">
        <v>2858</v>
      </c>
      <c r="T1153" s="1">
        <v>45290</v>
      </c>
      <c r="U1153"/>
      <c r="V1153" s="1">
        <v>45754</v>
      </c>
      <c r="W1153" t="s">
        <v>2861</v>
      </c>
      <c r="X1153" t="s">
        <v>59</v>
      </c>
      <c r="Y1153" s="5" t="s">
        <v>60</v>
      </c>
      <c r="Z1153" s="5" t="s">
        <v>61</v>
      </c>
      <c r="AA1153" s="5">
        <v>642</v>
      </c>
      <c r="AB1153" t="s">
        <v>62</v>
      </c>
      <c r="AC1153"/>
      <c r="AD1153"/>
      <c r="AE1153"/>
      <c r="AF1153" s="5">
        <v>2025</v>
      </c>
      <c r="AG1153"/>
      <c r="AH1153" t="s">
        <v>63</v>
      </c>
      <c r="AI1153"/>
      <c r="AJ1153"/>
      <c r="AK1153"/>
      <c r="AL1153" s="1">
        <v>2022</v>
      </c>
      <c r="AM1153" t="s">
        <v>65</v>
      </c>
      <c r="AN1153"/>
      <c r="AO1153"/>
      <c r="AP1153" t="s">
        <v>64</v>
      </c>
      <c r="AQ1153"/>
      <c r="AR1153" s="5">
        <v>110010</v>
      </c>
      <c r="AU1153"/>
      <c r="AV1153"/>
      <c r="AW1153"/>
      <c r="AX1153"/>
      <c r="AY1153"/>
      <c r="AZ1153"/>
      <c r="BA1153" s="6" t="str">
        <f t="shared" si="34"/>
        <v>X</v>
      </c>
      <c r="BB1153" s="6">
        <f t="shared" si="35"/>
        <v>642</v>
      </c>
    </row>
    <row r="1154" spans="1:54" s="5" customFormat="1" x14ac:dyDescent="0.25">
      <c r="A1154" s="5" t="s">
        <v>2734</v>
      </c>
      <c r="B1154" s="5" t="s">
        <v>2857</v>
      </c>
      <c r="C1154" s="5">
        <v>3</v>
      </c>
      <c r="D1154" s="5" t="s">
        <v>2160</v>
      </c>
      <c r="F1154" s="5" t="s">
        <v>53</v>
      </c>
      <c r="G1154" s="5">
        <v>58</v>
      </c>
      <c r="H1154" s="5" t="s">
        <v>77</v>
      </c>
      <c r="I1154" s="5">
        <v>22.630508769999999</v>
      </c>
      <c r="J1154" s="5">
        <v>21.11053691</v>
      </c>
      <c r="K1154">
        <v>35.199536909999999</v>
      </c>
      <c r="L1154">
        <v>35.199536909999999</v>
      </c>
      <c r="M1154" s="5">
        <v>1.52</v>
      </c>
      <c r="N1154">
        <v>41.390195130000002</v>
      </c>
      <c r="O1154">
        <v>-82.209949829999999</v>
      </c>
      <c r="P1154">
        <v>41.368156589999998</v>
      </c>
      <c r="Q1154">
        <v>-82.210336159999997</v>
      </c>
      <c r="R1154" s="5" t="s">
        <v>1168</v>
      </c>
      <c r="S1154" s="5" t="s">
        <v>2817</v>
      </c>
      <c r="T1154" s="1">
        <v>45290</v>
      </c>
      <c r="U1154"/>
      <c r="V1154" s="1">
        <v>45754</v>
      </c>
      <c r="W1154" t="s">
        <v>2862</v>
      </c>
      <c r="X1154" t="s">
        <v>79</v>
      </c>
      <c r="Y1154" s="5" t="s">
        <v>146</v>
      </c>
      <c r="Z1154" s="5" t="s">
        <v>61</v>
      </c>
      <c r="AA1154" s="5">
        <v>642</v>
      </c>
      <c r="AB1154" t="s">
        <v>62</v>
      </c>
      <c r="AC1154"/>
      <c r="AD1154" t="s">
        <v>64</v>
      </c>
      <c r="AE1154" t="s">
        <v>64</v>
      </c>
      <c r="AF1154" s="5">
        <v>2025</v>
      </c>
      <c r="AG1154" s="1">
        <v>45139</v>
      </c>
      <c r="AH1154" t="s">
        <v>63</v>
      </c>
      <c r="AI1154"/>
      <c r="AJ1154"/>
      <c r="AK1154"/>
      <c r="AL1154" s="1">
        <v>45505</v>
      </c>
      <c r="AM1154" t="s">
        <v>65</v>
      </c>
      <c r="AN1154"/>
      <c r="AO1154" t="s">
        <v>2863</v>
      </c>
      <c r="AP1154" t="s">
        <v>64</v>
      </c>
      <c r="AQ1154" t="s">
        <v>2864</v>
      </c>
      <c r="AR1154" s="5">
        <v>110010</v>
      </c>
      <c r="AT1154" s="5">
        <v>110010</v>
      </c>
      <c r="AU1154"/>
      <c r="AV1154"/>
      <c r="AW1154"/>
      <c r="AX1154"/>
      <c r="AY1154"/>
      <c r="AZ1154"/>
      <c r="BA1154" s="6" t="str">
        <f t="shared" ref="BA1154:BA1217" si="36">IF(AND(AA1154=642,AF1154&lt;2026,AS1154=""),"X",IF(AND(AA1154=643,AF1154&lt;2025,AS1154=""),"X",IF(AND(AA1154=644,AF1154&lt;2023,AS1154=""),"X",IF(AND(AA1154=807,AF1154&lt;2022,AS1154=""),"X",IF(AND(AA1154=642,AF1154=2025,AS1154&gt;0),"X","")))))</f>
        <v>X</v>
      </c>
      <c r="BB1154" s="6">
        <f t="shared" ref="BB1154:BB1217" si="37">IF(AND(BA1154="X",AS1154&gt;0,AF1154=2025,AA1154=642),643,IF(BA1154="X",642,""))</f>
        <v>642</v>
      </c>
    </row>
    <row r="1155" spans="1:54" s="5" customFormat="1" x14ac:dyDescent="0.25">
      <c r="A1155" s="5" t="s">
        <v>2734</v>
      </c>
      <c r="B1155" s="5" t="s">
        <v>2865</v>
      </c>
      <c r="C1155" s="5">
        <v>3</v>
      </c>
      <c r="D1155" s="5" t="s">
        <v>2160</v>
      </c>
      <c r="F1155" s="5" t="s">
        <v>53</v>
      </c>
      <c r="G1155" s="5">
        <v>58</v>
      </c>
      <c r="H1155" s="5" t="s">
        <v>77</v>
      </c>
      <c r="I1155" s="5">
        <v>4.4390000000000001</v>
      </c>
      <c r="J1155" s="5">
        <v>6.5110000000000001</v>
      </c>
      <c r="K1155">
        <v>20.6</v>
      </c>
      <c r="L1155">
        <v>20.6</v>
      </c>
      <c r="M1155" s="5">
        <v>2.0720000000000001</v>
      </c>
      <c r="N1155">
        <v>41.128360780000001</v>
      </c>
      <c r="O1155">
        <v>-82.219218620000007</v>
      </c>
      <c r="P1155">
        <v>41.158321669999999</v>
      </c>
      <c r="Q1155">
        <v>-82.217760310000003</v>
      </c>
      <c r="R1155" s="5" t="s">
        <v>2736</v>
      </c>
      <c r="S1155" s="5" t="s">
        <v>2866</v>
      </c>
      <c r="T1155" s="1">
        <v>45290</v>
      </c>
      <c r="U1155"/>
      <c r="V1155" s="1">
        <v>45756</v>
      </c>
      <c r="W1155" t="s">
        <v>2867</v>
      </c>
      <c r="X1155" t="s">
        <v>79</v>
      </c>
      <c r="Y1155" s="5" t="s">
        <v>68</v>
      </c>
      <c r="Z1155" s="5" t="s">
        <v>61</v>
      </c>
      <c r="AA1155" s="5">
        <v>642</v>
      </c>
      <c r="AB1155" t="s">
        <v>69</v>
      </c>
      <c r="AC1155" t="s">
        <v>557</v>
      </c>
      <c r="AD1155" t="s">
        <v>64</v>
      </c>
      <c r="AE1155" t="s">
        <v>64</v>
      </c>
      <c r="AF1155" s="5">
        <v>2025</v>
      </c>
      <c r="AG1155"/>
      <c r="AH1155" t="s">
        <v>63</v>
      </c>
      <c r="AI1155"/>
      <c r="AJ1155"/>
      <c r="AK1155"/>
      <c r="AL1155"/>
      <c r="AM1155" t="s">
        <v>65</v>
      </c>
      <c r="AN1155"/>
      <c r="AO1155"/>
      <c r="AP1155" t="s">
        <v>64</v>
      </c>
      <c r="AQ1155"/>
      <c r="AR1155" s="5">
        <v>110010</v>
      </c>
      <c r="AU1155"/>
      <c r="AV1155"/>
      <c r="AW1155"/>
      <c r="AX1155"/>
      <c r="AY1155"/>
      <c r="AZ1155"/>
      <c r="BA1155" s="6" t="str">
        <f t="shared" si="36"/>
        <v>X</v>
      </c>
      <c r="BB1155" s="6">
        <f t="shared" si="37"/>
        <v>642</v>
      </c>
    </row>
    <row r="1156" spans="1:54" s="5" customFormat="1" x14ac:dyDescent="0.25">
      <c r="A1156" s="5" t="s">
        <v>2734</v>
      </c>
      <c r="B1156" s="5" t="s">
        <v>2865</v>
      </c>
      <c r="C1156" s="5">
        <v>3</v>
      </c>
      <c r="D1156" s="5" t="s">
        <v>2160</v>
      </c>
      <c r="F1156" s="5" t="s">
        <v>53</v>
      </c>
      <c r="G1156" s="5">
        <v>58</v>
      </c>
      <c r="H1156" s="5" t="s">
        <v>77</v>
      </c>
      <c r="I1156" s="5">
        <v>4.4390000000000001</v>
      </c>
      <c r="J1156" s="5">
        <v>6.5110000000000001</v>
      </c>
      <c r="K1156">
        <v>20.6</v>
      </c>
      <c r="L1156">
        <v>20.6</v>
      </c>
      <c r="M1156" s="5">
        <v>2.0720000000000001</v>
      </c>
      <c r="N1156">
        <v>41.128360780000001</v>
      </c>
      <c r="O1156">
        <v>-82.219218620000007</v>
      </c>
      <c r="P1156">
        <v>41.158321669999999</v>
      </c>
      <c r="Q1156">
        <v>-82.217760310000003</v>
      </c>
      <c r="R1156" s="5" t="s">
        <v>2736</v>
      </c>
      <c r="S1156" s="5" t="s">
        <v>2866</v>
      </c>
      <c r="T1156" s="1">
        <v>45290</v>
      </c>
      <c r="U1156"/>
      <c r="V1156" s="1">
        <v>45756</v>
      </c>
      <c r="W1156" t="s">
        <v>2868</v>
      </c>
      <c r="X1156" t="s">
        <v>79</v>
      </c>
      <c r="Y1156" s="5" t="s">
        <v>60</v>
      </c>
      <c r="Z1156" s="5" t="s">
        <v>61</v>
      </c>
      <c r="AA1156" s="5">
        <v>642</v>
      </c>
      <c r="AB1156" t="s">
        <v>62</v>
      </c>
      <c r="AC1156" t="s">
        <v>557</v>
      </c>
      <c r="AD1156" t="s">
        <v>64</v>
      </c>
      <c r="AE1156" t="s">
        <v>64</v>
      </c>
      <c r="AF1156" s="5">
        <v>2025</v>
      </c>
      <c r="AG1156"/>
      <c r="AH1156" t="s">
        <v>63</v>
      </c>
      <c r="AI1156"/>
      <c r="AJ1156"/>
      <c r="AK1156"/>
      <c r="AL1156"/>
      <c r="AM1156" t="s">
        <v>65</v>
      </c>
      <c r="AN1156"/>
      <c r="AO1156"/>
      <c r="AP1156" t="s">
        <v>64</v>
      </c>
      <c r="AQ1156"/>
      <c r="AR1156" s="5">
        <v>110010</v>
      </c>
      <c r="AU1156"/>
      <c r="AV1156"/>
      <c r="AW1156"/>
      <c r="AX1156"/>
      <c r="AY1156"/>
      <c r="AZ1156"/>
      <c r="BA1156" s="6" t="str">
        <f t="shared" si="36"/>
        <v>X</v>
      </c>
      <c r="BB1156" s="6">
        <f t="shared" si="37"/>
        <v>642</v>
      </c>
    </row>
    <row r="1157" spans="1:54" s="5" customFormat="1" x14ac:dyDescent="0.25">
      <c r="A1157" s="5" t="s">
        <v>2734</v>
      </c>
      <c r="B1157" s="5" t="s">
        <v>2865</v>
      </c>
      <c r="C1157" s="5">
        <v>3</v>
      </c>
      <c r="D1157" s="5" t="s">
        <v>2160</v>
      </c>
      <c r="F1157" s="5" t="s">
        <v>53</v>
      </c>
      <c r="G1157" s="5">
        <v>58</v>
      </c>
      <c r="H1157" s="5" t="s">
        <v>389</v>
      </c>
      <c r="I1157" s="5">
        <v>4.4390000000000001</v>
      </c>
      <c r="J1157" s="5">
        <v>6.5110000000000001</v>
      </c>
      <c r="K1157">
        <v>20.6</v>
      </c>
      <c r="L1157">
        <v>20.6</v>
      </c>
      <c r="M1157" s="5">
        <v>2.0720000000000001</v>
      </c>
      <c r="N1157">
        <v>41.128360780000001</v>
      </c>
      <c r="O1157">
        <v>-82.219218620000007</v>
      </c>
      <c r="P1157">
        <v>41.158321669999999</v>
      </c>
      <c r="Q1157">
        <v>-82.217760310000003</v>
      </c>
      <c r="R1157" s="5" t="s">
        <v>2736</v>
      </c>
      <c r="S1157" s="5" t="s">
        <v>2866</v>
      </c>
      <c r="T1157" s="1">
        <v>45290</v>
      </c>
      <c r="U1157"/>
      <c r="V1157" s="1">
        <v>45756</v>
      </c>
      <c r="W1157" t="s">
        <v>2869</v>
      </c>
      <c r="X1157" t="s">
        <v>79</v>
      </c>
      <c r="Y1157" s="5" t="s">
        <v>60</v>
      </c>
      <c r="Z1157" s="5" t="s">
        <v>61</v>
      </c>
      <c r="AA1157" s="5">
        <v>642</v>
      </c>
      <c r="AB1157" t="s">
        <v>62</v>
      </c>
      <c r="AC1157" t="s">
        <v>557</v>
      </c>
      <c r="AD1157" t="s">
        <v>64</v>
      </c>
      <c r="AE1157" t="s">
        <v>64</v>
      </c>
      <c r="AF1157" s="5">
        <v>2025</v>
      </c>
      <c r="AG1157"/>
      <c r="AH1157" t="s">
        <v>63</v>
      </c>
      <c r="AI1157"/>
      <c r="AJ1157"/>
      <c r="AK1157"/>
      <c r="AL1157"/>
      <c r="AM1157" t="s">
        <v>65</v>
      </c>
      <c r="AN1157"/>
      <c r="AO1157"/>
      <c r="AP1157" t="s">
        <v>64</v>
      </c>
      <c r="AQ1157"/>
      <c r="AR1157" s="5">
        <v>110010</v>
      </c>
      <c r="AU1157"/>
      <c r="AV1157"/>
      <c r="AW1157"/>
      <c r="AX1157"/>
      <c r="AY1157"/>
      <c r="AZ1157"/>
      <c r="BA1157" s="6" t="str">
        <f t="shared" si="36"/>
        <v>X</v>
      </c>
      <c r="BB1157" s="6">
        <f t="shared" si="37"/>
        <v>642</v>
      </c>
    </row>
    <row r="1158" spans="1:54" s="5" customFormat="1" x14ac:dyDescent="0.25">
      <c r="A1158" s="5" t="s">
        <v>2734</v>
      </c>
      <c r="B1158" s="5" t="s">
        <v>2870</v>
      </c>
      <c r="C1158" s="5">
        <v>3</v>
      </c>
      <c r="D1158" s="5" t="s">
        <v>2160</v>
      </c>
      <c r="E1158" s="5" t="s">
        <v>2252</v>
      </c>
      <c r="F1158" s="5" t="s">
        <v>53</v>
      </c>
      <c r="G1158" s="5">
        <v>58</v>
      </c>
      <c r="H1158" s="5" t="s">
        <v>54</v>
      </c>
      <c r="I1158" s="5">
        <v>6.5105465100000002</v>
      </c>
      <c r="J1158" s="5">
        <v>7.7205490599999997</v>
      </c>
      <c r="K1158">
        <v>21.809549059999998</v>
      </c>
      <c r="L1158">
        <v>21.809549059999998</v>
      </c>
      <c r="M1158" s="5">
        <v>1.21</v>
      </c>
      <c r="N1158">
        <v>41.158315160000001</v>
      </c>
      <c r="O1158">
        <v>-82.217764790000004</v>
      </c>
      <c r="P1158">
        <v>41.175530770000002</v>
      </c>
      <c r="Q1158">
        <v>-82.21734902</v>
      </c>
      <c r="R1158" s="5" t="s">
        <v>2866</v>
      </c>
      <c r="S1158" s="5" t="s">
        <v>2871</v>
      </c>
      <c r="T1158" s="1">
        <v>45290</v>
      </c>
      <c r="U1158"/>
      <c r="V1158" s="1">
        <v>45754</v>
      </c>
      <c r="W1158" t="s">
        <v>2872</v>
      </c>
      <c r="X1158" t="s">
        <v>79</v>
      </c>
      <c r="Y1158" s="5" t="s">
        <v>68</v>
      </c>
      <c r="Z1158" s="5" t="s">
        <v>61</v>
      </c>
      <c r="AA1158" s="5">
        <v>642</v>
      </c>
      <c r="AB1158" t="s">
        <v>69</v>
      </c>
      <c r="AC1158"/>
      <c r="AD1158"/>
      <c r="AE1158"/>
      <c r="AF1158" s="5">
        <v>2025</v>
      </c>
      <c r="AG1158" s="1">
        <v>45135</v>
      </c>
      <c r="AH1158" t="s">
        <v>63</v>
      </c>
      <c r="AI1158"/>
      <c r="AJ1158"/>
      <c r="AK1158"/>
      <c r="AL1158" s="1">
        <v>45501</v>
      </c>
      <c r="AM1158" t="s">
        <v>65</v>
      </c>
      <c r="AN1158"/>
      <c r="AO1158"/>
      <c r="AP1158" t="s">
        <v>64</v>
      </c>
      <c r="AQ1158"/>
      <c r="AR1158" s="5">
        <v>110010</v>
      </c>
      <c r="AT1158" s="5">
        <v>110010</v>
      </c>
      <c r="AU1158"/>
      <c r="AV1158"/>
      <c r="AW1158"/>
      <c r="AX1158"/>
      <c r="AY1158"/>
      <c r="AZ1158"/>
      <c r="BA1158" s="6" t="str">
        <f t="shared" si="36"/>
        <v>X</v>
      </c>
      <c r="BB1158" s="6">
        <f t="shared" si="37"/>
        <v>642</v>
      </c>
    </row>
    <row r="1159" spans="1:54" s="5" customFormat="1" x14ac:dyDescent="0.25">
      <c r="A1159" s="5" t="s">
        <v>2734</v>
      </c>
      <c r="B1159" s="5" t="s">
        <v>2870</v>
      </c>
      <c r="C1159" s="5">
        <v>3</v>
      </c>
      <c r="D1159" s="5" t="s">
        <v>2160</v>
      </c>
      <c r="E1159" s="5" t="s">
        <v>2252</v>
      </c>
      <c r="F1159" s="5" t="s">
        <v>53</v>
      </c>
      <c r="G1159" s="5">
        <v>58</v>
      </c>
      <c r="H1159" s="5" t="s">
        <v>77</v>
      </c>
      <c r="I1159" s="5">
        <v>6.5106587600000001</v>
      </c>
      <c r="J1159" s="5">
        <v>7.7205736900000002</v>
      </c>
      <c r="K1159">
        <v>21.809573690000001</v>
      </c>
      <c r="L1159">
        <v>21.809573690000001</v>
      </c>
      <c r="M1159" s="5">
        <v>1.21</v>
      </c>
      <c r="N1159">
        <v>41.158316820000003</v>
      </c>
      <c r="O1159">
        <v>-82.217766510000004</v>
      </c>
      <c r="P1159">
        <v>41.175531110000001</v>
      </c>
      <c r="Q1159">
        <v>-82.217348090000002</v>
      </c>
      <c r="R1159" s="5" t="s">
        <v>2866</v>
      </c>
      <c r="S1159" s="5" t="s">
        <v>2871</v>
      </c>
      <c r="T1159" s="1">
        <v>45290</v>
      </c>
      <c r="U1159"/>
      <c r="V1159" s="1">
        <v>45754</v>
      </c>
      <c r="W1159" t="s">
        <v>2873</v>
      </c>
      <c r="X1159" t="s">
        <v>79</v>
      </c>
      <c r="Y1159" s="5" t="s">
        <v>60</v>
      </c>
      <c r="Z1159" s="5" t="s">
        <v>61</v>
      </c>
      <c r="AA1159" s="5">
        <v>642</v>
      </c>
      <c r="AB1159" t="s">
        <v>62</v>
      </c>
      <c r="AC1159"/>
      <c r="AD1159" t="s">
        <v>64</v>
      </c>
      <c r="AE1159" t="s">
        <v>64</v>
      </c>
      <c r="AF1159" s="5">
        <v>2025</v>
      </c>
      <c r="AG1159" s="1">
        <v>45135</v>
      </c>
      <c r="AH1159" t="s">
        <v>63</v>
      </c>
      <c r="AI1159"/>
      <c r="AJ1159"/>
      <c r="AK1159"/>
      <c r="AL1159" s="1">
        <v>45501</v>
      </c>
      <c r="AM1159" t="s">
        <v>65</v>
      </c>
      <c r="AN1159"/>
      <c r="AO1159"/>
      <c r="AP1159" t="s">
        <v>64</v>
      </c>
      <c r="AQ1159"/>
      <c r="AR1159" s="5">
        <v>110010</v>
      </c>
      <c r="AT1159" s="5">
        <v>110010</v>
      </c>
      <c r="AU1159"/>
      <c r="AV1159"/>
      <c r="AW1159"/>
      <c r="AX1159"/>
      <c r="AY1159"/>
      <c r="AZ1159"/>
      <c r="BA1159" s="6" t="str">
        <f t="shared" si="36"/>
        <v>X</v>
      </c>
      <c r="BB1159" s="6">
        <f t="shared" si="37"/>
        <v>642</v>
      </c>
    </row>
    <row r="1160" spans="1:54" s="5" customFormat="1" x14ac:dyDescent="0.25">
      <c r="A1160" s="5" t="s">
        <v>2734</v>
      </c>
      <c r="B1160" s="5" t="s">
        <v>2870</v>
      </c>
      <c r="C1160" s="5">
        <v>3</v>
      </c>
      <c r="D1160" s="5" t="s">
        <v>2160</v>
      </c>
      <c r="E1160" s="5" t="s">
        <v>2252</v>
      </c>
      <c r="F1160" s="5" t="s">
        <v>53</v>
      </c>
      <c r="G1160" s="5">
        <v>58</v>
      </c>
      <c r="H1160" s="5" t="s">
        <v>77</v>
      </c>
      <c r="I1160" s="5">
        <v>6.5107907899999997</v>
      </c>
      <c r="J1160" s="5">
        <v>7.7207760700000003</v>
      </c>
      <c r="K1160">
        <v>21.809776070000002</v>
      </c>
      <c r="L1160">
        <v>21.809776070000002</v>
      </c>
      <c r="M1160" s="5">
        <v>1.21</v>
      </c>
      <c r="N1160">
        <v>41.158318729999998</v>
      </c>
      <c r="O1160">
        <v>-82.217766420000004</v>
      </c>
      <c r="P1160">
        <v>41.175534030000001</v>
      </c>
      <c r="Q1160">
        <v>-82.217348000000001</v>
      </c>
      <c r="R1160" s="5" t="s">
        <v>2866</v>
      </c>
      <c r="S1160" s="5" t="s">
        <v>2871</v>
      </c>
      <c r="T1160" s="1">
        <v>45290</v>
      </c>
      <c r="U1160"/>
      <c r="V1160" s="1">
        <v>45754</v>
      </c>
      <c r="W1160" t="s">
        <v>2874</v>
      </c>
      <c r="X1160" t="s">
        <v>79</v>
      </c>
      <c r="Y1160" s="5" t="s">
        <v>60</v>
      </c>
      <c r="Z1160" s="5" t="s">
        <v>61</v>
      </c>
      <c r="AA1160" s="5">
        <v>642</v>
      </c>
      <c r="AB1160" t="s">
        <v>62</v>
      </c>
      <c r="AC1160"/>
      <c r="AD1160" t="s">
        <v>64</v>
      </c>
      <c r="AE1160" t="s">
        <v>64</v>
      </c>
      <c r="AF1160" s="5">
        <v>2025</v>
      </c>
      <c r="AG1160" s="1">
        <v>45135</v>
      </c>
      <c r="AH1160" t="s">
        <v>63</v>
      </c>
      <c r="AI1160"/>
      <c r="AJ1160"/>
      <c r="AK1160"/>
      <c r="AL1160" s="1">
        <v>45501</v>
      </c>
      <c r="AM1160" t="s">
        <v>65</v>
      </c>
      <c r="AN1160"/>
      <c r="AO1160"/>
      <c r="AP1160" t="s">
        <v>64</v>
      </c>
      <c r="AQ1160"/>
      <c r="AR1160" s="5">
        <v>110010</v>
      </c>
      <c r="AT1160" s="5">
        <v>110010</v>
      </c>
      <c r="AU1160"/>
      <c r="AV1160"/>
      <c r="AW1160"/>
      <c r="AX1160"/>
      <c r="AY1160"/>
      <c r="AZ1160"/>
      <c r="BA1160" s="6" t="str">
        <f t="shared" si="36"/>
        <v>X</v>
      </c>
      <c r="BB1160" s="6">
        <f t="shared" si="37"/>
        <v>642</v>
      </c>
    </row>
    <row r="1161" spans="1:54" s="5" customFormat="1" x14ac:dyDescent="0.25">
      <c r="A1161" s="5" t="s">
        <v>2734</v>
      </c>
      <c r="B1161" s="5" t="s">
        <v>2875</v>
      </c>
      <c r="C1161" s="5">
        <v>3</v>
      </c>
      <c r="D1161" s="5" t="s">
        <v>2160</v>
      </c>
      <c r="F1161" s="5" t="s">
        <v>53</v>
      </c>
      <c r="G1161" s="5">
        <v>58</v>
      </c>
      <c r="H1161" s="5" t="s">
        <v>77</v>
      </c>
      <c r="I1161" s="5">
        <v>7.1954643300000001</v>
      </c>
      <c r="J1161" s="5">
        <v>7.2076882800000002</v>
      </c>
      <c r="K1161">
        <v>21.296688270000001</v>
      </c>
      <c r="L1161">
        <v>21.296688270000001</v>
      </c>
      <c r="M1161" s="5">
        <v>0.01</v>
      </c>
      <c r="N1161">
        <v>41.168231650000003</v>
      </c>
      <c r="O1161">
        <v>-82.2174859</v>
      </c>
      <c r="P1161">
        <v>41.168410850000001</v>
      </c>
      <c r="Q1161">
        <v>-82.21748255</v>
      </c>
      <c r="R1161" s="5" t="s">
        <v>1873</v>
      </c>
      <c r="T1161" s="1">
        <v>45290</v>
      </c>
      <c r="U1161"/>
      <c r="V1161" s="1">
        <v>45754</v>
      </c>
      <c r="W1161" t="s">
        <v>2876</v>
      </c>
      <c r="X1161" t="s">
        <v>79</v>
      </c>
      <c r="Y1161" s="5" t="s">
        <v>102</v>
      </c>
      <c r="Z1161" s="5" t="s">
        <v>61</v>
      </c>
      <c r="AA1161" s="5">
        <v>642</v>
      </c>
      <c r="AB1161" t="s">
        <v>62</v>
      </c>
      <c r="AC1161"/>
      <c r="AD1161" t="s">
        <v>64</v>
      </c>
      <c r="AE1161" t="s">
        <v>64</v>
      </c>
      <c r="AF1161" s="5">
        <v>2025</v>
      </c>
      <c r="AG1161"/>
      <c r="AH1161" t="s">
        <v>63</v>
      </c>
      <c r="AI1161"/>
      <c r="AJ1161"/>
      <c r="AK1161"/>
      <c r="AL1161"/>
      <c r="AM1161" t="s">
        <v>65</v>
      </c>
      <c r="AN1161"/>
      <c r="AO1161"/>
      <c r="AP1161" t="s">
        <v>64</v>
      </c>
      <c r="AQ1161"/>
      <c r="AR1161" s="5">
        <v>110010</v>
      </c>
      <c r="AU1161"/>
      <c r="AV1161"/>
      <c r="AW1161"/>
      <c r="AX1161"/>
      <c r="AY1161"/>
      <c r="AZ1161"/>
      <c r="BA1161" s="6" t="str">
        <f t="shared" si="36"/>
        <v>X</v>
      </c>
      <c r="BB1161" s="6">
        <f t="shared" si="37"/>
        <v>642</v>
      </c>
    </row>
    <row r="1162" spans="1:54" s="5" customFormat="1" x14ac:dyDescent="0.25">
      <c r="A1162" s="5" t="s">
        <v>2734</v>
      </c>
      <c r="B1162" s="5" t="s">
        <v>2877</v>
      </c>
      <c r="C1162" s="5">
        <v>3</v>
      </c>
      <c r="D1162" s="5" t="s">
        <v>2160</v>
      </c>
      <c r="E1162" s="5" t="s">
        <v>2252</v>
      </c>
      <c r="F1162" s="5" t="s">
        <v>53</v>
      </c>
      <c r="G1162" s="5">
        <v>58</v>
      </c>
      <c r="H1162" s="5" t="s">
        <v>54</v>
      </c>
      <c r="I1162" s="5">
        <v>7.7205490599999997</v>
      </c>
      <c r="J1162" s="5">
        <v>8.2505514899999994</v>
      </c>
      <c r="K1162">
        <v>22.339560930000001</v>
      </c>
      <c r="L1162">
        <v>22.339560930000001</v>
      </c>
      <c r="M1162" s="5">
        <v>0.53</v>
      </c>
      <c r="N1162">
        <v>41.175530770000002</v>
      </c>
      <c r="O1162">
        <v>-82.21734902</v>
      </c>
      <c r="P1162">
        <v>41.183186880000001</v>
      </c>
      <c r="Q1162">
        <v>-82.217171129999997</v>
      </c>
      <c r="R1162" s="5" t="s">
        <v>2871</v>
      </c>
      <c r="S1162" s="5" t="s">
        <v>2248</v>
      </c>
      <c r="T1162" s="1">
        <v>45290</v>
      </c>
      <c r="U1162"/>
      <c r="V1162" s="1">
        <v>45754</v>
      </c>
      <c r="W1162" t="s">
        <v>2878</v>
      </c>
      <c r="X1162" t="s">
        <v>79</v>
      </c>
      <c r="Y1162" s="5" t="s">
        <v>68</v>
      </c>
      <c r="Z1162" s="5" t="s">
        <v>61</v>
      </c>
      <c r="AA1162" s="5">
        <v>642</v>
      </c>
      <c r="AB1162" t="s">
        <v>69</v>
      </c>
      <c r="AC1162"/>
      <c r="AD1162"/>
      <c r="AE1162"/>
      <c r="AF1162" s="5">
        <v>2025</v>
      </c>
      <c r="AG1162" s="1">
        <v>45135</v>
      </c>
      <c r="AH1162" t="s">
        <v>63</v>
      </c>
      <c r="AI1162"/>
      <c r="AJ1162"/>
      <c r="AK1162"/>
      <c r="AL1162" s="1">
        <v>45501</v>
      </c>
      <c r="AM1162" t="s">
        <v>65</v>
      </c>
      <c r="AN1162"/>
      <c r="AO1162"/>
      <c r="AP1162" t="s">
        <v>64</v>
      </c>
      <c r="AQ1162"/>
      <c r="AR1162" s="5">
        <v>110010</v>
      </c>
      <c r="AU1162"/>
      <c r="AV1162"/>
      <c r="AW1162"/>
      <c r="AX1162"/>
      <c r="AY1162"/>
      <c r="AZ1162"/>
      <c r="BA1162" s="6" t="str">
        <f t="shared" si="36"/>
        <v>X</v>
      </c>
      <c r="BB1162" s="6">
        <f t="shared" si="37"/>
        <v>642</v>
      </c>
    </row>
    <row r="1163" spans="1:54" s="5" customFormat="1" x14ac:dyDescent="0.25">
      <c r="A1163" s="5" t="s">
        <v>2734</v>
      </c>
      <c r="B1163" s="5" t="s">
        <v>2877</v>
      </c>
      <c r="C1163" s="5">
        <v>3</v>
      </c>
      <c r="D1163" s="5" t="s">
        <v>2160</v>
      </c>
      <c r="E1163" s="5" t="s">
        <v>2252</v>
      </c>
      <c r="F1163" s="5" t="s">
        <v>53</v>
      </c>
      <c r="G1163" s="5">
        <v>58</v>
      </c>
      <c r="H1163" s="5" t="s">
        <v>77</v>
      </c>
      <c r="I1163" s="5">
        <v>7.7207046699999999</v>
      </c>
      <c r="J1163" s="5">
        <v>8.2504335799999993</v>
      </c>
      <c r="K1163">
        <v>22.339442999999999</v>
      </c>
      <c r="L1163">
        <v>22.339442999999999</v>
      </c>
      <c r="M1163" s="5">
        <v>0.53</v>
      </c>
      <c r="N1163">
        <v>41.175533029999997</v>
      </c>
      <c r="O1163">
        <v>-82.217349339999998</v>
      </c>
      <c r="P1163">
        <v>41.183185170000002</v>
      </c>
      <c r="Q1163">
        <v>-82.217172309999995</v>
      </c>
      <c r="R1163" s="5" t="s">
        <v>2871</v>
      </c>
      <c r="S1163" s="5" t="s">
        <v>2248</v>
      </c>
      <c r="T1163" s="1">
        <v>45290</v>
      </c>
      <c r="U1163"/>
      <c r="V1163" s="1">
        <v>45754</v>
      </c>
      <c r="W1163" t="s">
        <v>2879</v>
      </c>
      <c r="X1163" t="s">
        <v>79</v>
      </c>
      <c r="Y1163" s="5" t="s">
        <v>60</v>
      </c>
      <c r="Z1163" s="5" t="s">
        <v>61</v>
      </c>
      <c r="AA1163" s="5">
        <v>642</v>
      </c>
      <c r="AB1163" t="s">
        <v>62</v>
      </c>
      <c r="AC1163"/>
      <c r="AD1163" t="s">
        <v>64</v>
      </c>
      <c r="AE1163" t="s">
        <v>64</v>
      </c>
      <c r="AF1163" s="5">
        <v>2025</v>
      </c>
      <c r="AG1163" s="1">
        <v>45135</v>
      </c>
      <c r="AH1163" t="s">
        <v>63</v>
      </c>
      <c r="AI1163"/>
      <c r="AJ1163"/>
      <c r="AK1163"/>
      <c r="AL1163" s="1">
        <v>45501</v>
      </c>
      <c r="AM1163" t="s">
        <v>65</v>
      </c>
      <c r="AN1163"/>
      <c r="AO1163"/>
      <c r="AP1163" t="s">
        <v>64</v>
      </c>
      <c r="AQ1163"/>
      <c r="AR1163" s="5">
        <v>110010</v>
      </c>
      <c r="AT1163" s="5">
        <v>110010</v>
      </c>
      <c r="AU1163"/>
      <c r="AV1163"/>
      <c r="AW1163"/>
      <c r="AX1163"/>
      <c r="AY1163"/>
      <c r="AZ1163"/>
      <c r="BA1163" s="6" t="str">
        <f t="shared" si="36"/>
        <v>X</v>
      </c>
      <c r="BB1163" s="6">
        <f t="shared" si="37"/>
        <v>642</v>
      </c>
    </row>
    <row r="1164" spans="1:54" s="5" customFormat="1" x14ac:dyDescent="0.25">
      <c r="A1164" s="5" t="s">
        <v>2734</v>
      </c>
      <c r="B1164" s="5" t="s">
        <v>2880</v>
      </c>
      <c r="C1164" s="5">
        <v>3</v>
      </c>
      <c r="D1164" s="5" t="s">
        <v>2160</v>
      </c>
      <c r="E1164" s="5" t="s">
        <v>2252</v>
      </c>
      <c r="F1164" s="5" t="s">
        <v>53</v>
      </c>
      <c r="G1164" s="5">
        <v>58</v>
      </c>
      <c r="H1164" s="5" t="s">
        <v>77</v>
      </c>
      <c r="I1164" s="5">
        <v>7.7435437199999999</v>
      </c>
      <c r="J1164" s="5">
        <v>7.7615586399999996</v>
      </c>
      <c r="K1164">
        <v>21.850558639999999</v>
      </c>
      <c r="L1164">
        <v>21.850558639999999</v>
      </c>
      <c r="M1164" s="5">
        <v>0.01</v>
      </c>
      <c r="N1164">
        <v>41.175862950000003</v>
      </c>
      <c r="O1164">
        <v>-82.217333350000004</v>
      </c>
      <c r="P1164">
        <v>41.17612338</v>
      </c>
      <c r="Q1164">
        <v>-82.217334019999996</v>
      </c>
      <c r="R1164" s="5" t="s">
        <v>2881</v>
      </c>
      <c r="T1164" s="1">
        <v>45290</v>
      </c>
      <c r="U1164"/>
      <c r="V1164" s="1">
        <v>45754</v>
      </c>
      <c r="W1164" t="s">
        <v>2882</v>
      </c>
      <c r="X1164" t="s">
        <v>59</v>
      </c>
      <c r="Y1164" s="5" t="s">
        <v>97</v>
      </c>
      <c r="Z1164" s="5" t="s">
        <v>416</v>
      </c>
      <c r="AA1164" s="5">
        <v>642</v>
      </c>
      <c r="AB1164" t="s">
        <v>69</v>
      </c>
      <c r="AC1164"/>
      <c r="AD1164" t="s">
        <v>64</v>
      </c>
      <c r="AE1164" t="s">
        <v>64</v>
      </c>
      <c r="AF1164" s="5">
        <v>2025</v>
      </c>
      <c r="AG1164"/>
      <c r="AH1164" t="s">
        <v>63</v>
      </c>
      <c r="AI1164"/>
      <c r="AJ1164"/>
      <c r="AK1164"/>
      <c r="AL1164"/>
      <c r="AM1164" t="s">
        <v>65</v>
      </c>
      <c r="AN1164"/>
      <c r="AO1164"/>
      <c r="AP1164" t="s">
        <v>64</v>
      </c>
      <c r="AQ1164"/>
      <c r="AR1164" s="5">
        <v>110010</v>
      </c>
      <c r="AT1164" s="5">
        <v>110010</v>
      </c>
      <c r="AU1164"/>
      <c r="AV1164"/>
      <c r="AW1164"/>
      <c r="AX1164"/>
      <c r="AY1164"/>
      <c r="AZ1164"/>
      <c r="BA1164" s="6" t="str">
        <f t="shared" si="36"/>
        <v>X</v>
      </c>
      <c r="BB1164" s="6">
        <f t="shared" si="37"/>
        <v>642</v>
      </c>
    </row>
    <row r="1165" spans="1:54" s="5" customFormat="1" x14ac:dyDescent="0.25">
      <c r="A1165" s="5" t="s">
        <v>2734</v>
      </c>
      <c r="B1165" s="5" t="s">
        <v>2883</v>
      </c>
      <c r="C1165" s="5">
        <v>3</v>
      </c>
      <c r="D1165" s="5" t="s">
        <v>2160</v>
      </c>
      <c r="E1165" s="5" t="s">
        <v>2252</v>
      </c>
      <c r="F1165" s="5" t="s">
        <v>53</v>
      </c>
      <c r="G1165" s="5">
        <v>58</v>
      </c>
      <c r="H1165" s="5" t="s">
        <v>77</v>
      </c>
      <c r="I1165" s="5">
        <v>7.8063310899999996</v>
      </c>
      <c r="J1165" s="5">
        <v>7.7707390099999998</v>
      </c>
      <c r="K1165">
        <v>21.859739009999998</v>
      </c>
      <c r="L1165">
        <v>21.859739009999998</v>
      </c>
      <c r="M1165" s="5">
        <v>0.04</v>
      </c>
      <c r="N1165">
        <v>41.176769919999998</v>
      </c>
      <c r="O1165">
        <v>-82.217291610000004</v>
      </c>
      <c r="P1165">
        <v>41.176255619999999</v>
      </c>
      <c r="Q1165">
        <v>-82.217306359999995</v>
      </c>
      <c r="R1165" s="5" t="s">
        <v>2881</v>
      </c>
      <c r="T1165" s="1">
        <v>45290</v>
      </c>
      <c r="U1165"/>
      <c r="V1165" s="1">
        <v>45754</v>
      </c>
      <c r="W1165" t="s">
        <v>2884</v>
      </c>
      <c r="X1165" t="s">
        <v>79</v>
      </c>
      <c r="Y1165" s="5" t="s">
        <v>102</v>
      </c>
      <c r="Z1165" s="5" t="s">
        <v>61</v>
      </c>
      <c r="AA1165" s="5">
        <v>642</v>
      </c>
      <c r="AB1165" t="s">
        <v>62</v>
      </c>
      <c r="AC1165"/>
      <c r="AD1165" t="s">
        <v>64</v>
      </c>
      <c r="AE1165" t="s">
        <v>64</v>
      </c>
      <c r="AF1165" s="5">
        <v>2025</v>
      </c>
      <c r="AG1165" s="1">
        <v>45135</v>
      </c>
      <c r="AH1165" t="s">
        <v>63</v>
      </c>
      <c r="AI1165"/>
      <c r="AJ1165"/>
      <c r="AK1165"/>
      <c r="AL1165" s="1">
        <v>45501</v>
      </c>
      <c r="AM1165" t="s">
        <v>65</v>
      </c>
      <c r="AN1165"/>
      <c r="AO1165"/>
      <c r="AP1165" t="s">
        <v>64</v>
      </c>
      <c r="AQ1165"/>
      <c r="AR1165" s="5">
        <v>110010</v>
      </c>
      <c r="AU1165"/>
      <c r="AV1165"/>
      <c r="AW1165"/>
      <c r="AX1165"/>
      <c r="AY1165"/>
      <c r="AZ1165"/>
      <c r="BA1165" s="6" t="str">
        <f t="shared" si="36"/>
        <v>X</v>
      </c>
      <c r="BB1165" s="6">
        <f t="shared" si="37"/>
        <v>642</v>
      </c>
    </row>
    <row r="1166" spans="1:54" s="5" customFormat="1" x14ac:dyDescent="0.25">
      <c r="A1166" s="5" t="s">
        <v>2734</v>
      </c>
      <c r="B1166" s="5" t="s">
        <v>2885</v>
      </c>
      <c r="C1166" s="5">
        <v>3</v>
      </c>
      <c r="D1166" s="5" t="s">
        <v>2160</v>
      </c>
      <c r="E1166" s="5" t="s">
        <v>2252</v>
      </c>
      <c r="F1166" s="5" t="s">
        <v>53</v>
      </c>
      <c r="G1166" s="5">
        <v>58</v>
      </c>
      <c r="H1166" s="5" t="s">
        <v>77</v>
      </c>
      <c r="I1166" s="5">
        <v>7.8205717799999999</v>
      </c>
      <c r="J1166" s="5">
        <v>7.8527255800000004</v>
      </c>
      <c r="K1166">
        <v>21.94172558</v>
      </c>
      <c r="L1166">
        <v>21.94172558</v>
      </c>
      <c r="M1166" s="5">
        <v>1.7000000000000001E-2</v>
      </c>
      <c r="N1166">
        <v>41.176976099999997</v>
      </c>
      <c r="O1166">
        <v>-82.217310049999995</v>
      </c>
      <c r="P1166">
        <v>41.177440310000001</v>
      </c>
      <c r="Q1166">
        <v>-82.217292950000001</v>
      </c>
      <c r="R1166" s="5" t="s">
        <v>2881</v>
      </c>
      <c r="T1166" s="1">
        <v>45290</v>
      </c>
      <c r="U1166"/>
      <c r="V1166" s="1">
        <v>45754</v>
      </c>
      <c r="W1166" t="s">
        <v>2886</v>
      </c>
      <c r="X1166" t="s">
        <v>79</v>
      </c>
      <c r="Y1166" s="5" t="s">
        <v>97</v>
      </c>
      <c r="Z1166" s="5" t="s">
        <v>61</v>
      </c>
      <c r="AA1166" s="5">
        <v>642</v>
      </c>
      <c r="AB1166" t="s">
        <v>69</v>
      </c>
      <c r="AC1166"/>
      <c r="AD1166" t="s">
        <v>64</v>
      </c>
      <c r="AE1166" t="s">
        <v>64</v>
      </c>
      <c r="AF1166" s="5">
        <v>2025</v>
      </c>
      <c r="AG1166" s="1">
        <v>45135</v>
      </c>
      <c r="AH1166" t="s">
        <v>63</v>
      </c>
      <c r="AI1166"/>
      <c r="AJ1166"/>
      <c r="AK1166"/>
      <c r="AL1166" s="1">
        <v>45501</v>
      </c>
      <c r="AM1166" t="s">
        <v>65</v>
      </c>
      <c r="AN1166"/>
      <c r="AO1166"/>
      <c r="AP1166" t="s">
        <v>64</v>
      </c>
      <c r="AQ1166"/>
      <c r="AR1166" s="5">
        <v>110010</v>
      </c>
      <c r="AU1166"/>
      <c r="AV1166"/>
      <c r="AW1166"/>
      <c r="AX1166"/>
      <c r="AY1166"/>
      <c r="AZ1166"/>
      <c r="BA1166" s="6" t="str">
        <f t="shared" si="36"/>
        <v>X</v>
      </c>
      <c r="BB1166" s="6">
        <f t="shared" si="37"/>
        <v>642</v>
      </c>
    </row>
    <row r="1167" spans="1:54" s="5" customFormat="1" x14ac:dyDescent="0.25">
      <c r="A1167" s="5" t="s">
        <v>2734</v>
      </c>
      <c r="B1167" s="5" t="s">
        <v>2887</v>
      </c>
      <c r="C1167" s="5">
        <v>3</v>
      </c>
      <c r="D1167" s="5" t="s">
        <v>2160</v>
      </c>
      <c r="E1167" s="5" t="s">
        <v>2252</v>
      </c>
      <c r="F1167" s="5" t="s">
        <v>53</v>
      </c>
      <c r="G1167" s="5">
        <v>58</v>
      </c>
      <c r="H1167" s="5" t="s">
        <v>77</v>
      </c>
      <c r="I1167" s="5">
        <v>7.9825453399999997</v>
      </c>
      <c r="J1167" s="5">
        <v>8.0271000000000008</v>
      </c>
      <c r="K1167">
        <v>22.116099999999999</v>
      </c>
      <c r="L1167">
        <v>22.116099999999999</v>
      </c>
      <c r="M1167" s="5">
        <v>0.04</v>
      </c>
      <c r="N1167">
        <v>41.179313749999999</v>
      </c>
      <c r="O1167">
        <v>-82.217255260000002</v>
      </c>
      <c r="P1167">
        <v>41.179961900000002</v>
      </c>
      <c r="Q1167">
        <v>-82.217240500000003</v>
      </c>
      <c r="R1167" s="5" t="s">
        <v>2871</v>
      </c>
      <c r="T1167" s="1">
        <v>45290</v>
      </c>
      <c r="U1167"/>
      <c r="V1167" s="1">
        <v>45754</v>
      </c>
      <c r="W1167" t="s">
        <v>2888</v>
      </c>
      <c r="X1167" t="s">
        <v>79</v>
      </c>
      <c r="Y1167" s="5" t="s">
        <v>102</v>
      </c>
      <c r="Z1167" s="5" t="s">
        <v>61</v>
      </c>
      <c r="AA1167" s="5">
        <v>642</v>
      </c>
      <c r="AB1167" t="s">
        <v>62</v>
      </c>
      <c r="AC1167"/>
      <c r="AD1167" t="s">
        <v>64</v>
      </c>
      <c r="AE1167" t="s">
        <v>64</v>
      </c>
      <c r="AF1167" s="5">
        <v>2025</v>
      </c>
      <c r="AG1167" s="1">
        <v>45135</v>
      </c>
      <c r="AH1167" t="s">
        <v>63</v>
      </c>
      <c r="AI1167"/>
      <c r="AJ1167"/>
      <c r="AK1167"/>
      <c r="AL1167" s="1">
        <v>45501</v>
      </c>
      <c r="AM1167" t="s">
        <v>65</v>
      </c>
      <c r="AN1167"/>
      <c r="AO1167"/>
      <c r="AP1167" t="s">
        <v>64</v>
      </c>
      <c r="AQ1167"/>
      <c r="AR1167" s="5">
        <v>110010</v>
      </c>
      <c r="AU1167"/>
      <c r="AV1167"/>
      <c r="AW1167"/>
      <c r="AX1167"/>
      <c r="AY1167"/>
      <c r="AZ1167"/>
      <c r="BA1167" s="6" t="str">
        <f t="shared" si="36"/>
        <v>X</v>
      </c>
      <c r="BB1167" s="6">
        <f t="shared" si="37"/>
        <v>642</v>
      </c>
    </row>
    <row r="1168" spans="1:54" s="5" customFormat="1" x14ac:dyDescent="0.25">
      <c r="A1168" s="5" t="s">
        <v>2734</v>
      </c>
      <c r="B1168" s="5" t="s">
        <v>2889</v>
      </c>
      <c r="C1168" s="5">
        <v>3</v>
      </c>
      <c r="D1168" s="5" t="s">
        <v>2160</v>
      </c>
      <c r="E1168" s="5" t="s">
        <v>2252</v>
      </c>
      <c r="F1168" s="5" t="s">
        <v>53</v>
      </c>
      <c r="G1168" s="5">
        <v>58</v>
      </c>
      <c r="H1168" s="5" t="s">
        <v>77</v>
      </c>
      <c r="I1168" s="5">
        <v>8.0882195899999996</v>
      </c>
      <c r="J1168" s="5">
        <v>8.0978966499999991</v>
      </c>
      <c r="K1168">
        <v>22.186896650000001</v>
      </c>
      <c r="L1168">
        <v>22.186896650000001</v>
      </c>
      <c r="M1168" s="5">
        <v>0.01</v>
      </c>
      <c r="N1168">
        <v>41.180840799999999</v>
      </c>
      <c r="O1168">
        <v>-82.217186519999998</v>
      </c>
      <c r="P1168">
        <v>41.180980849999997</v>
      </c>
      <c r="Q1168">
        <v>-82.217197249999998</v>
      </c>
      <c r="R1168" s="5" t="s">
        <v>2890</v>
      </c>
      <c r="S1168" s="5" t="s">
        <v>2891</v>
      </c>
      <c r="T1168" s="1">
        <v>45290</v>
      </c>
      <c r="U1168"/>
      <c r="V1168" s="1">
        <v>45754</v>
      </c>
      <c r="W1168" t="s">
        <v>2892</v>
      </c>
      <c r="X1168" t="s">
        <v>79</v>
      </c>
      <c r="Y1168" s="5" t="s">
        <v>97</v>
      </c>
      <c r="Z1168" s="5" t="s">
        <v>61</v>
      </c>
      <c r="AA1168" s="5">
        <v>642</v>
      </c>
      <c r="AB1168" t="s">
        <v>69</v>
      </c>
      <c r="AC1168"/>
      <c r="AD1168" t="s">
        <v>64</v>
      </c>
      <c r="AE1168" t="s">
        <v>64</v>
      </c>
      <c r="AF1168" s="5">
        <v>2025</v>
      </c>
      <c r="AG1168" s="1">
        <v>45135</v>
      </c>
      <c r="AH1168" t="s">
        <v>63</v>
      </c>
      <c r="AI1168"/>
      <c r="AJ1168"/>
      <c r="AK1168"/>
      <c r="AL1168" s="1">
        <v>45501</v>
      </c>
      <c r="AM1168" t="s">
        <v>65</v>
      </c>
      <c r="AN1168"/>
      <c r="AO1168"/>
      <c r="AP1168" t="s">
        <v>64</v>
      </c>
      <c r="AQ1168"/>
      <c r="AR1168" s="5">
        <v>110010</v>
      </c>
      <c r="AU1168"/>
      <c r="AV1168"/>
      <c r="AW1168"/>
      <c r="AX1168"/>
      <c r="AY1168"/>
      <c r="AZ1168"/>
      <c r="BA1168" s="6" t="str">
        <f t="shared" si="36"/>
        <v>X</v>
      </c>
      <c r="BB1168" s="6">
        <f t="shared" si="37"/>
        <v>642</v>
      </c>
    </row>
    <row r="1169" spans="1:54" s="5" customFormat="1" x14ac:dyDescent="0.25">
      <c r="A1169" s="5" t="s">
        <v>2734</v>
      </c>
      <c r="B1169" s="5" t="s">
        <v>2893</v>
      </c>
      <c r="C1169" s="5">
        <v>3</v>
      </c>
      <c r="D1169" s="5" t="s">
        <v>2160</v>
      </c>
      <c r="E1169" s="5" t="s">
        <v>2252</v>
      </c>
      <c r="F1169" s="5" t="s">
        <v>53</v>
      </c>
      <c r="G1169" s="5">
        <v>58</v>
      </c>
      <c r="H1169" s="5" t="s">
        <v>77</v>
      </c>
      <c r="I1169" s="5">
        <v>8.1500142699999998</v>
      </c>
      <c r="J1169" s="5">
        <v>8.1554915900000005</v>
      </c>
      <c r="K1169">
        <v>22.244491589999999</v>
      </c>
      <c r="L1169">
        <v>22.244491589999999</v>
      </c>
      <c r="M1169" s="5">
        <v>5.0000000000000001E-3</v>
      </c>
      <c r="N1169">
        <v>41.181731810000002</v>
      </c>
      <c r="O1169">
        <v>-82.217179810000005</v>
      </c>
      <c r="P1169">
        <v>41.18181105</v>
      </c>
      <c r="Q1169">
        <v>-82.217204620000004</v>
      </c>
      <c r="R1169" s="5" t="s">
        <v>2894</v>
      </c>
      <c r="T1169" s="1">
        <v>45290</v>
      </c>
      <c r="U1169"/>
      <c r="V1169" s="1">
        <v>45754</v>
      </c>
      <c r="W1169" t="s">
        <v>2895</v>
      </c>
      <c r="X1169" t="s">
        <v>79</v>
      </c>
      <c r="Y1169" s="5" t="s">
        <v>97</v>
      </c>
      <c r="Z1169" s="5" t="s">
        <v>61</v>
      </c>
      <c r="AA1169" s="5">
        <v>642</v>
      </c>
      <c r="AB1169" t="s">
        <v>69</v>
      </c>
      <c r="AC1169"/>
      <c r="AD1169" t="s">
        <v>64</v>
      </c>
      <c r="AE1169" t="s">
        <v>64</v>
      </c>
      <c r="AF1169" s="5">
        <v>2025</v>
      </c>
      <c r="AG1169" s="1">
        <v>45135</v>
      </c>
      <c r="AH1169" t="s">
        <v>63</v>
      </c>
      <c r="AI1169"/>
      <c r="AJ1169"/>
      <c r="AK1169"/>
      <c r="AL1169" s="1">
        <v>45501</v>
      </c>
      <c r="AM1169" t="s">
        <v>65</v>
      </c>
      <c r="AN1169"/>
      <c r="AO1169"/>
      <c r="AP1169" t="s">
        <v>64</v>
      </c>
      <c r="AQ1169"/>
      <c r="AR1169" s="5">
        <v>110010</v>
      </c>
      <c r="AT1169" s="5">
        <v>110010</v>
      </c>
      <c r="AU1169"/>
      <c r="AV1169"/>
      <c r="AW1169"/>
      <c r="AX1169"/>
      <c r="AY1169"/>
      <c r="AZ1169"/>
      <c r="BA1169" s="6" t="str">
        <f t="shared" si="36"/>
        <v>X</v>
      </c>
      <c r="BB1169" s="6">
        <f t="shared" si="37"/>
        <v>642</v>
      </c>
    </row>
    <row r="1170" spans="1:54" s="5" customFormat="1" x14ac:dyDescent="0.25">
      <c r="A1170" s="5" t="s">
        <v>2734</v>
      </c>
      <c r="B1170" s="5" t="s">
        <v>2896</v>
      </c>
      <c r="C1170" s="5">
        <v>3</v>
      </c>
      <c r="D1170" s="5" t="s">
        <v>2160</v>
      </c>
      <c r="E1170" s="5" t="s">
        <v>2252</v>
      </c>
      <c r="F1170" s="5" t="s">
        <v>53</v>
      </c>
      <c r="G1170" s="5">
        <v>58</v>
      </c>
      <c r="H1170" s="5" t="s">
        <v>77</v>
      </c>
      <c r="I1170" s="5">
        <v>8.1680139300000008</v>
      </c>
      <c r="J1170" s="5">
        <v>8.15940376</v>
      </c>
      <c r="K1170">
        <v>22.248403759999999</v>
      </c>
      <c r="L1170">
        <v>22.248403759999999</v>
      </c>
      <c r="M1170" s="5">
        <v>0.01</v>
      </c>
      <c r="N1170">
        <v>41.18199121</v>
      </c>
      <c r="O1170">
        <v>-82.217158690000005</v>
      </c>
      <c r="P1170">
        <v>41.181867070000003</v>
      </c>
      <c r="Q1170">
        <v>-82.217162040000005</v>
      </c>
      <c r="R1170" s="5" t="s">
        <v>2894</v>
      </c>
      <c r="T1170" s="1">
        <v>45290</v>
      </c>
      <c r="U1170"/>
      <c r="V1170" s="1">
        <v>45754</v>
      </c>
      <c r="W1170" t="s">
        <v>2897</v>
      </c>
      <c r="X1170" t="s">
        <v>79</v>
      </c>
      <c r="Y1170" s="5" t="s">
        <v>102</v>
      </c>
      <c r="Z1170" s="5" t="s">
        <v>61</v>
      </c>
      <c r="AA1170" s="5">
        <v>642</v>
      </c>
      <c r="AB1170" t="s">
        <v>62</v>
      </c>
      <c r="AC1170"/>
      <c r="AD1170" t="s">
        <v>64</v>
      </c>
      <c r="AE1170" t="s">
        <v>64</v>
      </c>
      <c r="AF1170" s="5">
        <v>2025</v>
      </c>
      <c r="AG1170" s="1">
        <v>45135</v>
      </c>
      <c r="AH1170" t="s">
        <v>63</v>
      </c>
      <c r="AI1170"/>
      <c r="AJ1170"/>
      <c r="AK1170"/>
      <c r="AL1170" s="1">
        <v>45501</v>
      </c>
      <c r="AM1170" t="s">
        <v>65</v>
      </c>
      <c r="AN1170"/>
      <c r="AO1170"/>
      <c r="AP1170" t="s">
        <v>64</v>
      </c>
      <c r="AQ1170"/>
      <c r="AR1170" s="5">
        <v>110010</v>
      </c>
      <c r="AU1170"/>
      <c r="AV1170"/>
      <c r="AW1170"/>
      <c r="AX1170"/>
      <c r="AY1170"/>
      <c r="AZ1170"/>
      <c r="BA1170" s="6" t="str">
        <f t="shared" si="36"/>
        <v>X</v>
      </c>
      <c r="BB1170" s="6">
        <f t="shared" si="37"/>
        <v>642</v>
      </c>
    </row>
    <row r="1171" spans="1:54" s="5" customFormat="1" x14ac:dyDescent="0.25">
      <c r="A1171" s="5" t="s">
        <v>2734</v>
      </c>
      <c r="B1171" s="5" t="s">
        <v>2898</v>
      </c>
      <c r="C1171" s="5">
        <v>3</v>
      </c>
      <c r="D1171" s="5" t="s">
        <v>2160</v>
      </c>
      <c r="E1171" s="5" t="s">
        <v>2252</v>
      </c>
      <c r="F1171" s="5" t="s">
        <v>53</v>
      </c>
      <c r="G1171" s="5">
        <v>58</v>
      </c>
      <c r="H1171" s="5" t="s">
        <v>77</v>
      </c>
      <c r="I1171" s="5">
        <v>8.1899856100000008</v>
      </c>
      <c r="J1171" s="5">
        <v>8.2590229100000006</v>
      </c>
      <c r="K1171">
        <v>22.348033950000001</v>
      </c>
      <c r="L1171">
        <v>22.348033950000001</v>
      </c>
      <c r="M1171" s="5">
        <v>7.0000000000000007E-2</v>
      </c>
      <c r="N1171">
        <v>41.182309660000001</v>
      </c>
      <c r="O1171">
        <v>-82.217198249999996</v>
      </c>
      <c r="P1171">
        <v>41.183309659999999</v>
      </c>
      <c r="Q1171">
        <v>-82.217180479999996</v>
      </c>
      <c r="R1171" s="5" t="s">
        <v>2894</v>
      </c>
      <c r="T1171" s="1">
        <v>45290</v>
      </c>
      <c r="U1171"/>
      <c r="V1171" s="1">
        <v>45754</v>
      </c>
      <c r="W1171" t="s">
        <v>2899</v>
      </c>
      <c r="X1171" t="s">
        <v>79</v>
      </c>
      <c r="Y1171" s="5" t="s">
        <v>102</v>
      </c>
      <c r="Z1171" s="5" t="s">
        <v>98</v>
      </c>
      <c r="AA1171" s="5">
        <v>642</v>
      </c>
      <c r="AB1171" t="s">
        <v>62</v>
      </c>
      <c r="AC1171"/>
      <c r="AD1171" t="s">
        <v>64</v>
      </c>
      <c r="AE1171" t="s">
        <v>64</v>
      </c>
      <c r="AF1171" s="5">
        <v>2025</v>
      </c>
      <c r="AG1171" s="1">
        <v>45135</v>
      </c>
      <c r="AH1171" t="s">
        <v>63</v>
      </c>
      <c r="AI1171"/>
      <c r="AJ1171"/>
      <c r="AK1171"/>
      <c r="AL1171" s="1">
        <v>45501</v>
      </c>
      <c r="AM1171" t="s">
        <v>65</v>
      </c>
      <c r="AN1171"/>
      <c r="AO1171"/>
      <c r="AP1171" t="s">
        <v>64</v>
      </c>
      <c r="AQ1171" t="s">
        <v>2900</v>
      </c>
      <c r="AR1171" s="5">
        <v>110010</v>
      </c>
      <c r="AU1171"/>
      <c r="AV1171"/>
      <c r="AW1171"/>
      <c r="AX1171"/>
      <c r="AY1171"/>
      <c r="AZ1171"/>
      <c r="BA1171" s="6" t="str">
        <f t="shared" si="36"/>
        <v>X</v>
      </c>
      <c r="BB1171" s="6">
        <f t="shared" si="37"/>
        <v>642</v>
      </c>
    </row>
    <row r="1172" spans="1:54" s="5" customFormat="1" x14ac:dyDescent="0.25">
      <c r="A1172" s="5" t="s">
        <v>2734</v>
      </c>
      <c r="B1172" s="5" t="s">
        <v>2901</v>
      </c>
      <c r="C1172" s="5">
        <v>3</v>
      </c>
      <c r="D1172" s="5" t="s">
        <v>2160</v>
      </c>
      <c r="E1172" s="5" t="s">
        <v>2252</v>
      </c>
      <c r="F1172" s="5" t="s">
        <v>53</v>
      </c>
      <c r="G1172" s="5">
        <v>58</v>
      </c>
      <c r="H1172" s="5" t="s">
        <v>77</v>
      </c>
      <c r="I1172" s="5">
        <v>8.2502938300000004</v>
      </c>
      <c r="J1172" s="5">
        <v>7.7208458999999996</v>
      </c>
      <c r="K1172">
        <v>21.809845899999999</v>
      </c>
      <c r="L1172">
        <v>21.809845899999999</v>
      </c>
      <c r="M1172" s="5">
        <v>0.53</v>
      </c>
      <c r="N1172">
        <v>41.183183159999999</v>
      </c>
      <c r="O1172">
        <v>-82.217173650000007</v>
      </c>
      <c r="P1172">
        <v>41.17553504</v>
      </c>
      <c r="Q1172">
        <v>-82.217348000000001</v>
      </c>
      <c r="R1172" s="5" t="s">
        <v>2871</v>
      </c>
      <c r="S1172" s="5" t="s">
        <v>2248</v>
      </c>
      <c r="T1172" s="1">
        <v>45290</v>
      </c>
      <c r="U1172"/>
      <c r="V1172" s="1">
        <v>45754</v>
      </c>
      <c r="W1172" t="s">
        <v>2902</v>
      </c>
      <c r="X1172" t="s">
        <v>79</v>
      </c>
      <c r="Y1172" s="5" t="s">
        <v>60</v>
      </c>
      <c r="Z1172" s="5" t="s">
        <v>61</v>
      </c>
      <c r="AA1172" s="5">
        <v>642</v>
      </c>
      <c r="AB1172" t="s">
        <v>62</v>
      </c>
      <c r="AC1172"/>
      <c r="AD1172" t="s">
        <v>64</v>
      </c>
      <c r="AE1172" t="s">
        <v>64</v>
      </c>
      <c r="AF1172" s="5">
        <v>2025</v>
      </c>
      <c r="AG1172" s="1">
        <v>45135</v>
      </c>
      <c r="AH1172" t="s">
        <v>63</v>
      </c>
      <c r="AI1172"/>
      <c r="AJ1172"/>
      <c r="AK1172"/>
      <c r="AL1172" s="1">
        <v>45501</v>
      </c>
      <c r="AM1172" t="s">
        <v>65</v>
      </c>
      <c r="AN1172"/>
      <c r="AO1172"/>
      <c r="AP1172" t="s">
        <v>64</v>
      </c>
      <c r="AQ1172"/>
      <c r="AR1172" s="5">
        <v>110010</v>
      </c>
      <c r="AU1172"/>
      <c r="AV1172"/>
      <c r="AW1172"/>
      <c r="AX1172"/>
      <c r="AY1172"/>
      <c r="AZ1172"/>
      <c r="BA1172" s="6" t="str">
        <f t="shared" si="36"/>
        <v>X</v>
      </c>
      <c r="BB1172" s="6">
        <f t="shared" si="37"/>
        <v>642</v>
      </c>
    </row>
    <row r="1173" spans="1:54" s="5" customFormat="1" x14ac:dyDescent="0.25">
      <c r="A1173" s="5" t="s">
        <v>2734</v>
      </c>
      <c r="B1173" s="5" t="s">
        <v>2903</v>
      </c>
      <c r="C1173" s="5">
        <v>3</v>
      </c>
      <c r="D1173" s="5" t="s">
        <v>2160</v>
      </c>
      <c r="F1173" s="5" t="s">
        <v>53</v>
      </c>
      <c r="G1173" s="5">
        <v>58</v>
      </c>
      <c r="H1173" s="5" t="s">
        <v>54</v>
      </c>
      <c r="I1173" s="5">
        <v>8.2505514899999994</v>
      </c>
      <c r="J1173" s="5">
        <v>8.3305489900000005</v>
      </c>
      <c r="K1173">
        <v>22.419567539999999</v>
      </c>
      <c r="L1173">
        <v>22.419567539999999</v>
      </c>
      <c r="M1173" s="5">
        <v>0.08</v>
      </c>
      <c r="N1173">
        <v>41.183186880000001</v>
      </c>
      <c r="O1173">
        <v>-82.217171129999997</v>
      </c>
      <c r="P1173">
        <v>41.184345800000003</v>
      </c>
      <c r="Q1173">
        <v>-82.217152650000003</v>
      </c>
      <c r="R1173" s="5" t="s">
        <v>2248</v>
      </c>
      <c r="S1173" s="5" t="s">
        <v>411</v>
      </c>
      <c r="T1173" s="1">
        <v>45290</v>
      </c>
      <c r="U1173"/>
      <c r="V1173" s="1">
        <v>45754</v>
      </c>
      <c r="W1173" t="s">
        <v>2904</v>
      </c>
      <c r="X1173" t="s">
        <v>59</v>
      </c>
      <c r="Y1173" s="5" t="s">
        <v>68</v>
      </c>
      <c r="Z1173" s="5" t="s">
        <v>61</v>
      </c>
      <c r="AA1173" s="5">
        <v>642</v>
      </c>
      <c r="AB1173" t="s">
        <v>69</v>
      </c>
      <c r="AC1173"/>
      <c r="AD1173"/>
      <c r="AE1173"/>
      <c r="AF1173" s="5">
        <v>2025</v>
      </c>
      <c r="AG1173"/>
      <c r="AH1173" t="s">
        <v>63</v>
      </c>
      <c r="AI1173"/>
      <c r="AJ1173"/>
      <c r="AK1173"/>
      <c r="AL1173" s="1">
        <v>2022</v>
      </c>
      <c r="AM1173" t="s">
        <v>65</v>
      </c>
      <c r="AN1173"/>
      <c r="AO1173"/>
      <c r="AP1173" t="s">
        <v>64</v>
      </c>
      <c r="AQ1173"/>
      <c r="AR1173" s="5">
        <v>110010</v>
      </c>
      <c r="AU1173"/>
      <c r="AV1173"/>
      <c r="AW1173"/>
      <c r="AX1173"/>
      <c r="AY1173"/>
      <c r="AZ1173"/>
      <c r="BA1173" s="6" t="str">
        <f t="shared" si="36"/>
        <v>X</v>
      </c>
      <c r="BB1173" s="6">
        <f t="shared" si="37"/>
        <v>642</v>
      </c>
    </row>
    <row r="1174" spans="1:54" s="5" customFormat="1" x14ac:dyDescent="0.25">
      <c r="A1174" s="5" t="s">
        <v>2734</v>
      </c>
      <c r="B1174" s="5" t="s">
        <v>2905</v>
      </c>
      <c r="C1174" s="5">
        <v>3</v>
      </c>
      <c r="D1174" s="5" t="s">
        <v>2160</v>
      </c>
      <c r="E1174" s="5" t="s">
        <v>2252</v>
      </c>
      <c r="F1174" s="5" t="s">
        <v>53</v>
      </c>
      <c r="G1174" s="5">
        <v>58</v>
      </c>
      <c r="H1174" s="5" t="s">
        <v>77</v>
      </c>
      <c r="I1174" s="5">
        <v>8.3276143299999994</v>
      </c>
      <c r="J1174" s="5">
        <v>8.4021297300000004</v>
      </c>
      <c r="K1174">
        <v>22.491129730000001</v>
      </c>
      <c r="L1174">
        <v>22.491129730000001</v>
      </c>
      <c r="M1174" s="5">
        <v>4.7E-2</v>
      </c>
      <c r="N1174">
        <v>41.184303300000003</v>
      </c>
      <c r="O1174">
        <v>-82.217154960000002</v>
      </c>
      <c r="P1174">
        <v>41.185382740000001</v>
      </c>
      <c r="Q1174">
        <v>-82.217143230000005</v>
      </c>
      <c r="R1174" s="5" t="s">
        <v>411</v>
      </c>
      <c r="T1174" s="1">
        <v>45290</v>
      </c>
      <c r="U1174"/>
      <c r="V1174" s="1">
        <v>45754</v>
      </c>
      <c r="W1174" t="s">
        <v>2906</v>
      </c>
      <c r="X1174" t="s">
        <v>79</v>
      </c>
      <c r="Y1174" s="5" t="s">
        <v>97</v>
      </c>
      <c r="Z1174" s="5" t="s">
        <v>98</v>
      </c>
      <c r="AA1174" s="5">
        <v>642</v>
      </c>
      <c r="AB1174" t="s">
        <v>69</v>
      </c>
      <c r="AC1174"/>
      <c r="AD1174" t="s">
        <v>64</v>
      </c>
      <c r="AE1174" t="s">
        <v>64</v>
      </c>
      <c r="AF1174" s="5">
        <v>2025</v>
      </c>
      <c r="AG1174" s="1">
        <v>45135</v>
      </c>
      <c r="AH1174" t="s">
        <v>63</v>
      </c>
      <c r="AI1174"/>
      <c r="AJ1174"/>
      <c r="AK1174"/>
      <c r="AL1174" s="1">
        <v>45501</v>
      </c>
      <c r="AM1174" t="s">
        <v>65</v>
      </c>
      <c r="AN1174"/>
      <c r="AO1174" t="s">
        <v>2907</v>
      </c>
      <c r="AP1174" t="s">
        <v>64</v>
      </c>
      <c r="AQ1174" t="s">
        <v>2742</v>
      </c>
      <c r="AR1174" s="5">
        <v>110010</v>
      </c>
      <c r="AU1174"/>
      <c r="AV1174"/>
      <c r="AW1174"/>
      <c r="AX1174"/>
      <c r="AY1174"/>
      <c r="AZ1174"/>
      <c r="BA1174" s="6" t="str">
        <f t="shared" si="36"/>
        <v>X</v>
      </c>
      <c r="BB1174" s="6">
        <f t="shared" si="37"/>
        <v>642</v>
      </c>
    </row>
    <row r="1175" spans="1:54" s="5" customFormat="1" x14ac:dyDescent="0.25">
      <c r="A1175" s="5" t="s">
        <v>2734</v>
      </c>
      <c r="B1175" s="5" t="s">
        <v>2908</v>
      </c>
      <c r="C1175" s="5">
        <v>3</v>
      </c>
      <c r="D1175" s="5" t="s">
        <v>2160</v>
      </c>
      <c r="F1175" s="5" t="s">
        <v>53</v>
      </c>
      <c r="G1175" s="5">
        <v>58</v>
      </c>
      <c r="H1175" s="5" t="s">
        <v>54</v>
      </c>
      <c r="I1175" s="5">
        <v>8.3305489900000005</v>
      </c>
      <c r="J1175" s="5">
        <v>12.009499999999999</v>
      </c>
      <c r="K1175">
        <v>26.098500000000001</v>
      </c>
      <c r="L1175">
        <v>26.098500000000001</v>
      </c>
      <c r="M1175" s="5">
        <v>3.68</v>
      </c>
      <c r="N1175">
        <v>41.184345800000003</v>
      </c>
      <c r="O1175">
        <v>-82.217152650000003</v>
      </c>
      <c r="P1175">
        <v>41.237130030000003</v>
      </c>
      <c r="Q1175">
        <v>-82.218435349999993</v>
      </c>
      <c r="R1175" s="5" t="s">
        <v>411</v>
      </c>
      <c r="S1175" s="5" t="s">
        <v>2511</v>
      </c>
      <c r="T1175" s="1">
        <v>45290</v>
      </c>
      <c r="U1175"/>
      <c r="V1175" s="1">
        <v>45754</v>
      </c>
      <c r="W1175" t="s">
        <v>2909</v>
      </c>
      <c r="X1175" t="s">
        <v>79</v>
      </c>
      <c r="Y1175" s="5" t="s">
        <v>60</v>
      </c>
      <c r="Z1175" s="5" t="s">
        <v>61</v>
      </c>
      <c r="AA1175" s="5">
        <v>642</v>
      </c>
      <c r="AB1175" t="s">
        <v>62</v>
      </c>
      <c r="AC1175"/>
      <c r="AD1175"/>
      <c r="AE1175"/>
      <c r="AF1175" s="5">
        <v>2025</v>
      </c>
      <c r="AG1175" s="1">
        <v>45135</v>
      </c>
      <c r="AH1175" t="s">
        <v>63</v>
      </c>
      <c r="AI1175"/>
      <c r="AJ1175"/>
      <c r="AK1175"/>
      <c r="AL1175" s="1">
        <v>45501</v>
      </c>
      <c r="AM1175" t="s">
        <v>65</v>
      </c>
      <c r="AN1175"/>
      <c r="AO1175"/>
      <c r="AP1175" t="s">
        <v>64</v>
      </c>
      <c r="AQ1175" t="s">
        <v>2910</v>
      </c>
      <c r="AR1175" s="5">
        <v>110010</v>
      </c>
      <c r="AT1175" s="5">
        <v>110010</v>
      </c>
      <c r="AU1175"/>
      <c r="AV1175"/>
      <c r="AW1175"/>
      <c r="AX1175"/>
      <c r="AY1175"/>
      <c r="AZ1175"/>
      <c r="BA1175" s="6" t="str">
        <f t="shared" si="36"/>
        <v>X</v>
      </c>
      <c r="BB1175" s="6">
        <f t="shared" si="37"/>
        <v>642</v>
      </c>
    </row>
    <row r="1176" spans="1:54" s="5" customFormat="1" x14ac:dyDescent="0.25">
      <c r="A1176" s="5" t="s">
        <v>2734</v>
      </c>
      <c r="B1176" s="5" t="s">
        <v>2908</v>
      </c>
      <c r="C1176" s="5">
        <v>3</v>
      </c>
      <c r="D1176" s="5" t="s">
        <v>2160</v>
      </c>
      <c r="F1176" s="5" t="s">
        <v>53</v>
      </c>
      <c r="G1176" s="5">
        <v>58</v>
      </c>
      <c r="H1176" s="5" t="s">
        <v>54</v>
      </c>
      <c r="I1176" s="5">
        <v>8.3305489900000005</v>
      </c>
      <c r="J1176" s="5">
        <v>12.009499999999999</v>
      </c>
      <c r="K1176">
        <v>26.098500000000001</v>
      </c>
      <c r="L1176">
        <v>26.098500000000001</v>
      </c>
      <c r="M1176" s="5">
        <v>3.68</v>
      </c>
      <c r="N1176">
        <v>41.184345800000003</v>
      </c>
      <c r="O1176">
        <v>-82.217152650000003</v>
      </c>
      <c r="P1176">
        <v>41.237130030000003</v>
      </c>
      <c r="Q1176">
        <v>-82.218435349999993</v>
      </c>
      <c r="R1176" s="5" t="s">
        <v>411</v>
      </c>
      <c r="S1176" s="5" t="s">
        <v>2511</v>
      </c>
      <c r="T1176" s="1">
        <v>45290</v>
      </c>
      <c r="U1176"/>
      <c r="V1176" s="1">
        <v>45754</v>
      </c>
      <c r="W1176" t="s">
        <v>2911</v>
      </c>
      <c r="X1176" t="s">
        <v>79</v>
      </c>
      <c r="Y1176" s="5" t="s">
        <v>68</v>
      </c>
      <c r="Z1176" s="5" t="s">
        <v>61</v>
      </c>
      <c r="AA1176" s="5">
        <v>642</v>
      </c>
      <c r="AB1176" t="s">
        <v>69</v>
      </c>
      <c r="AC1176"/>
      <c r="AD1176"/>
      <c r="AE1176"/>
      <c r="AF1176" s="5">
        <v>2025</v>
      </c>
      <c r="AG1176" s="1">
        <v>45135</v>
      </c>
      <c r="AH1176" t="s">
        <v>63</v>
      </c>
      <c r="AI1176"/>
      <c r="AJ1176"/>
      <c r="AK1176"/>
      <c r="AL1176" s="1">
        <v>45501</v>
      </c>
      <c r="AM1176" t="s">
        <v>65</v>
      </c>
      <c r="AN1176"/>
      <c r="AO1176"/>
      <c r="AP1176" t="s">
        <v>64</v>
      </c>
      <c r="AQ1176" t="s">
        <v>2910</v>
      </c>
      <c r="AR1176" s="5">
        <v>110010</v>
      </c>
      <c r="AT1176" s="5">
        <v>110010</v>
      </c>
      <c r="AU1176"/>
      <c r="AV1176"/>
      <c r="AW1176"/>
      <c r="AX1176"/>
      <c r="AY1176"/>
      <c r="AZ1176"/>
      <c r="BA1176" s="6" t="str">
        <f t="shared" si="36"/>
        <v>X</v>
      </c>
      <c r="BB1176" s="6">
        <f t="shared" si="37"/>
        <v>642</v>
      </c>
    </row>
    <row r="1177" spans="1:54" s="5" customFormat="1" x14ac:dyDescent="0.25">
      <c r="A1177" s="5" t="s">
        <v>2734</v>
      </c>
      <c r="B1177" s="5" t="s">
        <v>2908</v>
      </c>
      <c r="C1177" s="5">
        <v>3</v>
      </c>
      <c r="D1177" s="5" t="s">
        <v>2160</v>
      </c>
      <c r="F1177" s="5" t="s">
        <v>53</v>
      </c>
      <c r="G1177" s="5">
        <v>58</v>
      </c>
      <c r="H1177" s="5" t="s">
        <v>77</v>
      </c>
      <c r="I1177" s="5">
        <v>8.3305442900000006</v>
      </c>
      <c r="J1177" s="5">
        <v>12.009499999999999</v>
      </c>
      <c r="K1177">
        <v>26.098500000000001</v>
      </c>
      <c r="L1177">
        <v>26.098500000000001</v>
      </c>
      <c r="M1177" s="5">
        <v>3.68</v>
      </c>
      <c r="N1177">
        <v>41.184345749999999</v>
      </c>
      <c r="O1177">
        <v>-82.217153620000005</v>
      </c>
      <c r="P1177">
        <v>41.237129950000003</v>
      </c>
      <c r="Q1177">
        <v>-82.218435049999997</v>
      </c>
      <c r="R1177" s="5" t="s">
        <v>411</v>
      </c>
      <c r="S1177" s="5" t="s">
        <v>2511</v>
      </c>
      <c r="T1177" s="1">
        <v>45290</v>
      </c>
      <c r="U1177"/>
      <c r="V1177" s="1">
        <v>45754</v>
      </c>
      <c r="W1177" t="s">
        <v>2912</v>
      </c>
      <c r="X1177" t="s">
        <v>79</v>
      </c>
      <c r="Y1177" s="5" t="s">
        <v>60</v>
      </c>
      <c r="Z1177" s="5" t="s">
        <v>61</v>
      </c>
      <c r="AA1177" s="5">
        <v>642</v>
      </c>
      <c r="AB1177" t="s">
        <v>62</v>
      </c>
      <c r="AC1177"/>
      <c r="AD1177" t="s">
        <v>64</v>
      </c>
      <c r="AE1177" t="s">
        <v>64</v>
      </c>
      <c r="AF1177" s="5">
        <v>2025</v>
      </c>
      <c r="AG1177" s="1">
        <v>45135</v>
      </c>
      <c r="AH1177" t="s">
        <v>63</v>
      </c>
      <c r="AI1177"/>
      <c r="AJ1177"/>
      <c r="AK1177"/>
      <c r="AL1177" s="1">
        <v>45501</v>
      </c>
      <c r="AM1177" t="s">
        <v>65</v>
      </c>
      <c r="AN1177"/>
      <c r="AO1177"/>
      <c r="AP1177" t="s">
        <v>64</v>
      </c>
      <c r="AQ1177" t="s">
        <v>2910</v>
      </c>
      <c r="AR1177" s="5">
        <v>110010</v>
      </c>
      <c r="AT1177" s="5">
        <v>110010</v>
      </c>
      <c r="AU1177"/>
      <c r="AV1177"/>
      <c r="AW1177"/>
      <c r="AX1177"/>
      <c r="AY1177"/>
      <c r="AZ1177"/>
      <c r="BA1177" s="6" t="str">
        <f t="shared" si="36"/>
        <v>X</v>
      </c>
      <c r="BB1177" s="6">
        <f t="shared" si="37"/>
        <v>642</v>
      </c>
    </row>
    <row r="1178" spans="1:54" s="5" customFormat="1" x14ac:dyDescent="0.25">
      <c r="A1178" s="5" t="s">
        <v>2734</v>
      </c>
      <c r="B1178" s="5" t="s">
        <v>2735</v>
      </c>
      <c r="C1178" s="5">
        <v>3</v>
      </c>
      <c r="D1178" s="5" t="s">
        <v>2160</v>
      </c>
      <c r="F1178" s="5" t="s">
        <v>53</v>
      </c>
      <c r="G1178" s="5">
        <v>58</v>
      </c>
      <c r="H1178" s="5" t="s">
        <v>54</v>
      </c>
      <c r="I1178" s="5">
        <v>0</v>
      </c>
      <c r="J1178" s="5">
        <v>4.4390000000000001</v>
      </c>
      <c r="K1178">
        <v>18.527999999999999</v>
      </c>
      <c r="L1178">
        <v>18.527999999999999</v>
      </c>
      <c r="M1178" s="5">
        <v>4.43</v>
      </c>
      <c r="N1178">
        <v>41.064125590000003</v>
      </c>
      <c r="O1178">
        <v>-82.22049647</v>
      </c>
      <c r="P1178">
        <v>41.128356050000001</v>
      </c>
      <c r="Q1178">
        <v>-82.219231899999997</v>
      </c>
      <c r="R1178" s="5" t="s">
        <v>1921</v>
      </c>
      <c r="S1178" s="5" t="s">
        <v>2736</v>
      </c>
      <c r="T1178" s="1">
        <v>45290</v>
      </c>
      <c r="U1178"/>
      <c r="V1178" s="1">
        <v>45756</v>
      </c>
      <c r="W1178" t="s">
        <v>2737</v>
      </c>
      <c r="X1178" t="s">
        <v>79</v>
      </c>
      <c r="Y1178" s="5" t="s">
        <v>60</v>
      </c>
      <c r="Z1178" s="5" t="s">
        <v>61</v>
      </c>
      <c r="AA1178" s="5">
        <v>642</v>
      </c>
      <c r="AB1178" t="s">
        <v>62</v>
      </c>
      <c r="AC1178"/>
      <c r="AD1178"/>
      <c r="AE1178"/>
      <c r="AF1178" s="5">
        <v>2025</v>
      </c>
      <c r="AG1178"/>
      <c r="AH1178" t="s">
        <v>63</v>
      </c>
      <c r="AI1178"/>
      <c r="AJ1178"/>
      <c r="AK1178"/>
      <c r="AL1178"/>
      <c r="AM1178" t="s">
        <v>65</v>
      </c>
      <c r="AN1178"/>
      <c r="AO1178"/>
      <c r="AP1178" t="s">
        <v>64</v>
      </c>
      <c r="AQ1178" t="s">
        <v>2267</v>
      </c>
      <c r="AS1178" s="5">
        <v>110136</v>
      </c>
      <c r="AT1178" s="5">
        <v>110136</v>
      </c>
      <c r="AU1178"/>
      <c r="AV1178"/>
      <c r="AW1178"/>
      <c r="AX1178"/>
      <c r="AY1178"/>
      <c r="AZ1178"/>
      <c r="BA1178" s="6" t="str">
        <f t="shared" si="36"/>
        <v>X</v>
      </c>
      <c r="BB1178" s="6">
        <f t="shared" si="37"/>
        <v>643</v>
      </c>
    </row>
    <row r="1179" spans="1:54" s="5" customFormat="1" x14ac:dyDescent="0.25">
      <c r="A1179" s="5" t="s">
        <v>2734</v>
      </c>
      <c r="B1179" s="5" t="s">
        <v>2735</v>
      </c>
      <c r="C1179" s="5">
        <v>3</v>
      </c>
      <c r="D1179" s="5" t="s">
        <v>2160</v>
      </c>
      <c r="F1179" s="5" t="s">
        <v>53</v>
      </c>
      <c r="G1179" s="5">
        <v>58</v>
      </c>
      <c r="H1179" s="5" t="s">
        <v>54</v>
      </c>
      <c r="I1179" s="5">
        <v>0</v>
      </c>
      <c r="J1179" s="5">
        <v>4.4390000000000001</v>
      </c>
      <c r="K1179">
        <v>18.527999999999999</v>
      </c>
      <c r="L1179">
        <v>18.527999999999999</v>
      </c>
      <c r="M1179" s="5">
        <v>4.43</v>
      </c>
      <c r="N1179">
        <v>41.064125590000003</v>
      </c>
      <c r="O1179">
        <v>-82.220512909999997</v>
      </c>
      <c r="P1179">
        <v>41.12836626</v>
      </c>
      <c r="Q1179">
        <v>-82.219223580000005</v>
      </c>
      <c r="R1179" s="5" t="s">
        <v>1921</v>
      </c>
      <c r="S1179" s="5" t="s">
        <v>2736</v>
      </c>
      <c r="T1179" s="1">
        <v>45290</v>
      </c>
      <c r="U1179"/>
      <c r="V1179" s="1">
        <v>45756</v>
      </c>
      <c r="W1179" t="s">
        <v>2738</v>
      </c>
      <c r="X1179" t="s">
        <v>79</v>
      </c>
      <c r="Y1179" s="5" t="s">
        <v>68</v>
      </c>
      <c r="Z1179" s="5" t="s">
        <v>61</v>
      </c>
      <c r="AA1179" s="5">
        <v>642</v>
      </c>
      <c r="AB1179" t="s">
        <v>69</v>
      </c>
      <c r="AC1179"/>
      <c r="AD1179"/>
      <c r="AE1179"/>
      <c r="AF1179" s="5">
        <v>2025</v>
      </c>
      <c r="AG1179"/>
      <c r="AH1179" t="s">
        <v>63</v>
      </c>
      <c r="AI1179"/>
      <c r="AJ1179"/>
      <c r="AK1179"/>
      <c r="AL1179"/>
      <c r="AM1179" t="s">
        <v>65</v>
      </c>
      <c r="AN1179"/>
      <c r="AO1179"/>
      <c r="AP1179" t="s">
        <v>64</v>
      </c>
      <c r="AQ1179"/>
      <c r="AS1179" s="5">
        <v>110136</v>
      </c>
      <c r="AT1179" s="5">
        <v>110136</v>
      </c>
      <c r="AU1179"/>
      <c r="AV1179"/>
      <c r="AW1179"/>
      <c r="AX1179"/>
      <c r="AY1179"/>
      <c r="AZ1179"/>
      <c r="BA1179" s="6" t="str">
        <f t="shared" si="36"/>
        <v>X</v>
      </c>
      <c r="BB1179" s="6">
        <f t="shared" si="37"/>
        <v>643</v>
      </c>
    </row>
    <row r="1180" spans="1:54" s="5" customFormat="1" x14ac:dyDescent="0.25">
      <c r="A1180" s="5" t="s">
        <v>2734</v>
      </c>
      <c r="B1180" s="5" t="s">
        <v>2735</v>
      </c>
      <c r="C1180" s="5">
        <v>3</v>
      </c>
      <c r="D1180" s="5" t="s">
        <v>2160</v>
      </c>
      <c r="F1180" s="5" t="s">
        <v>53</v>
      </c>
      <c r="G1180" s="5">
        <v>58</v>
      </c>
      <c r="H1180" s="5" t="s">
        <v>77</v>
      </c>
      <c r="I1180" s="5">
        <v>0</v>
      </c>
      <c r="J1180" s="5">
        <v>4.4390000000000001</v>
      </c>
      <c r="K1180">
        <v>18.527999999999999</v>
      </c>
      <c r="L1180">
        <v>18.527999999999999</v>
      </c>
      <c r="M1180" s="5">
        <v>4.43</v>
      </c>
      <c r="N1180">
        <v>41.06412547</v>
      </c>
      <c r="O1180">
        <v>-82.220512400000004</v>
      </c>
      <c r="P1180">
        <v>41.128357020000003</v>
      </c>
      <c r="Q1180">
        <v>-82.219217900000004</v>
      </c>
      <c r="R1180" s="5" t="s">
        <v>1921</v>
      </c>
      <c r="S1180" s="5" t="s">
        <v>2736</v>
      </c>
      <c r="T1180" s="1">
        <v>45290</v>
      </c>
      <c r="U1180"/>
      <c r="V1180" s="1">
        <v>45756</v>
      </c>
      <c r="W1180" t="s">
        <v>2739</v>
      </c>
      <c r="X1180" t="s">
        <v>79</v>
      </c>
      <c r="Y1180" s="5" t="s">
        <v>60</v>
      </c>
      <c r="Z1180" s="5" t="s">
        <v>61</v>
      </c>
      <c r="AA1180" s="5">
        <v>642</v>
      </c>
      <c r="AB1180" t="s">
        <v>62</v>
      </c>
      <c r="AC1180"/>
      <c r="AD1180" t="s">
        <v>64</v>
      </c>
      <c r="AE1180" t="s">
        <v>64</v>
      </c>
      <c r="AF1180" s="5">
        <v>2025</v>
      </c>
      <c r="AG1180"/>
      <c r="AH1180" t="s">
        <v>63</v>
      </c>
      <c r="AI1180"/>
      <c r="AJ1180"/>
      <c r="AK1180"/>
      <c r="AL1180"/>
      <c r="AM1180" t="s">
        <v>65</v>
      </c>
      <c r="AN1180"/>
      <c r="AO1180"/>
      <c r="AP1180" t="s">
        <v>64</v>
      </c>
      <c r="AQ1180"/>
      <c r="AS1180" s="5">
        <v>110136</v>
      </c>
      <c r="AT1180" s="5">
        <v>110136</v>
      </c>
      <c r="AU1180"/>
      <c r="AV1180"/>
      <c r="AW1180"/>
      <c r="AX1180"/>
      <c r="AY1180"/>
      <c r="AZ1180"/>
      <c r="BA1180" s="6" t="str">
        <f t="shared" si="36"/>
        <v>X</v>
      </c>
      <c r="BB1180" s="6">
        <f t="shared" si="37"/>
        <v>643</v>
      </c>
    </row>
    <row r="1181" spans="1:54" s="5" customFormat="1" x14ac:dyDescent="0.25">
      <c r="A1181" s="5" t="s">
        <v>2965</v>
      </c>
      <c r="B1181" s="5" t="s">
        <v>2966</v>
      </c>
      <c r="C1181" s="5">
        <v>3</v>
      </c>
      <c r="D1181" s="5" t="s">
        <v>2160</v>
      </c>
      <c r="F1181" s="5" t="s">
        <v>53</v>
      </c>
      <c r="G1181" s="5">
        <v>82</v>
      </c>
      <c r="H1181" s="5" t="s">
        <v>77</v>
      </c>
      <c r="I1181" s="5">
        <v>10.005000000000001</v>
      </c>
      <c r="J1181" s="5">
        <v>5.1050000000000004</v>
      </c>
      <c r="K1181">
        <v>5.1050000000000004</v>
      </c>
      <c r="L1181">
        <v>5.1050000000000004</v>
      </c>
      <c r="M1181" s="5">
        <v>4.9550000000000001</v>
      </c>
      <c r="N1181">
        <v>41.312450409999997</v>
      </c>
      <c r="O1181">
        <v>-81.877640020000001</v>
      </c>
      <c r="P1181">
        <v>41.313300580000003</v>
      </c>
      <c r="Q1181">
        <v>-81.971785319999995</v>
      </c>
      <c r="R1181" s="5" t="s">
        <v>2967</v>
      </c>
      <c r="S1181" s="5" t="s">
        <v>2968</v>
      </c>
      <c r="T1181" s="1">
        <v>45290</v>
      </c>
      <c r="U1181"/>
      <c r="V1181" s="1">
        <v>45754</v>
      </c>
      <c r="W1181" t="s">
        <v>2969</v>
      </c>
      <c r="X1181" t="s">
        <v>79</v>
      </c>
      <c r="Y1181" s="5" t="s">
        <v>60</v>
      </c>
      <c r="Z1181" s="5" t="s">
        <v>98</v>
      </c>
      <c r="AA1181" s="5">
        <v>642</v>
      </c>
      <c r="AB1181" t="s">
        <v>62</v>
      </c>
      <c r="AC1181"/>
      <c r="AD1181" t="s">
        <v>64</v>
      </c>
      <c r="AE1181" t="s">
        <v>64</v>
      </c>
      <c r="AF1181" s="5">
        <v>2025</v>
      </c>
      <c r="AG1181" s="1">
        <v>45139</v>
      </c>
      <c r="AH1181" t="s">
        <v>63</v>
      </c>
      <c r="AI1181"/>
      <c r="AJ1181"/>
      <c r="AK1181"/>
      <c r="AL1181" s="1">
        <v>45505</v>
      </c>
      <c r="AM1181" t="s">
        <v>65</v>
      </c>
      <c r="AN1181"/>
      <c r="AO1181"/>
      <c r="AP1181" t="s">
        <v>64</v>
      </c>
      <c r="AQ1181"/>
      <c r="AR1181" s="5">
        <v>110010</v>
      </c>
      <c r="AT1181" s="5">
        <v>110010</v>
      </c>
      <c r="AU1181"/>
      <c r="AV1181"/>
      <c r="AW1181"/>
      <c r="AX1181"/>
      <c r="AY1181"/>
      <c r="AZ1181"/>
      <c r="BA1181" s="6" t="str">
        <f t="shared" si="36"/>
        <v>X</v>
      </c>
      <c r="BB1181" s="6">
        <f t="shared" si="37"/>
        <v>642</v>
      </c>
    </row>
    <row r="1182" spans="1:54" s="5" customFormat="1" x14ac:dyDescent="0.25">
      <c r="A1182" s="5" t="s">
        <v>2965</v>
      </c>
      <c r="B1182" s="5" t="s">
        <v>2970</v>
      </c>
      <c r="C1182" s="5">
        <v>3</v>
      </c>
      <c r="D1182" s="5" t="s">
        <v>2160</v>
      </c>
      <c r="F1182" s="5" t="s">
        <v>53</v>
      </c>
      <c r="G1182" s="5">
        <v>82</v>
      </c>
      <c r="H1182" s="5" t="s">
        <v>77</v>
      </c>
      <c r="I1182" s="5">
        <v>2.4451724700000002</v>
      </c>
      <c r="J1182" s="5">
        <v>2.4980650600000001</v>
      </c>
      <c r="K1182">
        <v>2.4980650600000001</v>
      </c>
      <c r="L1182">
        <v>2.4980650600000001</v>
      </c>
      <c r="M1182" s="5">
        <v>0.01</v>
      </c>
      <c r="N1182">
        <v>41.31435784</v>
      </c>
      <c r="O1182">
        <v>-82.022874779999995</v>
      </c>
      <c r="P1182">
        <v>41.314343739999998</v>
      </c>
      <c r="Q1182">
        <v>-82.021858890000004</v>
      </c>
      <c r="R1182" s="5" t="s">
        <v>2538</v>
      </c>
      <c r="T1182" s="1">
        <v>45290</v>
      </c>
      <c r="U1182"/>
      <c r="V1182" s="1">
        <v>45754</v>
      </c>
      <c r="W1182" t="s">
        <v>2971</v>
      </c>
      <c r="X1182" t="s">
        <v>79</v>
      </c>
      <c r="Y1182" s="5" t="s">
        <v>97</v>
      </c>
      <c r="Z1182" s="5" t="s">
        <v>61</v>
      </c>
      <c r="AA1182" s="5">
        <v>642</v>
      </c>
      <c r="AB1182" t="s">
        <v>69</v>
      </c>
      <c r="AC1182"/>
      <c r="AD1182" t="s">
        <v>64</v>
      </c>
      <c r="AE1182" t="s">
        <v>64</v>
      </c>
      <c r="AF1182" s="5">
        <v>2025</v>
      </c>
      <c r="AG1182" s="1">
        <v>45139</v>
      </c>
      <c r="AH1182" t="s">
        <v>63</v>
      </c>
      <c r="AI1182"/>
      <c r="AJ1182"/>
      <c r="AK1182"/>
      <c r="AL1182" s="1">
        <v>45505</v>
      </c>
      <c r="AM1182" t="s">
        <v>65</v>
      </c>
      <c r="AN1182"/>
      <c r="AO1182"/>
      <c r="AP1182" t="s">
        <v>64</v>
      </c>
      <c r="AQ1182"/>
      <c r="AR1182" s="5">
        <v>110010</v>
      </c>
      <c r="AU1182"/>
      <c r="AV1182"/>
      <c r="AW1182"/>
      <c r="AX1182"/>
      <c r="AY1182"/>
      <c r="AZ1182"/>
      <c r="BA1182" s="6" t="str">
        <f t="shared" si="36"/>
        <v>X</v>
      </c>
      <c r="BB1182" s="6">
        <f t="shared" si="37"/>
        <v>642</v>
      </c>
    </row>
    <row r="1183" spans="1:54" s="5" customFormat="1" x14ac:dyDescent="0.25">
      <c r="A1183" s="5" t="s">
        <v>2965</v>
      </c>
      <c r="B1183" s="5" t="s">
        <v>2972</v>
      </c>
      <c r="C1183" s="5">
        <v>3</v>
      </c>
      <c r="D1183" s="5" t="s">
        <v>2160</v>
      </c>
      <c r="F1183" s="5" t="s">
        <v>53</v>
      </c>
      <c r="G1183" s="5">
        <v>82</v>
      </c>
      <c r="H1183" s="5" t="s">
        <v>77</v>
      </c>
      <c r="I1183" s="5">
        <v>2.5067723700000002</v>
      </c>
      <c r="J1183" s="5">
        <v>2.5454534999999998</v>
      </c>
      <c r="K1183">
        <v>2.5454534999999998</v>
      </c>
      <c r="L1183">
        <v>2.5454534999999998</v>
      </c>
      <c r="M1183" s="5">
        <v>0.04</v>
      </c>
      <c r="N1183">
        <v>41.314308480000001</v>
      </c>
      <c r="O1183">
        <v>-82.021693429999999</v>
      </c>
      <c r="P1183">
        <v>41.314289850000002</v>
      </c>
      <c r="Q1183">
        <v>-82.020951460000006</v>
      </c>
      <c r="R1183" s="5" t="s">
        <v>2538</v>
      </c>
      <c r="T1183" s="1">
        <v>45290</v>
      </c>
      <c r="U1183"/>
      <c r="V1183" s="1">
        <v>45754</v>
      </c>
      <c r="W1183" t="s">
        <v>2973</v>
      </c>
      <c r="X1183" t="s">
        <v>79</v>
      </c>
      <c r="Y1183" s="5" t="s">
        <v>102</v>
      </c>
      <c r="Z1183" s="5" t="s">
        <v>98</v>
      </c>
      <c r="AA1183" s="5">
        <v>642</v>
      </c>
      <c r="AB1183" t="s">
        <v>62</v>
      </c>
      <c r="AC1183"/>
      <c r="AD1183" t="s">
        <v>64</v>
      </c>
      <c r="AE1183" t="s">
        <v>64</v>
      </c>
      <c r="AF1183" s="5">
        <v>2025</v>
      </c>
      <c r="AG1183" s="1">
        <v>45139</v>
      </c>
      <c r="AH1183" t="s">
        <v>63</v>
      </c>
      <c r="AI1183"/>
      <c r="AJ1183"/>
      <c r="AK1183"/>
      <c r="AL1183" s="1">
        <v>45505</v>
      </c>
      <c r="AM1183" t="s">
        <v>65</v>
      </c>
      <c r="AN1183"/>
      <c r="AO1183"/>
      <c r="AP1183" t="s">
        <v>64</v>
      </c>
      <c r="AQ1183"/>
      <c r="AR1183" s="5">
        <v>110010</v>
      </c>
      <c r="AU1183"/>
      <c r="AV1183"/>
      <c r="AW1183"/>
      <c r="AX1183"/>
      <c r="AY1183"/>
      <c r="AZ1183"/>
      <c r="BA1183" s="6" t="str">
        <f t="shared" si="36"/>
        <v>X</v>
      </c>
      <c r="BB1183" s="6">
        <f t="shared" si="37"/>
        <v>642</v>
      </c>
    </row>
    <row r="1184" spans="1:54" s="5" customFormat="1" x14ac:dyDescent="0.25">
      <c r="A1184" s="5" t="s">
        <v>2965</v>
      </c>
      <c r="B1184" s="5" t="s">
        <v>2974</v>
      </c>
      <c r="C1184" s="5">
        <v>3</v>
      </c>
      <c r="D1184" s="5" t="s">
        <v>2160</v>
      </c>
      <c r="F1184" s="5" t="s">
        <v>53</v>
      </c>
      <c r="G1184" s="5">
        <v>82</v>
      </c>
      <c r="H1184" s="5" t="s">
        <v>77</v>
      </c>
      <c r="I1184" s="5">
        <v>2.5661623699999998</v>
      </c>
      <c r="J1184" s="5">
        <v>2.5984140299999998</v>
      </c>
      <c r="K1184">
        <v>2.5984140299999998</v>
      </c>
      <c r="L1184">
        <v>2.5984140299999998</v>
      </c>
      <c r="M1184" s="5">
        <v>0.03</v>
      </c>
      <c r="N1184">
        <v>41.314313050000003</v>
      </c>
      <c r="O1184">
        <v>-82.020552429999995</v>
      </c>
      <c r="P1184">
        <v>41.314300459999998</v>
      </c>
      <c r="Q1184">
        <v>-82.019932839999996</v>
      </c>
      <c r="R1184" s="5" t="s">
        <v>2538</v>
      </c>
      <c r="T1184" s="1">
        <v>45290</v>
      </c>
      <c r="U1184"/>
      <c r="V1184" s="1">
        <v>45754</v>
      </c>
      <c r="W1184" t="s">
        <v>2975</v>
      </c>
      <c r="X1184" t="s">
        <v>79</v>
      </c>
      <c r="Y1184" s="5" t="s">
        <v>102</v>
      </c>
      <c r="Z1184" s="5" t="s">
        <v>98</v>
      </c>
      <c r="AA1184" s="5">
        <v>642</v>
      </c>
      <c r="AB1184" t="s">
        <v>62</v>
      </c>
      <c r="AC1184"/>
      <c r="AD1184" t="s">
        <v>64</v>
      </c>
      <c r="AE1184" t="s">
        <v>64</v>
      </c>
      <c r="AF1184" s="5">
        <v>2025</v>
      </c>
      <c r="AG1184" s="1">
        <v>45139</v>
      </c>
      <c r="AH1184" t="s">
        <v>63</v>
      </c>
      <c r="AI1184"/>
      <c r="AJ1184"/>
      <c r="AK1184"/>
      <c r="AL1184" s="1">
        <v>45505</v>
      </c>
      <c r="AM1184" t="s">
        <v>65</v>
      </c>
      <c r="AN1184"/>
      <c r="AO1184"/>
      <c r="AP1184" t="s">
        <v>64</v>
      </c>
      <c r="AQ1184"/>
      <c r="AR1184" s="5">
        <v>110010</v>
      </c>
      <c r="AU1184"/>
      <c r="AV1184"/>
      <c r="AW1184"/>
      <c r="AX1184"/>
      <c r="AY1184"/>
      <c r="AZ1184"/>
      <c r="BA1184" s="6" t="str">
        <f t="shared" si="36"/>
        <v>X</v>
      </c>
      <c r="BB1184" s="6">
        <f t="shared" si="37"/>
        <v>642</v>
      </c>
    </row>
    <row r="1185" spans="1:54" s="5" customFormat="1" x14ac:dyDescent="0.25">
      <c r="A1185" s="5" t="s">
        <v>2965</v>
      </c>
      <c r="B1185" s="5" t="s">
        <v>2976</v>
      </c>
      <c r="C1185" s="5">
        <v>3</v>
      </c>
      <c r="D1185" s="5" t="s">
        <v>2160</v>
      </c>
      <c r="F1185" s="5" t="s">
        <v>53</v>
      </c>
      <c r="G1185" s="5">
        <v>82</v>
      </c>
      <c r="H1185" s="5" t="s">
        <v>77</v>
      </c>
      <c r="I1185" s="5">
        <v>2.60665324</v>
      </c>
      <c r="J1185" s="5">
        <v>2.6525640500000001</v>
      </c>
      <c r="K1185">
        <v>2.6525974699999999</v>
      </c>
      <c r="L1185">
        <v>2.6525974699999999</v>
      </c>
      <c r="M1185" s="5">
        <v>0.01</v>
      </c>
      <c r="N1185">
        <v>41.314265710000001</v>
      </c>
      <c r="O1185">
        <v>-82.019775929999994</v>
      </c>
      <c r="P1185">
        <v>41.314263689999997</v>
      </c>
      <c r="Q1185">
        <v>-82.018893489999996</v>
      </c>
      <c r="R1185" s="5" t="s">
        <v>2538</v>
      </c>
      <c r="T1185" s="1">
        <v>45290</v>
      </c>
      <c r="U1185"/>
      <c r="V1185" s="1">
        <v>45754</v>
      </c>
      <c r="W1185" t="s">
        <v>2977</v>
      </c>
      <c r="X1185" t="s">
        <v>79</v>
      </c>
      <c r="Y1185" s="5" t="s">
        <v>97</v>
      </c>
      <c r="Z1185" s="5" t="s">
        <v>98</v>
      </c>
      <c r="AA1185" s="5">
        <v>642</v>
      </c>
      <c r="AB1185" t="s">
        <v>69</v>
      </c>
      <c r="AC1185"/>
      <c r="AD1185" t="s">
        <v>64</v>
      </c>
      <c r="AE1185" t="s">
        <v>64</v>
      </c>
      <c r="AF1185" s="5">
        <v>2025</v>
      </c>
      <c r="AG1185" s="1">
        <v>45139</v>
      </c>
      <c r="AH1185" t="s">
        <v>63</v>
      </c>
      <c r="AI1185"/>
      <c r="AJ1185"/>
      <c r="AK1185"/>
      <c r="AL1185" s="1">
        <v>45505</v>
      </c>
      <c r="AM1185" t="s">
        <v>65</v>
      </c>
      <c r="AN1185"/>
      <c r="AO1185"/>
      <c r="AP1185" t="s">
        <v>64</v>
      </c>
      <c r="AQ1185"/>
      <c r="AR1185" s="5">
        <v>110010</v>
      </c>
      <c r="AT1185" s="5">
        <v>110010</v>
      </c>
      <c r="AU1185"/>
      <c r="AV1185"/>
      <c r="AW1185"/>
      <c r="AX1185"/>
      <c r="AY1185"/>
      <c r="AZ1185"/>
      <c r="BA1185" s="6" t="str">
        <f t="shared" si="36"/>
        <v>X</v>
      </c>
      <c r="BB1185" s="6">
        <f t="shared" si="37"/>
        <v>642</v>
      </c>
    </row>
    <row r="1186" spans="1:54" s="5" customFormat="1" x14ac:dyDescent="0.25">
      <c r="A1186" s="5" t="s">
        <v>2965</v>
      </c>
      <c r="B1186" s="5" t="s">
        <v>2978</v>
      </c>
      <c r="C1186" s="5">
        <v>3</v>
      </c>
      <c r="D1186" s="5" t="s">
        <v>2160</v>
      </c>
      <c r="F1186" s="5" t="s">
        <v>53</v>
      </c>
      <c r="G1186" s="5">
        <v>82</v>
      </c>
      <c r="H1186" s="5" t="s">
        <v>77</v>
      </c>
      <c r="I1186" s="5">
        <v>2.6928761099999998</v>
      </c>
      <c r="J1186" s="5">
        <v>2.7435312299999999</v>
      </c>
      <c r="K1186">
        <v>2.7435312299999999</v>
      </c>
      <c r="L1186">
        <v>2.7435312299999999</v>
      </c>
      <c r="M1186" s="5">
        <v>0.01</v>
      </c>
      <c r="N1186">
        <v>41.314250219999998</v>
      </c>
      <c r="O1186">
        <v>-82.018119839999997</v>
      </c>
      <c r="P1186">
        <v>41.31422731</v>
      </c>
      <c r="Q1186">
        <v>-82.017146190000005</v>
      </c>
      <c r="R1186" s="5" t="s">
        <v>2839</v>
      </c>
      <c r="T1186" s="1">
        <v>45290</v>
      </c>
      <c r="U1186"/>
      <c r="V1186" s="1">
        <v>45754</v>
      </c>
      <c r="W1186" t="s">
        <v>2979</v>
      </c>
      <c r="X1186" t="s">
        <v>79</v>
      </c>
      <c r="Y1186" s="5" t="s">
        <v>97</v>
      </c>
      <c r="Z1186" s="5" t="s">
        <v>98</v>
      </c>
      <c r="AA1186" s="5">
        <v>642</v>
      </c>
      <c r="AB1186" t="s">
        <v>69</v>
      </c>
      <c r="AC1186"/>
      <c r="AD1186" t="s">
        <v>64</v>
      </c>
      <c r="AE1186" t="s">
        <v>64</v>
      </c>
      <c r="AF1186" s="5">
        <v>2025</v>
      </c>
      <c r="AG1186" s="1">
        <v>45139</v>
      </c>
      <c r="AH1186" t="s">
        <v>63</v>
      </c>
      <c r="AI1186"/>
      <c r="AJ1186"/>
      <c r="AK1186"/>
      <c r="AL1186" s="1">
        <v>45505</v>
      </c>
      <c r="AM1186" t="s">
        <v>65</v>
      </c>
      <c r="AN1186"/>
      <c r="AO1186"/>
      <c r="AP1186" t="s">
        <v>64</v>
      </c>
      <c r="AQ1186"/>
      <c r="AR1186" s="5">
        <v>110010</v>
      </c>
      <c r="AU1186"/>
      <c r="AV1186"/>
      <c r="AW1186"/>
      <c r="AX1186"/>
      <c r="AY1186"/>
      <c r="AZ1186"/>
      <c r="BA1186" s="6" t="str">
        <f t="shared" si="36"/>
        <v>X</v>
      </c>
      <c r="BB1186" s="6">
        <f t="shared" si="37"/>
        <v>642</v>
      </c>
    </row>
    <row r="1187" spans="1:54" s="5" customFormat="1" x14ac:dyDescent="0.25">
      <c r="A1187" s="5" t="s">
        <v>2965</v>
      </c>
      <c r="B1187" s="5" t="s">
        <v>2980</v>
      </c>
      <c r="C1187" s="5">
        <v>3</v>
      </c>
      <c r="D1187" s="5" t="s">
        <v>2160</v>
      </c>
      <c r="F1187" s="5" t="s">
        <v>53</v>
      </c>
      <c r="G1187" s="5">
        <v>82</v>
      </c>
      <c r="H1187" s="5" t="s">
        <v>77</v>
      </c>
      <c r="I1187" s="5">
        <v>2.7578079299999998</v>
      </c>
      <c r="J1187" s="5">
        <v>2.79749173</v>
      </c>
      <c r="K1187">
        <v>2.79749173</v>
      </c>
      <c r="L1187">
        <v>2.79749173</v>
      </c>
      <c r="M1187" s="5">
        <v>0.04</v>
      </c>
      <c r="N1187">
        <v>41.314239460000003</v>
      </c>
      <c r="O1187">
        <v>-82.016871080000001</v>
      </c>
      <c r="P1187">
        <v>41.314225860000001</v>
      </c>
      <c r="Q1187">
        <v>-82.01610866</v>
      </c>
      <c r="R1187" s="5" t="s">
        <v>2839</v>
      </c>
      <c r="T1187" s="1">
        <v>45290</v>
      </c>
      <c r="U1187"/>
      <c r="V1187" s="1">
        <v>45754</v>
      </c>
      <c r="W1187" t="s">
        <v>2981</v>
      </c>
      <c r="X1187" t="s">
        <v>79</v>
      </c>
      <c r="Y1187" s="5" t="s">
        <v>102</v>
      </c>
      <c r="Z1187" s="5" t="s">
        <v>98</v>
      </c>
      <c r="AA1187" s="5">
        <v>642</v>
      </c>
      <c r="AB1187" t="s">
        <v>62</v>
      </c>
      <c r="AC1187"/>
      <c r="AD1187" t="s">
        <v>64</v>
      </c>
      <c r="AE1187" t="s">
        <v>64</v>
      </c>
      <c r="AF1187" s="5">
        <v>2025</v>
      </c>
      <c r="AG1187" s="1">
        <v>45139</v>
      </c>
      <c r="AH1187" t="s">
        <v>63</v>
      </c>
      <c r="AI1187"/>
      <c r="AJ1187"/>
      <c r="AK1187"/>
      <c r="AL1187" s="1">
        <v>45505</v>
      </c>
      <c r="AM1187" t="s">
        <v>65</v>
      </c>
      <c r="AN1187"/>
      <c r="AO1187"/>
      <c r="AP1187" t="s">
        <v>64</v>
      </c>
      <c r="AQ1187"/>
      <c r="AR1187" s="5">
        <v>110010</v>
      </c>
      <c r="AU1187"/>
      <c r="AV1187"/>
      <c r="AW1187"/>
      <c r="AX1187"/>
      <c r="AY1187"/>
      <c r="AZ1187"/>
      <c r="BA1187" s="6" t="str">
        <f t="shared" si="36"/>
        <v>X</v>
      </c>
      <c r="BB1187" s="6">
        <f t="shared" si="37"/>
        <v>642</v>
      </c>
    </row>
    <row r="1188" spans="1:54" s="5" customFormat="1" x14ac:dyDescent="0.25">
      <c r="A1188" s="5" t="s">
        <v>2965</v>
      </c>
      <c r="B1188" s="5" t="s">
        <v>2982</v>
      </c>
      <c r="C1188" s="5">
        <v>3</v>
      </c>
      <c r="D1188" s="5" t="s">
        <v>2160</v>
      </c>
      <c r="F1188" s="5" t="s">
        <v>53</v>
      </c>
      <c r="G1188" s="5">
        <v>82</v>
      </c>
      <c r="H1188" s="5" t="s">
        <v>77</v>
      </c>
      <c r="I1188" s="5">
        <v>2.7999898700000001</v>
      </c>
      <c r="J1188" s="5">
        <v>2.8538523499999999</v>
      </c>
      <c r="K1188">
        <v>2.8538523499999999</v>
      </c>
      <c r="L1188">
        <v>2.8538523499999999</v>
      </c>
      <c r="M1188" s="5">
        <v>0.01</v>
      </c>
      <c r="N1188">
        <v>41.314197149999998</v>
      </c>
      <c r="O1188">
        <v>-82.016061719999996</v>
      </c>
      <c r="P1188">
        <v>41.314190600000003</v>
      </c>
      <c r="Q1188">
        <v>-82.015026719999994</v>
      </c>
      <c r="R1188" s="5" t="s">
        <v>2839</v>
      </c>
      <c r="T1188" s="1">
        <v>45290</v>
      </c>
      <c r="U1188"/>
      <c r="V1188" s="1">
        <v>45754</v>
      </c>
      <c r="W1188" t="s">
        <v>2983</v>
      </c>
      <c r="X1188" t="s">
        <v>79</v>
      </c>
      <c r="Y1188" s="5" t="s">
        <v>97</v>
      </c>
      <c r="Z1188" s="5" t="s">
        <v>2984</v>
      </c>
      <c r="AA1188" s="5">
        <v>642</v>
      </c>
      <c r="AB1188" t="s">
        <v>69</v>
      </c>
      <c r="AC1188"/>
      <c r="AD1188" t="s">
        <v>64</v>
      </c>
      <c r="AE1188" t="s">
        <v>64</v>
      </c>
      <c r="AF1188" s="5">
        <v>2025</v>
      </c>
      <c r="AG1188" s="1">
        <v>45139</v>
      </c>
      <c r="AH1188" t="s">
        <v>63</v>
      </c>
      <c r="AI1188"/>
      <c r="AJ1188"/>
      <c r="AK1188"/>
      <c r="AL1188" s="1">
        <v>45505</v>
      </c>
      <c r="AM1188" t="s">
        <v>65</v>
      </c>
      <c r="AN1188"/>
      <c r="AO1188"/>
      <c r="AP1188" t="s">
        <v>64</v>
      </c>
      <c r="AQ1188"/>
      <c r="AR1188" s="5">
        <v>110010</v>
      </c>
      <c r="AT1188" s="5">
        <v>110010</v>
      </c>
      <c r="AU1188"/>
      <c r="AV1188"/>
      <c r="AW1188"/>
      <c r="AX1188"/>
      <c r="AY1188"/>
      <c r="AZ1188"/>
      <c r="BA1188" s="6" t="str">
        <f t="shared" si="36"/>
        <v>X</v>
      </c>
      <c r="BB1188" s="6">
        <f t="shared" si="37"/>
        <v>642</v>
      </c>
    </row>
    <row r="1189" spans="1:54" s="5" customFormat="1" x14ac:dyDescent="0.25">
      <c r="A1189" s="5" t="s">
        <v>2965</v>
      </c>
      <c r="B1189" s="5" t="s">
        <v>2985</v>
      </c>
      <c r="C1189" s="5">
        <v>3</v>
      </c>
      <c r="D1189" s="5" t="s">
        <v>2160</v>
      </c>
      <c r="F1189" s="5" t="s">
        <v>53</v>
      </c>
      <c r="G1189" s="5">
        <v>82</v>
      </c>
      <c r="H1189" s="5" t="s">
        <v>77</v>
      </c>
      <c r="I1189" s="5">
        <v>3.3065192900000002</v>
      </c>
      <c r="J1189" s="5">
        <v>3.3778055600000001</v>
      </c>
      <c r="K1189">
        <v>3.3778055600000001</v>
      </c>
      <c r="L1189">
        <v>3.3778055600000001</v>
      </c>
      <c r="M1189" s="5">
        <v>0.02</v>
      </c>
      <c r="N1189">
        <v>41.314023290000002</v>
      </c>
      <c r="O1189">
        <v>-82.00633243</v>
      </c>
      <c r="P1189">
        <v>41.313992570000003</v>
      </c>
      <c r="Q1189">
        <v>-82.004962829999997</v>
      </c>
      <c r="R1189" s="5" t="s">
        <v>2986</v>
      </c>
      <c r="T1189" s="1">
        <v>45290</v>
      </c>
      <c r="U1189"/>
      <c r="V1189" s="1">
        <v>45754</v>
      </c>
      <c r="W1189" t="s">
        <v>2987</v>
      </c>
      <c r="X1189" t="s">
        <v>79</v>
      </c>
      <c r="Y1189" s="5" t="s">
        <v>97</v>
      </c>
      <c r="Z1189" s="5" t="s">
        <v>98</v>
      </c>
      <c r="AA1189" s="5">
        <v>642</v>
      </c>
      <c r="AB1189" t="s">
        <v>69</v>
      </c>
      <c r="AC1189"/>
      <c r="AD1189" t="s">
        <v>64</v>
      </c>
      <c r="AE1189" t="s">
        <v>64</v>
      </c>
      <c r="AF1189" s="5">
        <v>2025</v>
      </c>
      <c r="AG1189" s="1">
        <v>45139</v>
      </c>
      <c r="AH1189" t="s">
        <v>63</v>
      </c>
      <c r="AI1189"/>
      <c r="AJ1189"/>
      <c r="AK1189"/>
      <c r="AL1189" s="1">
        <v>45505</v>
      </c>
      <c r="AM1189" t="s">
        <v>65</v>
      </c>
      <c r="AN1189"/>
      <c r="AO1189"/>
      <c r="AP1189" t="s">
        <v>64</v>
      </c>
      <c r="AQ1189"/>
      <c r="AR1189" s="5">
        <v>110010</v>
      </c>
      <c r="AU1189"/>
      <c r="AV1189"/>
      <c r="AW1189"/>
      <c r="AX1189"/>
      <c r="AY1189"/>
      <c r="AZ1189"/>
      <c r="BA1189" s="6" t="str">
        <f t="shared" si="36"/>
        <v>X</v>
      </c>
      <c r="BB1189" s="6">
        <f t="shared" si="37"/>
        <v>642</v>
      </c>
    </row>
    <row r="1190" spans="1:54" s="5" customFormat="1" x14ac:dyDescent="0.25">
      <c r="A1190" s="5" t="s">
        <v>2965</v>
      </c>
      <c r="B1190" s="5" t="s">
        <v>2988</v>
      </c>
      <c r="C1190" s="5">
        <v>3</v>
      </c>
      <c r="D1190" s="5" t="s">
        <v>2160</v>
      </c>
      <c r="F1190" s="5" t="s">
        <v>53</v>
      </c>
      <c r="G1190" s="5">
        <v>82</v>
      </c>
      <c r="H1190" s="5" t="s">
        <v>77</v>
      </c>
      <c r="I1190" s="5">
        <v>3.39167694</v>
      </c>
      <c r="J1190" s="5">
        <v>3.4075922699999999</v>
      </c>
      <c r="K1190">
        <v>3.4075922699999999</v>
      </c>
      <c r="L1190">
        <v>3.4075922699999999</v>
      </c>
      <c r="M1190" s="5">
        <v>0.02</v>
      </c>
      <c r="N1190">
        <v>41.314009570000003</v>
      </c>
      <c r="O1190">
        <v>-82.004695780000006</v>
      </c>
      <c r="P1190">
        <v>41.31400403</v>
      </c>
      <c r="Q1190">
        <v>-82.004390009999995</v>
      </c>
      <c r="R1190" s="5" t="s">
        <v>2986</v>
      </c>
      <c r="T1190" s="1">
        <v>45290</v>
      </c>
      <c r="U1190"/>
      <c r="V1190" s="1">
        <v>45754</v>
      </c>
      <c r="W1190" t="s">
        <v>2989</v>
      </c>
      <c r="X1190" t="s">
        <v>59</v>
      </c>
      <c r="Y1190" s="5" t="s">
        <v>102</v>
      </c>
      <c r="Z1190" s="5" t="s">
        <v>98</v>
      </c>
      <c r="AA1190" s="5">
        <v>642</v>
      </c>
      <c r="AB1190" t="s">
        <v>62</v>
      </c>
      <c r="AC1190"/>
      <c r="AD1190" t="s">
        <v>64</v>
      </c>
      <c r="AE1190" t="s">
        <v>64</v>
      </c>
      <c r="AF1190" s="5">
        <v>2025</v>
      </c>
      <c r="AG1190"/>
      <c r="AH1190" t="s">
        <v>63</v>
      </c>
      <c r="AI1190"/>
      <c r="AJ1190"/>
      <c r="AK1190"/>
      <c r="AL1190"/>
      <c r="AM1190" t="s">
        <v>65</v>
      </c>
      <c r="AN1190"/>
      <c r="AO1190"/>
      <c r="AP1190" t="s">
        <v>64</v>
      </c>
      <c r="AQ1190"/>
      <c r="AR1190" s="5">
        <v>110010</v>
      </c>
      <c r="AU1190"/>
      <c r="AV1190"/>
      <c r="AW1190"/>
      <c r="AX1190"/>
      <c r="AY1190"/>
      <c r="AZ1190"/>
      <c r="BA1190" s="6" t="str">
        <f t="shared" si="36"/>
        <v>X</v>
      </c>
      <c r="BB1190" s="6">
        <f t="shared" si="37"/>
        <v>642</v>
      </c>
    </row>
    <row r="1191" spans="1:54" s="5" customFormat="1" x14ac:dyDescent="0.25">
      <c r="A1191" s="5" t="s">
        <v>2965</v>
      </c>
      <c r="B1191" s="5" t="s">
        <v>2990</v>
      </c>
      <c r="C1191" s="5">
        <v>3</v>
      </c>
      <c r="D1191" s="5" t="s">
        <v>2160</v>
      </c>
      <c r="F1191" s="5" t="s">
        <v>53</v>
      </c>
      <c r="G1191" s="5">
        <v>82</v>
      </c>
      <c r="H1191" s="5" t="s">
        <v>54</v>
      </c>
      <c r="I1191" s="5">
        <v>3.39977967</v>
      </c>
      <c r="J1191" s="5">
        <v>3.6697773599999999</v>
      </c>
      <c r="K1191">
        <v>3.6697773599999999</v>
      </c>
      <c r="L1191">
        <v>3.6697773599999999</v>
      </c>
      <c r="M1191" s="5">
        <v>0.27</v>
      </c>
      <c r="N1191">
        <v>41.313989300000003</v>
      </c>
      <c r="O1191">
        <v>-82.004540610000006</v>
      </c>
      <c r="P1191">
        <v>41.31388579</v>
      </c>
      <c r="Q1191">
        <v>-81.999353170000006</v>
      </c>
      <c r="R1191" s="5" t="s">
        <v>2652</v>
      </c>
      <c r="S1191" s="5" t="s">
        <v>411</v>
      </c>
      <c r="T1191" s="1">
        <v>45290</v>
      </c>
      <c r="U1191"/>
      <c r="V1191" s="1">
        <v>45754</v>
      </c>
      <c r="W1191" t="s">
        <v>2991</v>
      </c>
      <c r="X1191" t="s">
        <v>79</v>
      </c>
      <c r="Y1191" s="5" t="s">
        <v>68</v>
      </c>
      <c r="Z1191" s="5" t="s">
        <v>61</v>
      </c>
      <c r="AA1191" s="5">
        <v>642</v>
      </c>
      <c r="AB1191" t="s">
        <v>69</v>
      </c>
      <c r="AC1191"/>
      <c r="AD1191"/>
      <c r="AE1191"/>
      <c r="AF1191" s="5">
        <v>2025</v>
      </c>
      <c r="AG1191" s="1">
        <v>45139</v>
      </c>
      <c r="AH1191" t="s">
        <v>63</v>
      </c>
      <c r="AI1191"/>
      <c r="AJ1191"/>
      <c r="AK1191"/>
      <c r="AL1191" s="1">
        <v>45505</v>
      </c>
      <c r="AM1191" t="s">
        <v>65</v>
      </c>
      <c r="AN1191"/>
      <c r="AO1191"/>
      <c r="AP1191" t="s">
        <v>64</v>
      </c>
      <c r="AQ1191"/>
      <c r="AR1191" s="5">
        <v>110010</v>
      </c>
      <c r="AU1191"/>
      <c r="AV1191"/>
      <c r="AW1191"/>
      <c r="AX1191"/>
      <c r="AY1191"/>
      <c r="AZ1191"/>
      <c r="BA1191" s="6" t="str">
        <f t="shared" si="36"/>
        <v>X</v>
      </c>
      <c r="BB1191" s="6">
        <f t="shared" si="37"/>
        <v>642</v>
      </c>
    </row>
    <row r="1192" spans="1:54" s="5" customFormat="1" x14ac:dyDescent="0.25">
      <c r="A1192" s="5" t="s">
        <v>2965</v>
      </c>
      <c r="B1192" s="5" t="s">
        <v>2990</v>
      </c>
      <c r="C1192" s="5">
        <v>3</v>
      </c>
      <c r="D1192" s="5" t="s">
        <v>2160</v>
      </c>
      <c r="F1192" s="5" t="s">
        <v>53</v>
      </c>
      <c r="G1192" s="5">
        <v>82</v>
      </c>
      <c r="H1192" s="5" t="s">
        <v>54</v>
      </c>
      <c r="I1192" s="5">
        <v>3.39977967</v>
      </c>
      <c r="J1192" s="5">
        <v>3.6697773599999999</v>
      </c>
      <c r="K1192">
        <v>3.6697773599999999</v>
      </c>
      <c r="L1192">
        <v>3.6697773599999999</v>
      </c>
      <c r="M1192" s="5">
        <v>0.27</v>
      </c>
      <c r="N1192">
        <v>41.313989300000003</v>
      </c>
      <c r="O1192">
        <v>-82.004540610000006</v>
      </c>
      <c r="P1192">
        <v>41.31388579</v>
      </c>
      <c r="Q1192">
        <v>-81.999353170000006</v>
      </c>
      <c r="R1192" s="5" t="s">
        <v>2652</v>
      </c>
      <c r="S1192" s="5" t="s">
        <v>411</v>
      </c>
      <c r="T1192" s="1">
        <v>45290</v>
      </c>
      <c r="U1192"/>
      <c r="V1192" s="1">
        <v>45754</v>
      </c>
      <c r="W1192" t="s">
        <v>2992</v>
      </c>
      <c r="X1192" t="s">
        <v>79</v>
      </c>
      <c r="Y1192" s="5" t="s">
        <v>60</v>
      </c>
      <c r="Z1192" s="5" t="s">
        <v>61</v>
      </c>
      <c r="AA1192" s="5">
        <v>642</v>
      </c>
      <c r="AB1192" t="s">
        <v>62</v>
      </c>
      <c r="AC1192"/>
      <c r="AD1192"/>
      <c r="AE1192"/>
      <c r="AF1192" s="5">
        <v>2025</v>
      </c>
      <c r="AG1192" s="1">
        <v>45139</v>
      </c>
      <c r="AH1192" t="s">
        <v>63</v>
      </c>
      <c r="AI1192"/>
      <c r="AJ1192"/>
      <c r="AK1192"/>
      <c r="AL1192" s="1">
        <v>45505</v>
      </c>
      <c r="AM1192" t="s">
        <v>65</v>
      </c>
      <c r="AN1192"/>
      <c r="AO1192"/>
      <c r="AP1192" t="s">
        <v>64</v>
      </c>
      <c r="AQ1192"/>
      <c r="AR1192" s="5">
        <v>110010</v>
      </c>
      <c r="AU1192"/>
      <c r="AV1192"/>
      <c r="AW1192"/>
      <c r="AX1192"/>
      <c r="AY1192"/>
      <c r="AZ1192"/>
      <c r="BA1192" s="6" t="str">
        <f t="shared" si="36"/>
        <v>X</v>
      </c>
      <c r="BB1192" s="6">
        <f t="shared" si="37"/>
        <v>642</v>
      </c>
    </row>
    <row r="1193" spans="1:54" s="5" customFormat="1" x14ac:dyDescent="0.25">
      <c r="A1193" s="5" t="s">
        <v>2965</v>
      </c>
      <c r="B1193" s="5" t="s">
        <v>2993</v>
      </c>
      <c r="C1193" s="5">
        <v>3</v>
      </c>
      <c r="D1193" s="5" t="s">
        <v>2160</v>
      </c>
      <c r="F1193" s="5" t="s">
        <v>53</v>
      </c>
      <c r="G1193" s="5">
        <v>82</v>
      </c>
      <c r="H1193" s="5" t="s">
        <v>77</v>
      </c>
      <c r="I1193" s="5">
        <v>3.5370200999999999</v>
      </c>
      <c r="J1193" s="5">
        <v>3.5535040000000002</v>
      </c>
      <c r="K1193">
        <v>3.5535040000000002</v>
      </c>
      <c r="L1193">
        <v>3.5535040000000002</v>
      </c>
      <c r="M1193" s="5">
        <v>0.02</v>
      </c>
      <c r="N1193">
        <v>41.313922939999998</v>
      </c>
      <c r="O1193">
        <v>-82.001904069999995</v>
      </c>
      <c r="P1193">
        <v>41.313916390000003</v>
      </c>
      <c r="Q1193">
        <v>-82.001587569999998</v>
      </c>
      <c r="R1193" s="5" t="s">
        <v>2994</v>
      </c>
      <c r="T1193" s="1">
        <v>45290</v>
      </c>
      <c r="U1193"/>
      <c r="V1193" s="1">
        <v>45754</v>
      </c>
      <c r="W1193" t="s">
        <v>2995</v>
      </c>
      <c r="X1193" t="s">
        <v>79</v>
      </c>
      <c r="Y1193" s="5" t="s">
        <v>102</v>
      </c>
      <c r="Z1193" s="5" t="s">
        <v>98</v>
      </c>
      <c r="AA1193" s="5">
        <v>642</v>
      </c>
      <c r="AB1193" t="s">
        <v>62</v>
      </c>
      <c r="AC1193"/>
      <c r="AD1193" t="s">
        <v>64</v>
      </c>
      <c r="AE1193" t="s">
        <v>64</v>
      </c>
      <c r="AF1193" s="5">
        <v>2025</v>
      </c>
      <c r="AG1193" s="1">
        <v>45139</v>
      </c>
      <c r="AH1193" t="s">
        <v>63</v>
      </c>
      <c r="AI1193"/>
      <c r="AJ1193"/>
      <c r="AK1193"/>
      <c r="AL1193" s="1">
        <v>45505</v>
      </c>
      <c r="AM1193" t="s">
        <v>65</v>
      </c>
      <c r="AN1193"/>
      <c r="AO1193"/>
      <c r="AP1193" t="s">
        <v>64</v>
      </c>
      <c r="AQ1193"/>
      <c r="AR1193" s="5">
        <v>110010</v>
      </c>
      <c r="AU1193"/>
      <c r="AV1193"/>
      <c r="AW1193"/>
      <c r="AX1193"/>
      <c r="AY1193"/>
      <c r="AZ1193"/>
      <c r="BA1193" s="6" t="str">
        <f t="shared" si="36"/>
        <v>X</v>
      </c>
      <c r="BB1193" s="6">
        <f t="shared" si="37"/>
        <v>642</v>
      </c>
    </row>
    <row r="1194" spans="1:54" s="5" customFormat="1" x14ac:dyDescent="0.25">
      <c r="A1194" s="5" t="s">
        <v>2965</v>
      </c>
      <c r="B1194" s="5" t="s">
        <v>2996</v>
      </c>
      <c r="C1194" s="5">
        <v>3</v>
      </c>
      <c r="D1194" s="5" t="s">
        <v>2160</v>
      </c>
      <c r="F1194" s="5" t="s">
        <v>53</v>
      </c>
      <c r="G1194" s="5">
        <v>82</v>
      </c>
      <c r="H1194" s="5" t="s">
        <v>77</v>
      </c>
      <c r="I1194" s="5">
        <v>3.59226921</v>
      </c>
      <c r="J1194" s="5">
        <v>3.5722</v>
      </c>
      <c r="K1194">
        <v>3.5722</v>
      </c>
      <c r="L1194">
        <v>3.5722</v>
      </c>
      <c r="M1194" s="5">
        <v>0.02</v>
      </c>
      <c r="N1194">
        <v>41.313931250000003</v>
      </c>
      <c r="O1194">
        <v>-82.000841579999999</v>
      </c>
      <c r="P1194">
        <v>41.313941069999998</v>
      </c>
      <c r="Q1194">
        <v>-82.001216080000006</v>
      </c>
      <c r="R1194" s="5" t="s">
        <v>2994</v>
      </c>
      <c r="T1194" s="1">
        <v>45290</v>
      </c>
      <c r="U1194"/>
      <c r="V1194" s="1">
        <v>45754</v>
      </c>
      <c r="W1194" t="s">
        <v>2997</v>
      </c>
      <c r="X1194" t="s">
        <v>79</v>
      </c>
      <c r="Y1194" s="5" t="s">
        <v>102</v>
      </c>
      <c r="Z1194" s="5" t="s">
        <v>98</v>
      </c>
      <c r="AA1194" s="5">
        <v>642</v>
      </c>
      <c r="AB1194" t="s">
        <v>62</v>
      </c>
      <c r="AC1194"/>
      <c r="AD1194" t="s">
        <v>64</v>
      </c>
      <c r="AE1194" t="s">
        <v>64</v>
      </c>
      <c r="AF1194" s="5">
        <v>2025</v>
      </c>
      <c r="AG1194" s="1">
        <v>45139</v>
      </c>
      <c r="AH1194" t="s">
        <v>63</v>
      </c>
      <c r="AI1194"/>
      <c r="AJ1194"/>
      <c r="AK1194"/>
      <c r="AL1194" s="1">
        <v>45505</v>
      </c>
      <c r="AM1194" t="s">
        <v>65</v>
      </c>
      <c r="AN1194"/>
      <c r="AO1194"/>
      <c r="AP1194" t="s">
        <v>64</v>
      </c>
      <c r="AQ1194"/>
      <c r="AR1194" s="5">
        <v>110010</v>
      </c>
      <c r="AU1194"/>
      <c r="AV1194"/>
      <c r="AW1194"/>
      <c r="AX1194"/>
      <c r="AY1194"/>
      <c r="AZ1194"/>
      <c r="BA1194" s="6" t="str">
        <f t="shared" si="36"/>
        <v>X</v>
      </c>
      <c r="BB1194" s="6">
        <f t="shared" si="37"/>
        <v>642</v>
      </c>
    </row>
    <row r="1195" spans="1:54" s="5" customFormat="1" x14ac:dyDescent="0.25">
      <c r="A1195" s="5" t="s">
        <v>2965</v>
      </c>
      <c r="B1195" s="5" t="s">
        <v>2998</v>
      </c>
      <c r="C1195" s="5">
        <v>3</v>
      </c>
      <c r="D1195" s="5" t="s">
        <v>2160</v>
      </c>
      <c r="F1195" s="5" t="s">
        <v>53</v>
      </c>
      <c r="G1195" s="5">
        <v>82</v>
      </c>
      <c r="H1195" s="5" t="s">
        <v>77</v>
      </c>
      <c r="I1195" s="5">
        <v>3.6531352699999999</v>
      </c>
      <c r="J1195" s="5">
        <v>3.6827999999999999</v>
      </c>
      <c r="K1195">
        <v>3.6827999999999999</v>
      </c>
      <c r="L1195">
        <v>3.6827999999999999</v>
      </c>
      <c r="M1195" s="5">
        <v>0.01</v>
      </c>
      <c r="N1195">
        <v>41.313888939999998</v>
      </c>
      <c r="O1195">
        <v>-81.999673139999999</v>
      </c>
      <c r="P1195">
        <v>41.313878369999998</v>
      </c>
      <c r="Q1195">
        <v>-81.999104509999995</v>
      </c>
      <c r="R1195" s="5" t="s">
        <v>2999</v>
      </c>
      <c r="T1195" s="1">
        <v>45290</v>
      </c>
      <c r="U1195"/>
      <c r="V1195" s="1">
        <v>45754</v>
      </c>
      <c r="W1195" t="s">
        <v>3000</v>
      </c>
      <c r="X1195" t="s">
        <v>79</v>
      </c>
      <c r="Y1195" s="5" t="s">
        <v>97</v>
      </c>
      <c r="Z1195" s="5" t="s">
        <v>98</v>
      </c>
      <c r="AA1195" s="5">
        <v>642</v>
      </c>
      <c r="AB1195" t="s">
        <v>69</v>
      </c>
      <c r="AC1195"/>
      <c r="AD1195" t="s">
        <v>64</v>
      </c>
      <c r="AE1195" t="s">
        <v>64</v>
      </c>
      <c r="AF1195" s="5">
        <v>2025</v>
      </c>
      <c r="AG1195" s="1">
        <v>45139</v>
      </c>
      <c r="AH1195" t="s">
        <v>63</v>
      </c>
      <c r="AI1195"/>
      <c r="AJ1195"/>
      <c r="AK1195"/>
      <c r="AL1195" s="1">
        <v>45505</v>
      </c>
      <c r="AM1195" t="s">
        <v>65</v>
      </c>
      <c r="AN1195"/>
      <c r="AO1195"/>
      <c r="AP1195" t="s">
        <v>64</v>
      </c>
      <c r="AQ1195"/>
      <c r="AR1195" s="5">
        <v>110010</v>
      </c>
      <c r="AU1195"/>
      <c r="AV1195"/>
      <c r="AW1195"/>
      <c r="AX1195"/>
      <c r="AY1195"/>
      <c r="AZ1195"/>
      <c r="BA1195" s="6" t="str">
        <f t="shared" si="36"/>
        <v>X</v>
      </c>
      <c r="BB1195" s="6">
        <f t="shared" si="37"/>
        <v>642</v>
      </c>
    </row>
    <row r="1196" spans="1:54" s="5" customFormat="1" x14ac:dyDescent="0.25">
      <c r="A1196" s="5" t="s">
        <v>2965</v>
      </c>
      <c r="B1196" s="5" t="s">
        <v>3001</v>
      </c>
      <c r="C1196" s="5">
        <v>3</v>
      </c>
      <c r="D1196" s="5" t="s">
        <v>2160</v>
      </c>
      <c r="F1196" s="5" t="s">
        <v>53</v>
      </c>
      <c r="G1196" s="5">
        <v>82</v>
      </c>
      <c r="H1196" s="5" t="s">
        <v>54</v>
      </c>
      <c r="I1196" s="5">
        <v>3.6697773599999999</v>
      </c>
      <c r="J1196" s="5">
        <v>5.1050000000000004</v>
      </c>
      <c r="K1196">
        <v>5.1050000000000004</v>
      </c>
      <c r="L1196">
        <v>5.1050000000000004</v>
      </c>
      <c r="M1196" s="5">
        <v>1.4350000000000001</v>
      </c>
      <c r="N1196">
        <v>41.31388579</v>
      </c>
      <c r="O1196">
        <v>-81.999353170000006</v>
      </c>
      <c r="P1196">
        <v>41.31330226</v>
      </c>
      <c r="Q1196">
        <v>-81.971791060000001</v>
      </c>
      <c r="R1196" s="5" t="s">
        <v>411</v>
      </c>
      <c r="S1196" s="5" t="s">
        <v>2967</v>
      </c>
      <c r="T1196" s="1">
        <v>45290</v>
      </c>
      <c r="U1196"/>
      <c r="V1196" s="1">
        <v>45754</v>
      </c>
      <c r="W1196" t="s">
        <v>3002</v>
      </c>
      <c r="X1196" t="s">
        <v>79</v>
      </c>
      <c r="Y1196" s="5" t="s">
        <v>68</v>
      </c>
      <c r="Z1196" s="5" t="s">
        <v>61</v>
      </c>
      <c r="AA1196" s="5">
        <v>642</v>
      </c>
      <c r="AB1196" t="s">
        <v>69</v>
      </c>
      <c r="AC1196"/>
      <c r="AD1196"/>
      <c r="AE1196"/>
      <c r="AF1196" s="5">
        <v>2025</v>
      </c>
      <c r="AG1196" s="1">
        <v>45139</v>
      </c>
      <c r="AH1196" t="s">
        <v>63</v>
      </c>
      <c r="AI1196"/>
      <c r="AJ1196"/>
      <c r="AK1196"/>
      <c r="AL1196" s="1">
        <v>45505</v>
      </c>
      <c r="AM1196" t="s">
        <v>65</v>
      </c>
      <c r="AN1196"/>
      <c r="AO1196"/>
      <c r="AP1196" t="s">
        <v>64</v>
      </c>
      <c r="AQ1196"/>
      <c r="AR1196" s="5">
        <v>110010</v>
      </c>
      <c r="AT1196" s="5">
        <v>110010</v>
      </c>
      <c r="AU1196"/>
      <c r="AV1196"/>
      <c r="AW1196"/>
      <c r="AX1196"/>
      <c r="AY1196"/>
      <c r="AZ1196"/>
      <c r="BA1196" s="6" t="str">
        <f t="shared" si="36"/>
        <v>X</v>
      </c>
      <c r="BB1196" s="6">
        <f t="shared" si="37"/>
        <v>642</v>
      </c>
    </row>
    <row r="1197" spans="1:54" s="5" customFormat="1" x14ac:dyDescent="0.25">
      <c r="A1197" s="5" t="s">
        <v>2965</v>
      </c>
      <c r="B1197" s="5" t="s">
        <v>3001</v>
      </c>
      <c r="C1197" s="5">
        <v>3</v>
      </c>
      <c r="D1197" s="5" t="s">
        <v>2160</v>
      </c>
      <c r="F1197" s="5" t="s">
        <v>53</v>
      </c>
      <c r="G1197" s="5">
        <v>82</v>
      </c>
      <c r="H1197" s="5" t="s">
        <v>54</v>
      </c>
      <c r="I1197" s="5">
        <v>3.6697773599999999</v>
      </c>
      <c r="J1197" s="5">
        <v>5.1050000000000004</v>
      </c>
      <c r="K1197">
        <v>5.1050000000000004</v>
      </c>
      <c r="L1197">
        <v>5.1050000000000004</v>
      </c>
      <c r="M1197" s="5">
        <v>1.4350000000000001</v>
      </c>
      <c r="N1197">
        <v>41.31388579</v>
      </c>
      <c r="O1197">
        <v>-81.999353170000006</v>
      </c>
      <c r="P1197">
        <v>41.31330226</v>
      </c>
      <c r="Q1197">
        <v>-81.971791060000001</v>
      </c>
      <c r="R1197" s="5" t="s">
        <v>411</v>
      </c>
      <c r="S1197" s="5" t="s">
        <v>2967</v>
      </c>
      <c r="T1197" s="1">
        <v>45290</v>
      </c>
      <c r="U1197"/>
      <c r="V1197" s="1">
        <v>45754</v>
      </c>
      <c r="W1197" t="s">
        <v>3003</v>
      </c>
      <c r="X1197" t="s">
        <v>79</v>
      </c>
      <c r="Y1197" s="5" t="s">
        <v>60</v>
      </c>
      <c r="Z1197" s="5" t="s">
        <v>61</v>
      </c>
      <c r="AA1197" s="5">
        <v>642</v>
      </c>
      <c r="AB1197" t="s">
        <v>62</v>
      </c>
      <c r="AC1197"/>
      <c r="AD1197"/>
      <c r="AE1197"/>
      <c r="AF1197" s="5">
        <v>2025</v>
      </c>
      <c r="AG1197" s="1">
        <v>45139</v>
      </c>
      <c r="AH1197" t="s">
        <v>63</v>
      </c>
      <c r="AI1197"/>
      <c r="AJ1197"/>
      <c r="AK1197"/>
      <c r="AL1197" s="1">
        <v>45505</v>
      </c>
      <c r="AM1197" t="s">
        <v>65</v>
      </c>
      <c r="AN1197"/>
      <c r="AO1197"/>
      <c r="AP1197" t="s">
        <v>64</v>
      </c>
      <c r="AQ1197"/>
      <c r="AR1197" s="5">
        <v>110010</v>
      </c>
      <c r="AT1197" s="5">
        <v>110010</v>
      </c>
      <c r="AU1197"/>
      <c r="AV1197"/>
      <c r="AW1197"/>
      <c r="AX1197"/>
      <c r="AY1197"/>
      <c r="AZ1197"/>
      <c r="BA1197" s="6" t="str">
        <f t="shared" si="36"/>
        <v>X</v>
      </c>
      <c r="BB1197" s="6">
        <f t="shared" si="37"/>
        <v>642</v>
      </c>
    </row>
    <row r="1198" spans="1:54" s="5" customFormat="1" x14ac:dyDescent="0.25">
      <c r="A1198" s="5" t="s">
        <v>2965</v>
      </c>
      <c r="B1198" s="5" t="s">
        <v>3001</v>
      </c>
      <c r="C1198" s="5">
        <v>3</v>
      </c>
      <c r="D1198" s="5" t="s">
        <v>2160</v>
      </c>
      <c r="F1198" s="5" t="s">
        <v>53</v>
      </c>
      <c r="G1198" s="5">
        <v>82</v>
      </c>
      <c r="H1198" s="5" t="s">
        <v>77</v>
      </c>
      <c r="I1198" s="5">
        <v>3.6697482899999998</v>
      </c>
      <c r="J1198" s="5">
        <v>3.3998269400000001</v>
      </c>
      <c r="K1198">
        <v>3.3998269400000001</v>
      </c>
      <c r="L1198">
        <v>3.3998269400000001</v>
      </c>
      <c r="M1198" s="5">
        <v>0.27</v>
      </c>
      <c r="N1198">
        <v>41.313885769999999</v>
      </c>
      <c r="O1198">
        <v>-81.999353729999996</v>
      </c>
      <c r="P1198">
        <v>41.313986499999999</v>
      </c>
      <c r="Q1198">
        <v>-82.004539780000002</v>
      </c>
      <c r="R1198" s="5" t="s">
        <v>2652</v>
      </c>
      <c r="S1198" s="5" t="s">
        <v>411</v>
      </c>
      <c r="T1198" s="1">
        <v>45290</v>
      </c>
      <c r="U1198"/>
      <c r="V1198" s="1">
        <v>45754</v>
      </c>
      <c r="W1198" t="s">
        <v>3004</v>
      </c>
      <c r="X1198" t="s">
        <v>79</v>
      </c>
      <c r="Y1198" s="5" t="s">
        <v>60</v>
      </c>
      <c r="Z1198" s="5" t="s">
        <v>61</v>
      </c>
      <c r="AA1198" s="5">
        <v>642</v>
      </c>
      <c r="AB1198" t="s">
        <v>62</v>
      </c>
      <c r="AC1198"/>
      <c r="AD1198" t="s">
        <v>64</v>
      </c>
      <c r="AE1198" t="s">
        <v>64</v>
      </c>
      <c r="AF1198" s="5">
        <v>2025</v>
      </c>
      <c r="AG1198" s="1">
        <v>45139</v>
      </c>
      <c r="AH1198" t="s">
        <v>63</v>
      </c>
      <c r="AI1198"/>
      <c r="AJ1198"/>
      <c r="AK1198"/>
      <c r="AL1198" s="1">
        <v>45505</v>
      </c>
      <c r="AM1198" t="s">
        <v>65</v>
      </c>
      <c r="AN1198"/>
      <c r="AO1198"/>
      <c r="AP1198" t="s">
        <v>64</v>
      </c>
      <c r="AQ1198"/>
      <c r="AR1198" s="5">
        <v>110010</v>
      </c>
      <c r="AT1198" s="5">
        <v>110010</v>
      </c>
      <c r="AU1198"/>
      <c r="AV1198"/>
      <c r="AW1198"/>
      <c r="AX1198"/>
      <c r="AY1198"/>
      <c r="AZ1198"/>
      <c r="BA1198" s="6" t="str">
        <f t="shared" si="36"/>
        <v>X</v>
      </c>
      <c r="BB1198" s="6">
        <f t="shared" si="37"/>
        <v>642</v>
      </c>
    </row>
    <row r="1199" spans="1:54" s="5" customFormat="1" x14ac:dyDescent="0.25">
      <c r="A1199" s="5" t="s">
        <v>2965</v>
      </c>
      <c r="B1199" s="5" t="s">
        <v>3005</v>
      </c>
      <c r="C1199" s="5">
        <v>3</v>
      </c>
      <c r="D1199" s="5" t="s">
        <v>2160</v>
      </c>
      <c r="F1199" s="5" t="s">
        <v>53</v>
      </c>
      <c r="G1199" s="5">
        <v>82</v>
      </c>
      <c r="H1199" s="5" t="s">
        <v>77</v>
      </c>
      <c r="I1199" s="5">
        <v>3.8367941800000001</v>
      </c>
      <c r="J1199" s="5">
        <v>3.8869503700000001</v>
      </c>
      <c r="K1199">
        <v>3.8869503700000001</v>
      </c>
      <c r="L1199">
        <v>3.8869503700000001</v>
      </c>
      <c r="M1199" s="5">
        <v>0.01</v>
      </c>
      <c r="N1199">
        <v>41.313822340000002</v>
      </c>
      <c r="O1199">
        <v>-81.996144689999994</v>
      </c>
      <c r="P1199">
        <v>41.313831909999998</v>
      </c>
      <c r="Q1199">
        <v>-81.995179769999993</v>
      </c>
      <c r="R1199" s="5" t="s">
        <v>3006</v>
      </c>
      <c r="T1199" s="1">
        <v>45290</v>
      </c>
      <c r="U1199"/>
      <c r="V1199" s="1">
        <v>45754</v>
      </c>
      <c r="W1199" t="s">
        <v>3007</v>
      </c>
      <c r="X1199" t="s">
        <v>79</v>
      </c>
      <c r="Y1199" s="5" t="s">
        <v>97</v>
      </c>
      <c r="Z1199" s="5" t="s">
        <v>98</v>
      </c>
      <c r="AA1199" s="5">
        <v>642</v>
      </c>
      <c r="AB1199" t="s">
        <v>69</v>
      </c>
      <c r="AC1199"/>
      <c r="AD1199" t="s">
        <v>64</v>
      </c>
      <c r="AE1199" t="s">
        <v>64</v>
      </c>
      <c r="AF1199" s="5">
        <v>2025</v>
      </c>
      <c r="AG1199" s="1">
        <v>45139</v>
      </c>
      <c r="AH1199" t="s">
        <v>63</v>
      </c>
      <c r="AI1199"/>
      <c r="AJ1199"/>
      <c r="AK1199"/>
      <c r="AL1199" s="1">
        <v>45505</v>
      </c>
      <c r="AM1199" t="s">
        <v>65</v>
      </c>
      <c r="AN1199"/>
      <c r="AO1199"/>
      <c r="AP1199" t="s">
        <v>64</v>
      </c>
      <c r="AQ1199"/>
      <c r="AR1199" s="5">
        <v>110010</v>
      </c>
      <c r="AU1199"/>
      <c r="AV1199"/>
      <c r="AW1199"/>
      <c r="AX1199"/>
      <c r="AY1199"/>
      <c r="AZ1199"/>
      <c r="BA1199" s="6" t="str">
        <f t="shared" si="36"/>
        <v>X</v>
      </c>
      <c r="BB1199" s="6">
        <f t="shared" si="37"/>
        <v>642</v>
      </c>
    </row>
    <row r="1200" spans="1:54" s="5" customFormat="1" x14ac:dyDescent="0.25">
      <c r="A1200" s="5" t="s">
        <v>2965</v>
      </c>
      <c r="B1200" s="5" t="s">
        <v>3008</v>
      </c>
      <c r="C1200" s="5">
        <v>3</v>
      </c>
      <c r="D1200" s="5" t="s">
        <v>2160</v>
      </c>
      <c r="F1200" s="5" t="s">
        <v>53</v>
      </c>
      <c r="G1200" s="5">
        <v>82</v>
      </c>
      <c r="H1200" s="5" t="s">
        <v>77</v>
      </c>
      <c r="I1200" s="5">
        <v>3.8905641100000001</v>
      </c>
      <c r="J1200" s="5">
        <v>3.9131291199999998</v>
      </c>
      <c r="K1200">
        <v>3.9131291199999998</v>
      </c>
      <c r="L1200">
        <v>3.9131291199999998</v>
      </c>
      <c r="M1200" s="5">
        <v>0.02</v>
      </c>
      <c r="N1200">
        <v>41.313798660000003</v>
      </c>
      <c r="O1200">
        <v>-81.995111370000004</v>
      </c>
      <c r="P1200">
        <v>41.31378909</v>
      </c>
      <c r="Q1200">
        <v>-81.994678199999996</v>
      </c>
      <c r="R1200" s="5" t="s">
        <v>3006</v>
      </c>
      <c r="T1200" s="1">
        <v>45290</v>
      </c>
      <c r="U1200"/>
      <c r="V1200" s="1">
        <v>45754</v>
      </c>
      <c r="W1200" t="s">
        <v>3009</v>
      </c>
      <c r="X1200" t="s">
        <v>79</v>
      </c>
      <c r="Y1200" s="5" t="s">
        <v>102</v>
      </c>
      <c r="Z1200" s="5" t="s">
        <v>98</v>
      </c>
      <c r="AA1200" s="5">
        <v>642</v>
      </c>
      <c r="AB1200" t="s">
        <v>62</v>
      </c>
      <c r="AC1200"/>
      <c r="AD1200" t="s">
        <v>64</v>
      </c>
      <c r="AE1200" t="s">
        <v>64</v>
      </c>
      <c r="AF1200" s="5">
        <v>2025</v>
      </c>
      <c r="AG1200" s="1">
        <v>45139</v>
      </c>
      <c r="AH1200" t="s">
        <v>63</v>
      </c>
      <c r="AI1200"/>
      <c r="AJ1200"/>
      <c r="AK1200"/>
      <c r="AL1200" s="1">
        <v>45505</v>
      </c>
      <c r="AM1200" t="s">
        <v>65</v>
      </c>
      <c r="AN1200"/>
      <c r="AO1200"/>
      <c r="AP1200" t="s">
        <v>64</v>
      </c>
      <c r="AQ1200"/>
      <c r="AR1200" s="5">
        <v>110010</v>
      </c>
      <c r="AU1200"/>
      <c r="AV1200"/>
      <c r="AW1200"/>
      <c r="AX1200"/>
      <c r="AY1200"/>
      <c r="AZ1200"/>
      <c r="BA1200" s="6" t="str">
        <f t="shared" si="36"/>
        <v>X</v>
      </c>
      <c r="BB1200" s="6">
        <f t="shared" si="37"/>
        <v>642</v>
      </c>
    </row>
    <row r="1201" spans="1:54" s="5" customFormat="1" x14ac:dyDescent="0.25">
      <c r="A1201" s="5" t="s">
        <v>2965</v>
      </c>
      <c r="B1201" s="5" t="s">
        <v>3010</v>
      </c>
      <c r="C1201" s="5">
        <v>3</v>
      </c>
      <c r="D1201" s="5" t="s">
        <v>2160</v>
      </c>
      <c r="F1201" s="5" t="s">
        <v>53</v>
      </c>
      <c r="G1201" s="5">
        <v>82</v>
      </c>
      <c r="H1201" s="5" t="s">
        <v>77</v>
      </c>
      <c r="I1201" s="5">
        <v>3.9280857199999999</v>
      </c>
      <c r="J1201" s="5">
        <v>3.9537843700000002</v>
      </c>
      <c r="K1201">
        <v>3.9537843700000002</v>
      </c>
      <c r="L1201">
        <v>3.9537843700000002</v>
      </c>
      <c r="M1201" s="5">
        <v>0.02</v>
      </c>
      <c r="N1201">
        <v>41.313849529999999</v>
      </c>
      <c r="O1201">
        <v>-81.994390530000004</v>
      </c>
      <c r="P1201">
        <v>41.313840970000001</v>
      </c>
      <c r="Q1201">
        <v>-81.993898340000001</v>
      </c>
      <c r="R1201" s="5" t="s">
        <v>3006</v>
      </c>
      <c r="T1201" s="1">
        <v>45290</v>
      </c>
      <c r="U1201"/>
      <c r="V1201" s="1">
        <v>45754</v>
      </c>
      <c r="W1201" t="s">
        <v>3011</v>
      </c>
      <c r="X1201" t="s">
        <v>79</v>
      </c>
      <c r="Y1201" s="5" t="s">
        <v>102</v>
      </c>
      <c r="Z1201" s="5" t="s">
        <v>98</v>
      </c>
      <c r="AA1201" s="5">
        <v>642</v>
      </c>
      <c r="AB1201" t="s">
        <v>62</v>
      </c>
      <c r="AC1201"/>
      <c r="AD1201" t="s">
        <v>64</v>
      </c>
      <c r="AE1201" t="s">
        <v>64</v>
      </c>
      <c r="AF1201" s="5">
        <v>2025</v>
      </c>
      <c r="AG1201" s="1">
        <v>45139</v>
      </c>
      <c r="AH1201" t="s">
        <v>63</v>
      </c>
      <c r="AI1201"/>
      <c r="AJ1201"/>
      <c r="AK1201"/>
      <c r="AL1201" s="1">
        <v>45505</v>
      </c>
      <c r="AM1201" t="s">
        <v>65</v>
      </c>
      <c r="AN1201"/>
      <c r="AO1201"/>
      <c r="AP1201" t="s">
        <v>64</v>
      </c>
      <c r="AQ1201"/>
      <c r="AR1201" s="5">
        <v>110010</v>
      </c>
      <c r="AU1201"/>
      <c r="AV1201"/>
      <c r="AW1201"/>
      <c r="AX1201"/>
      <c r="AY1201"/>
      <c r="AZ1201"/>
      <c r="BA1201" s="6" t="str">
        <f t="shared" si="36"/>
        <v>X</v>
      </c>
      <c r="BB1201" s="6">
        <f t="shared" si="37"/>
        <v>642</v>
      </c>
    </row>
    <row r="1202" spans="1:54" s="5" customFormat="1" x14ac:dyDescent="0.25">
      <c r="A1202" s="5" t="s">
        <v>2965</v>
      </c>
      <c r="B1202" s="5" t="s">
        <v>3010</v>
      </c>
      <c r="C1202" s="5">
        <v>3</v>
      </c>
      <c r="D1202" s="5" t="s">
        <v>2160</v>
      </c>
      <c r="F1202" s="5" t="s">
        <v>53</v>
      </c>
      <c r="G1202" s="5">
        <v>82</v>
      </c>
      <c r="H1202" s="5" t="s">
        <v>77</v>
      </c>
      <c r="I1202" s="5">
        <v>3.9279518599999999</v>
      </c>
      <c r="J1202" s="5">
        <v>4.0219036600000004</v>
      </c>
      <c r="K1202">
        <v>4.0219036600000004</v>
      </c>
      <c r="L1202">
        <v>4.0219036600000004</v>
      </c>
      <c r="M1202" s="5">
        <v>0.03</v>
      </c>
      <c r="N1202">
        <v>41.313802189999997</v>
      </c>
      <c r="O1202">
        <v>-81.994394549999996</v>
      </c>
      <c r="P1202">
        <v>41.313750820000003</v>
      </c>
      <c r="Q1202">
        <v>-81.992593450000001</v>
      </c>
      <c r="R1202" s="5" t="s">
        <v>3006</v>
      </c>
      <c r="T1202" s="1">
        <v>45290</v>
      </c>
      <c r="U1202"/>
      <c r="V1202" s="1">
        <v>45754</v>
      </c>
      <c r="W1202" t="s">
        <v>3012</v>
      </c>
      <c r="X1202" t="s">
        <v>79</v>
      </c>
      <c r="Y1202" s="5" t="s">
        <v>97</v>
      </c>
      <c r="Z1202" s="5" t="s">
        <v>98</v>
      </c>
      <c r="AA1202" s="5">
        <v>642</v>
      </c>
      <c r="AB1202" t="s">
        <v>69</v>
      </c>
      <c r="AC1202"/>
      <c r="AD1202" t="s">
        <v>64</v>
      </c>
      <c r="AE1202" t="s">
        <v>64</v>
      </c>
      <c r="AF1202" s="5">
        <v>2025</v>
      </c>
      <c r="AG1202" s="1">
        <v>45139</v>
      </c>
      <c r="AH1202" t="s">
        <v>63</v>
      </c>
      <c r="AI1202"/>
      <c r="AJ1202"/>
      <c r="AK1202"/>
      <c r="AL1202" s="1">
        <v>45505</v>
      </c>
      <c r="AM1202" t="s">
        <v>65</v>
      </c>
      <c r="AN1202"/>
      <c r="AO1202"/>
      <c r="AP1202" t="s">
        <v>64</v>
      </c>
      <c r="AQ1202"/>
      <c r="AR1202" s="5">
        <v>110010</v>
      </c>
      <c r="AU1202"/>
      <c r="AV1202"/>
      <c r="AW1202"/>
      <c r="AX1202"/>
      <c r="AY1202"/>
      <c r="AZ1202"/>
      <c r="BA1202" s="6" t="str">
        <f t="shared" si="36"/>
        <v>X</v>
      </c>
      <c r="BB1202" s="6">
        <f t="shared" si="37"/>
        <v>642</v>
      </c>
    </row>
    <row r="1203" spans="1:54" s="5" customFormat="1" x14ac:dyDescent="0.25">
      <c r="A1203" s="5" t="s">
        <v>2965</v>
      </c>
      <c r="B1203" s="5" t="s">
        <v>3013</v>
      </c>
      <c r="C1203" s="5">
        <v>3</v>
      </c>
      <c r="D1203" s="5" t="s">
        <v>2160</v>
      </c>
      <c r="F1203" s="5" t="s">
        <v>53</v>
      </c>
      <c r="G1203" s="5">
        <v>82</v>
      </c>
      <c r="H1203" s="5" t="s">
        <v>54</v>
      </c>
      <c r="I1203" s="5">
        <v>5.1050000000000004</v>
      </c>
      <c r="J1203" s="5">
        <v>10.005000000000001</v>
      </c>
      <c r="K1203">
        <v>10.005000000000001</v>
      </c>
      <c r="L1203">
        <v>10.005000000000001</v>
      </c>
      <c r="M1203" s="5">
        <v>4.9550000000000001</v>
      </c>
      <c r="N1203">
        <v>41.31330226</v>
      </c>
      <c r="O1203">
        <v>-81.971791060000001</v>
      </c>
      <c r="P1203">
        <v>41.312449870000002</v>
      </c>
      <c r="Q1203">
        <v>-81.877639619999997</v>
      </c>
      <c r="R1203" s="5" t="s">
        <v>2967</v>
      </c>
      <c r="S1203" s="5" t="s">
        <v>2968</v>
      </c>
      <c r="T1203" s="1">
        <v>45290</v>
      </c>
      <c r="U1203"/>
      <c r="V1203" s="1">
        <v>45754</v>
      </c>
      <c r="W1203" t="s">
        <v>3014</v>
      </c>
      <c r="X1203" t="s">
        <v>79</v>
      </c>
      <c r="Y1203" s="5" t="s">
        <v>60</v>
      </c>
      <c r="Z1203" s="5" t="s">
        <v>98</v>
      </c>
      <c r="AA1203" s="5">
        <v>642</v>
      </c>
      <c r="AB1203" t="s">
        <v>62</v>
      </c>
      <c r="AC1203"/>
      <c r="AD1203"/>
      <c r="AE1203"/>
      <c r="AF1203" s="5">
        <v>2025</v>
      </c>
      <c r="AG1203" s="1">
        <v>45139</v>
      </c>
      <c r="AH1203" t="s">
        <v>63</v>
      </c>
      <c r="AI1203"/>
      <c r="AJ1203"/>
      <c r="AK1203"/>
      <c r="AL1203" s="1">
        <v>45505</v>
      </c>
      <c r="AM1203" t="s">
        <v>65</v>
      </c>
      <c r="AN1203"/>
      <c r="AO1203"/>
      <c r="AP1203" t="s">
        <v>64</v>
      </c>
      <c r="AQ1203"/>
      <c r="AR1203" s="5">
        <v>110010</v>
      </c>
      <c r="AT1203" s="5">
        <v>108033</v>
      </c>
      <c r="AU1203"/>
      <c r="AV1203"/>
      <c r="AW1203"/>
      <c r="AX1203"/>
      <c r="AY1203"/>
      <c r="AZ1203"/>
      <c r="BA1203" s="6" t="str">
        <f t="shared" si="36"/>
        <v>X</v>
      </c>
      <c r="BB1203" s="6">
        <f t="shared" si="37"/>
        <v>642</v>
      </c>
    </row>
    <row r="1204" spans="1:54" s="5" customFormat="1" x14ac:dyDescent="0.25">
      <c r="A1204" s="5" t="s">
        <v>2965</v>
      </c>
      <c r="B1204" s="5" t="s">
        <v>3013</v>
      </c>
      <c r="C1204" s="5">
        <v>3</v>
      </c>
      <c r="D1204" s="5" t="s">
        <v>2160</v>
      </c>
      <c r="F1204" s="5" t="s">
        <v>53</v>
      </c>
      <c r="G1204" s="5">
        <v>82</v>
      </c>
      <c r="H1204" s="5" t="s">
        <v>54</v>
      </c>
      <c r="I1204" s="5">
        <v>5.1050000000000004</v>
      </c>
      <c r="J1204" s="5">
        <v>10.005000000000001</v>
      </c>
      <c r="K1204">
        <v>10.005000000000001</v>
      </c>
      <c r="L1204">
        <v>10.005000000000001</v>
      </c>
      <c r="M1204" s="5">
        <v>4.9550000000000001</v>
      </c>
      <c r="N1204">
        <v>41.31330226</v>
      </c>
      <c r="O1204">
        <v>-81.971791060000001</v>
      </c>
      <c r="P1204">
        <v>41.312449870000002</v>
      </c>
      <c r="Q1204">
        <v>-81.877639619999997</v>
      </c>
      <c r="R1204" s="5" t="s">
        <v>2967</v>
      </c>
      <c r="S1204" s="5" t="s">
        <v>2968</v>
      </c>
      <c r="T1204" s="1">
        <v>45290</v>
      </c>
      <c r="U1204"/>
      <c r="V1204" s="1">
        <v>45754</v>
      </c>
      <c r="W1204" t="s">
        <v>3015</v>
      </c>
      <c r="X1204" t="s">
        <v>79</v>
      </c>
      <c r="Y1204" s="5" t="s">
        <v>68</v>
      </c>
      <c r="Z1204" s="5" t="s">
        <v>98</v>
      </c>
      <c r="AA1204" s="5">
        <v>642</v>
      </c>
      <c r="AB1204" t="s">
        <v>69</v>
      </c>
      <c r="AC1204"/>
      <c r="AD1204"/>
      <c r="AE1204"/>
      <c r="AF1204" s="5">
        <v>2025</v>
      </c>
      <c r="AG1204" s="1">
        <v>45139</v>
      </c>
      <c r="AH1204" t="s">
        <v>63</v>
      </c>
      <c r="AI1204"/>
      <c r="AJ1204"/>
      <c r="AK1204"/>
      <c r="AL1204" s="1">
        <v>45505</v>
      </c>
      <c r="AM1204" t="s">
        <v>65</v>
      </c>
      <c r="AN1204"/>
      <c r="AO1204"/>
      <c r="AP1204" t="s">
        <v>64</v>
      </c>
      <c r="AQ1204"/>
      <c r="AR1204" s="5">
        <v>110010</v>
      </c>
      <c r="AT1204" s="5">
        <v>108033</v>
      </c>
      <c r="AU1204"/>
      <c r="AV1204"/>
      <c r="AW1204"/>
      <c r="AX1204"/>
      <c r="AY1204"/>
      <c r="AZ1204"/>
      <c r="BA1204" s="6" t="str">
        <f t="shared" si="36"/>
        <v>X</v>
      </c>
      <c r="BB1204" s="6">
        <f t="shared" si="37"/>
        <v>642</v>
      </c>
    </row>
    <row r="1205" spans="1:54" s="5" customFormat="1" x14ac:dyDescent="0.25">
      <c r="A1205" s="5" t="s">
        <v>2965</v>
      </c>
      <c r="B1205" s="5" t="s">
        <v>3013</v>
      </c>
      <c r="C1205" s="5">
        <v>3</v>
      </c>
      <c r="D1205" s="5" t="s">
        <v>2160</v>
      </c>
      <c r="F1205" s="5" t="s">
        <v>53</v>
      </c>
      <c r="G1205" s="5">
        <v>82</v>
      </c>
      <c r="H1205" s="5" t="s">
        <v>77</v>
      </c>
      <c r="I1205" s="5">
        <v>5.1050000000000004</v>
      </c>
      <c r="J1205" s="5">
        <v>3.6697830300000001</v>
      </c>
      <c r="K1205">
        <v>3.6697830300000001</v>
      </c>
      <c r="L1205">
        <v>3.6697830300000001</v>
      </c>
      <c r="M1205" s="5">
        <v>1.4350000000000001</v>
      </c>
      <c r="N1205">
        <v>41.313302090000001</v>
      </c>
      <c r="O1205">
        <v>-81.971791350000004</v>
      </c>
      <c r="P1205">
        <v>41.313885829999997</v>
      </c>
      <c r="Q1205">
        <v>-81.999353060000004</v>
      </c>
      <c r="R1205" s="5" t="s">
        <v>411</v>
      </c>
      <c r="S1205" s="5" t="s">
        <v>2967</v>
      </c>
      <c r="T1205" s="1">
        <v>45290</v>
      </c>
      <c r="U1205"/>
      <c r="V1205" s="1">
        <v>45754</v>
      </c>
      <c r="W1205" t="s">
        <v>3016</v>
      </c>
      <c r="X1205" t="s">
        <v>79</v>
      </c>
      <c r="Y1205" s="5" t="s">
        <v>60</v>
      </c>
      <c r="Z1205" s="5" t="s">
        <v>61</v>
      </c>
      <c r="AA1205" s="5">
        <v>642</v>
      </c>
      <c r="AB1205" t="s">
        <v>62</v>
      </c>
      <c r="AC1205"/>
      <c r="AD1205" t="s">
        <v>64</v>
      </c>
      <c r="AE1205" t="s">
        <v>64</v>
      </c>
      <c r="AF1205" s="5">
        <v>2025</v>
      </c>
      <c r="AG1205" s="1">
        <v>45139</v>
      </c>
      <c r="AH1205" t="s">
        <v>63</v>
      </c>
      <c r="AI1205"/>
      <c r="AJ1205"/>
      <c r="AK1205"/>
      <c r="AL1205" s="1">
        <v>45505</v>
      </c>
      <c r="AM1205" t="s">
        <v>65</v>
      </c>
      <c r="AN1205"/>
      <c r="AO1205"/>
      <c r="AP1205" t="s">
        <v>64</v>
      </c>
      <c r="AQ1205"/>
      <c r="AR1205" s="5">
        <v>110010</v>
      </c>
      <c r="AT1205" s="5">
        <v>108033</v>
      </c>
      <c r="AU1205"/>
      <c r="AV1205"/>
      <c r="AW1205"/>
      <c r="AX1205"/>
      <c r="AY1205"/>
      <c r="AZ1205"/>
      <c r="BA1205" s="6" t="str">
        <f t="shared" si="36"/>
        <v>X</v>
      </c>
      <c r="BB1205" s="6">
        <f t="shared" si="37"/>
        <v>642</v>
      </c>
    </row>
    <row r="1206" spans="1:54" s="5" customFormat="1" x14ac:dyDescent="0.25">
      <c r="A1206" s="5" t="s">
        <v>2965</v>
      </c>
      <c r="B1206" s="5" t="s">
        <v>3017</v>
      </c>
      <c r="C1206" s="5">
        <v>3</v>
      </c>
      <c r="D1206" s="5" t="s">
        <v>2160</v>
      </c>
      <c r="F1206" s="5" t="s">
        <v>53</v>
      </c>
      <c r="G1206" s="5">
        <v>82</v>
      </c>
      <c r="H1206" s="5" t="s">
        <v>77</v>
      </c>
      <c r="I1206" s="5">
        <v>6.2927</v>
      </c>
      <c r="J1206" s="5">
        <v>6.36031674</v>
      </c>
      <c r="K1206">
        <v>6.36031674</v>
      </c>
      <c r="L1206">
        <v>6.36031674</v>
      </c>
      <c r="M1206" s="5">
        <v>0.02</v>
      </c>
      <c r="N1206">
        <v>41.313050230000002</v>
      </c>
      <c r="O1206">
        <v>-81.948949049999996</v>
      </c>
      <c r="P1206">
        <v>41.313040409999999</v>
      </c>
      <c r="Q1206">
        <v>-81.947655549999993</v>
      </c>
      <c r="R1206" s="5" t="s">
        <v>3018</v>
      </c>
      <c r="T1206" s="1">
        <v>45290</v>
      </c>
      <c r="U1206"/>
      <c r="V1206" s="1">
        <v>45754</v>
      </c>
      <c r="W1206" t="s">
        <v>3019</v>
      </c>
      <c r="X1206" t="s">
        <v>79</v>
      </c>
      <c r="Y1206" s="5" t="s">
        <v>97</v>
      </c>
      <c r="Z1206" s="5" t="s">
        <v>61</v>
      </c>
      <c r="AA1206" s="5">
        <v>642</v>
      </c>
      <c r="AB1206" t="s">
        <v>69</v>
      </c>
      <c r="AC1206"/>
      <c r="AD1206" t="s">
        <v>64</v>
      </c>
      <c r="AE1206" t="s">
        <v>64</v>
      </c>
      <c r="AF1206" s="5">
        <v>2025</v>
      </c>
      <c r="AG1206" s="1">
        <v>45139</v>
      </c>
      <c r="AH1206" t="s">
        <v>63</v>
      </c>
      <c r="AI1206"/>
      <c r="AJ1206"/>
      <c r="AK1206"/>
      <c r="AL1206" s="1">
        <v>45505</v>
      </c>
      <c r="AM1206" t="s">
        <v>65</v>
      </c>
      <c r="AN1206"/>
      <c r="AO1206"/>
      <c r="AP1206" t="s">
        <v>64</v>
      </c>
      <c r="AQ1206"/>
      <c r="AR1206" s="5">
        <v>110010</v>
      </c>
      <c r="AT1206" s="5">
        <v>110010</v>
      </c>
      <c r="AU1206"/>
      <c r="AV1206"/>
      <c r="AW1206"/>
      <c r="AX1206"/>
      <c r="AY1206"/>
      <c r="AZ1206"/>
      <c r="BA1206" s="6" t="str">
        <f t="shared" si="36"/>
        <v>X</v>
      </c>
      <c r="BB1206" s="6">
        <f t="shared" si="37"/>
        <v>642</v>
      </c>
    </row>
    <row r="1207" spans="1:54" s="5" customFormat="1" x14ac:dyDescent="0.25">
      <c r="A1207" s="5" t="s">
        <v>2965</v>
      </c>
      <c r="B1207" s="5" t="s">
        <v>3020</v>
      </c>
      <c r="C1207" s="5">
        <v>3</v>
      </c>
      <c r="D1207" s="5" t="s">
        <v>2160</v>
      </c>
      <c r="F1207" s="5" t="s">
        <v>53</v>
      </c>
      <c r="G1207" s="5">
        <v>82</v>
      </c>
      <c r="H1207" s="5" t="s">
        <v>77</v>
      </c>
      <c r="I1207" s="5">
        <v>6.37570265</v>
      </c>
      <c r="J1207" s="5">
        <v>6.3942105299999996</v>
      </c>
      <c r="K1207">
        <v>6.3942105299999996</v>
      </c>
      <c r="L1207">
        <v>6.3942105299999996</v>
      </c>
      <c r="M1207" s="5">
        <v>0.02</v>
      </c>
      <c r="N1207">
        <v>41.313012829999998</v>
      </c>
      <c r="O1207">
        <v>-81.947360169999996</v>
      </c>
      <c r="P1207">
        <v>41.313005279999999</v>
      </c>
      <c r="Q1207">
        <v>-81.947004109999995</v>
      </c>
      <c r="R1207" s="5" t="s">
        <v>3018</v>
      </c>
      <c r="T1207" s="1">
        <v>45290</v>
      </c>
      <c r="U1207"/>
      <c r="V1207" s="1">
        <v>45754</v>
      </c>
      <c r="W1207" t="s">
        <v>3021</v>
      </c>
      <c r="X1207" t="s">
        <v>79</v>
      </c>
      <c r="Y1207" s="5" t="s">
        <v>102</v>
      </c>
      <c r="Z1207" s="5" t="s">
        <v>61</v>
      </c>
      <c r="AA1207" s="5">
        <v>642</v>
      </c>
      <c r="AB1207" t="s">
        <v>62</v>
      </c>
      <c r="AC1207"/>
      <c r="AD1207" t="s">
        <v>64</v>
      </c>
      <c r="AE1207" t="s">
        <v>64</v>
      </c>
      <c r="AF1207" s="5">
        <v>2025</v>
      </c>
      <c r="AG1207" s="1">
        <v>45139</v>
      </c>
      <c r="AH1207" t="s">
        <v>63</v>
      </c>
      <c r="AI1207"/>
      <c r="AJ1207"/>
      <c r="AK1207"/>
      <c r="AL1207" s="1">
        <v>45505</v>
      </c>
      <c r="AM1207" t="s">
        <v>65</v>
      </c>
      <c r="AN1207"/>
      <c r="AO1207"/>
      <c r="AP1207" t="s">
        <v>64</v>
      </c>
      <c r="AQ1207"/>
      <c r="AR1207" s="5">
        <v>110010</v>
      </c>
      <c r="AU1207"/>
      <c r="AV1207"/>
      <c r="AW1207"/>
      <c r="AX1207"/>
      <c r="AY1207"/>
      <c r="AZ1207"/>
      <c r="BA1207" s="6" t="str">
        <f t="shared" si="36"/>
        <v>X</v>
      </c>
      <c r="BB1207" s="6">
        <f t="shared" si="37"/>
        <v>642</v>
      </c>
    </row>
    <row r="1208" spans="1:54" s="5" customFormat="1" x14ac:dyDescent="0.25">
      <c r="A1208" s="5" t="s">
        <v>2965</v>
      </c>
      <c r="B1208" s="5" t="s">
        <v>3022</v>
      </c>
      <c r="C1208" s="5">
        <v>3</v>
      </c>
      <c r="D1208" s="5" t="s">
        <v>2160</v>
      </c>
      <c r="F1208" s="5" t="s">
        <v>53</v>
      </c>
      <c r="G1208" s="5">
        <v>82</v>
      </c>
      <c r="H1208" s="5" t="s">
        <v>77</v>
      </c>
      <c r="I1208" s="5">
        <v>6.4147478199999997</v>
      </c>
      <c r="J1208" s="5">
        <v>6.4340690900000004</v>
      </c>
      <c r="K1208">
        <v>6.4340690900000004</v>
      </c>
      <c r="L1208">
        <v>6.4340690900000004</v>
      </c>
      <c r="M1208" s="5">
        <v>0.02</v>
      </c>
      <c r="N1208">
        <v>41.313030079999997</v>
      </c>
      <c r="O1208">
        <v>-81.946608650000002</v>
      </c>
      <c r="P1208">
        <v>41.313024540000001</v>
      </c>
      <c r="Q1208">
        <v>-81.946237839999995</v>
      </c>
      <c r="R1208" s="5" t="s">
        <v>3018</v>
      </c>
      <c r="T1208" s="1">
        <v>45290</v>
      </c>
      <c r="U1208"/>
      <c r="V1208" s="1">
        <v>45754</v>
      </c>
      <c r="W1208" t="s">
        <v>3023</v>
      </c>
      <c r="X1208" t="s">
        <v>79</v>
      </c>
      <c r="Y1208" s="5" t="s">
        <v>102</v>
      </c>
      <c r="Z1208" s="5" t="s">
        <v>61</v>
      </c>
      <c r="AA1208" s="5">
        <v>642</v>
      </c>
      <c r="AB1208" t="s">
        <v>62</v>
      </c>
      <c r="AC1208"/>
      <c r="AD1208" t="s">
        <v>64</v>
      </c>
      <c r="AE1208" t="s">
        <v>64</v>
      </c>
      <c r="AF1208" s="5">
        <v>2025</v>
      </c>
      <c r="AG1208" s="1">
        <v>45139</v>
      </c>
      <c r="AH1208" t="s">
        <v>63</v>
      </c>
      <c r="AI1208"/>
      <c r="AJ1208"/>
      <c r="AK1208"/>
      <c r="AL1208" s="1">
        <v>45505</v>
      </c>
      <c r="AM1208" t="s">
        <v>65</v>
      </c>
      <c r="AN1208"/>
      <c r="AO1208"/>
      <c r="AP1208" t="s">
        <v>64</v>
      </c>
      <c r="AQ1208"/>
      <c r="AR1208" s="5">
        <v>110010</v>
      </c>
      <c r="AU1208"/>
      <c r="AV1208"/>
      <c r="AW1208"/>
      <c r="AX1208"/>
      <c r="AY1208"/>
      <c r="AZ1208"/>
      <c r="BA1208" s="6" t="str">
        <f t="shared" si="36"/>
        <v>X</v>
      </c>
      <c r="BB1208" s="6">
        <f t="shared" si="37"/>
        <v>642</v>
      </c>
    </row>
    <row r="1209" spans="1:54" s="5" customFormat="1" x14ac:dyDescent="0.25">
      <c r="A1209" s="5" t="s">
        <v>2965</v>
      </c>
      <c r="B1209" s="5" t="s">
        <v>3024</v>
      </c>
      <c r="C1209" s="5">
        <v>3</v>
      </c>
      <c r="D1209" s="5" t="s">
        <v>2160</v>
      </c>
      <c r="F1209" s="5" t="s">
        <v>53</v>
      </c>
      <c r="G1209" s="5">
        <v>82</v>
      </c>
      <c r="H1209" s="5" t="s">
        <v>77</v>
      </c>
      <c r="I1209" s="5">
        <v>6.4471999999999996</v>
      </c>
      <c r="J1209" s="5">
        <v>6.5103949300000004</v>
      </c>
      <c r="K1209">
        <v>6.5103949300000004</v>
      </c>
      <c r="L1209">
        <v>6.5103949300000004</v>
      </c>
      <c r="M1209" s="5">
        <v>1.7000000000000001E-2</v>
      </c>
      <c r="N1209">
        <v>41.312992059999999</v>
      </c>
      <c r="O1209">
        <v>-81.94597632</v>
      </c>
      <c r="P1209">
        <v>41.312986520000003</v>
      </c>
      <c r="Q1209">
        <v>-81.94477268</v>
      </c>
      <c r="R1209" s="5" t="s">
        <v>3018</v>
      </c>
      <c r="T1209" s="1">
        <v>45290</v>
      </c>
      <c r="U1209"/>
      <c r="V1209" s="1">
        <v>45754</v>
      </c>
      <c r="W1209" t="s">
        <v>3025</v>
      </c>
      <c r="X1209" t="s">
        <v>79</v>
      </c>
      <c r="Y1209" s="5" t="s">
        <v>97</v>
      </c>
      <c r="Z1209" s="5" t="s">
        <v>61</v>
      </c>
      <c r="AA1209" s="5">
        <v>642</v>
      </c>
      <c r="AB1209" t="s">
        <v>69</v>
      </c>
      <c r="AC1209"/>
      <c r="AD1209" t="s">
        <v>64</v>
      </c>
      <c r="AE1209" t="s">
        <v>64</v>
      </c>
      <c r="AF1209" s="5">
        <v>2025</v>
      </c>
      <c r="AG1209" s="1">
        <v>45139</v>
      </c>
      <c r="AH1209" t="s">
        <v>63</v>
      </c>
      <c r="AI1209"/>
      <c r="AJ1209"/>
      <c r="AK1209"/>
      <c r="AL1209" s="1">
        <v>45505</v>
      </c>
      <c r="AM1209" t="s">
        <v>65</v>
      </c>
      <c r="AN1209"/>
      <c r="AO1209"/>
      <c r="AP1209" t="s">
        <v>64</v>
      </c>
      <c r="AQ1209"/>
      <c r="AR1209" s="5">
        <v>110010</v>
      </c>
      <c r="AU1209"/>
      <c r="AV1209"/>
      <c r="AW1209"/>
      <c r="AX1209"/>
      <c r="AY1209"/>
      <c r="AZ1209"/>
      <c r="BA1209" s="6" t="str">
        <f t="shared" si="36"/>
        <v>X</v>
      </c>
      <c r="BB1209" s="6">
        <f t="shared" si="37"/>
        <v>642</v>
      </c>
    </row>
    <row r="1210" spans="1:54" s="5" customFormat="1" x14ac:dyDescent="0.25">
      <c r="A1210" s="5" t="s">
        <v>2965</v>
      </c>
      <c r="B1210" s="5" t="s">
        <v>3026</v>
      </c>
      <c r="C1210" s="5">
        <v>3</v>
      </c>
      <c r="D1210" s="5" t="s">
        <v>2160</v>
      </c>
      <c r="F1210" s="5" t="s">
        <v>53</v>
      </c>
      <c r="G1210" s="5">
        <v>82</v>
      </c>
      <c r="H1210" s="5" t="s">
        <v>77</v>
      </c>
      <c r="I1210" s="5">
        <v>7.4146312099999996</v>
      </c>
      <c r="J1210" s="5">
        <v>7.4697178400000004</v>
      </c>
      <c r="K1210">
        <v>7.4697178400000004</v>
      </c>
      <c r="L1210">
        <v>7.4697178400000004</v>
      </c>
      <c r="M1210" s="5">
        <v>1.4999999999999999E-2</v>
      </c>
      <c r="N1210">
        <v>41.312727129999999</v>
      </c>
      <c r="O1210">
        <v>-81.927401520000004</v>
      </c>
      <c r="P1210">
        <v>41.312723099999999</v>
      </c>
      <c r="Q1210">
        <v>-81.926344060000005</v>
      </c>
      <c r="R1210" s="5" t="s">
        <v>3027</v>
      </c>
      <c r="T1210" s="1">
        <v>45290</v>
      </c>
      <c r="U1210"/>
      <c r="V1210" s="1">
        <v>45754</v>
      </c>
      <c r="W1210" t="s">
        <v>3028</v>
      </c>
      <c r="X1210" t="s">
        <v>79</v>
      </c>
      <c r="Y1210" s="5" t="s">
        <v>97</v>
      </c>
      <c r="Z1210" s="5" t="s">
        <v>61</v>
      </c>
      <c r="AA1210" s="5">
        <v>642</v>
      </c>
      <c r="AB1210" t="s">
        <v>69</v>
      </c>
      <c r="AC1210"/>
      <c r="AD1210" t="s">
        <v>64</v>
      </c>
      <c r="AE1210" t="s">
        <v>64</v>
      </c>
      <c r="AF1210" s="5">
        <v>2025</v>
      </c>
      <c r="AG1210" s="1">
        <v>45139</v>
      </c>
      <c r="AH1210" t="s">
        <v>63</v>
      </c>
      <c r="AI1210"/>
      <c r="AJ1210"/>
      <c r="AK1210"/>
      <c r="AL1210" s="1">
        <v>45505</v>
      </c>
      <c r="AM1210" t="s">
        <v>65</v>
      </c>
      <c r="AN1210"/>
      <c r="AO1210"/>
      <c r="AP1210" t="s">
        <v>64</v>
      </c>
      <c r="AQ1210"/>
      <c r="AR1210" s="5">
        <v>110010</v>
      </c>
      <c r="AT1210" s="5">
        <v>110010</v>
      </c>
      <c r="AU1210"/>
      <c r="AV1210"/>
      <c r="AW1210"/>
      <c r="AX1210"/>
      <c r="AY1210"/>
      <c r="AZ1210"/>
      <c r="BA1210" s="6" t="str">
        <f t="shared" si="36"/>
        <v>X</v>
      </c>
      <c r="BB1210" s="6">
        <f t="shared" si="37"/>
        <v>642</v>
      </c>
    </row>
    <row r="1211" spans="1:54" s="5" customFormat="1" x14ac:dyDescent="0.25">
      <c r="A1211" s="5" t="s">
        <v>2965</v>
      </c>
      <c r="B1211" s="5" t="s">
        <v>3029</v>
      </c>
      <c r="C1211" s="5">
        <v>3</v>
      </c>
      <c r="D1211" s="5" t="s">
        <v>2160</v>
      </c>
      <c r="F1211" s="5" t="s">
        <v>53</v>
      </c>
      <c r="G1211" s="5">
        <v>82</v>
      </c>
      <c r="H1211" s="5" t="s">
        <v>77</v>
      </c>
      <c r="I1211" s="5">
        <v>7.4814506600000001</v>
      </c>
      <c r="J1211" s="5">
        <v>7.5117501899999999</v>
      </c>
      <c r="K1211">
        <v>7.5117501899999999</v>
      </c>
      <c r="L1211">
        <v>7.5117501899999999</v>
      </c>
      <c r="M1211" s="5">
        <v>0.03</v>
      </c>
      <c r="N1211">
        <v>41.312690859999996</v>
      </c>
      <c r="O1211">
        <v>-81.926119589999999</v>
      </c>
      <c r="P1211">
        <v>41.312680290000003</v>
      </c>
      <c r="Q1211">
        <v>-81.925536210000004</v>
      </c>
      <c r="R1211" s="5" t="s">
        <v>3027</v>
      </c>
      <c r="T1211" s="1">
        <v>45290</v>
      </c>
      <c r="U1211"/>
      <c r="V1211" s="1">
        <v>45754</v>
      </c>
      <c r="W1211" t="s">
        <v>3030</v>
      </c>
      <c r="X1211" t="s">
        <v>79</v>
      </c>
      <c r="Y1211" s="5" t="s">
        <v>102</v>
      </c>
      <c r="Z1211" s="5" t="s">
        <v>61</v>
      </c>
      <c r="AA1211" s="5">
        <v>642</v>
      </c>
      <c r="AB1211" t="s">
        <v>62</v>
      </c>
      <c r="AC1211"/>
      <c r="AD1211" t="s">
        <v>64</v>
      </c>
      <c r="AE1211" t="s">
        <v>64</v>
      </c>
      <c r="AF1211" s="5">
        <v>2025</v>
      </c>
      <c r="AG1211" s="1">
        <v>45139</v>
      </c>
      <c r="AH1211" t="s">
        <v>63</v>
      </c>
      <c r="AI1211"/>
      <c r="AJ1211"/>
      <c r="AK1211"/>
      <c r="AL1211" s="1">
        <v>45505</v>
      </c>
      <c r="AM1211" t="s">
        <v>65</v>
      </c>
      <c r="AN1211"/>
      <c r="AO1211"/>
      <c r="AP1211" t="s">
        <v>64</v>
      </c>
      <c r="AQ1211"/>
      <c r="AR1211" s="5">
        <v>110010</v>
      </c>
      <c r="AU1211"/>
      <c r="AV1211"/>
      <c r="AW1211"/>
      <c r="AX1211"/>
      <c r="AY1211"/>
      <c r="AZ1211"/>
      <c r="BA1211" s="6" t="str">
        <f t="shared" si="36"/>
        <v>X</v>
      </c>
      <c r="BB1211" s="6">
        <f t="shared" si="37"/>
        <v>642</v>
      </c>
    </row>
    <row r="1212" spans="1:54" s="5" customFormat="1" x14ac:dyDescent="0.25">
      <c r="A1212" s="5" t="s">
        <v>2965</v>
      </c>
      <c r="B1212" s="5" t="s">
        <v>3031</v>
      </c>
      <c r="C1212" s="5">
        <v>3</v>
      </c>
      <c r="D1212" s="5" t="s">
        <v>2160</v>
      </c>
      <c r="F1212" s="5" t="s">
        <v>53</v>
      </c>
      <c r="G1212" s="5">
        <v>82</v>
      </c>
      <c r="H1212" s="5" t="s">
        <v>77</v>
      </c>
      <c r="I1212" s="5">
        <v>7.5391000000000004</v>
      </c>
      <c r="J1212" s="5">
        <v>7.5700587400000003</v>
      </c>
      <c r="K1212">
        <v>7.5700587400000003</v>
      </c>
      <c r="L1212">
        <v>7.5700587400000003</v>
      </c>
      <c r="M1212" s="5">
        <v>0.03</v>
      </c>
      <c r="N1212">
        <v>41.312706980000002</v>
      </c>
      <c r="O1212">
        <v>-81.925006809999999</v>
      </c>
      <c r="P1212">
        <v>41.312697790000001</v>
      </c>
      <c r="Q1212">
        <v>-81.924415240000002</v>
      </c>
      <c r="R1212" s="5" t="s">
        <v>3027</v>
      </c>
      <c r="T1212" s="1">
        <v>45290</v>
      </c>
      <c r="U1212"/>
      <c r="V1212" s="1">
        <v>45754</v>
      </c>
      <c r="W1212" t="s">
        <v>3032</v>
      </c>
      <c r="X1212" t="s">
        <v>79</v>
      </c>
      <c r="Y1212" s="5" t="s">
        <v>102</v>
      </c>
      <c r="Z1212" s="5" t="s">
        <v>61</v>
      </c>
      <c r="AA1212" s="5">
        <v>642</v>
      </c>
      <c r="AB1212" t="s">
        <v>62</v>
      </c>
      <c r="AC1212"/>
      <c r="AD1212" t="s">
        <v>64</v>
      </c>
      <c r="AE1212" t="s">
        <v>64</v>
      </c>
      <c r="AF1212" s="5">
        <v>2025</v>
      </c>
      <c r="AG1212" s="1">
        <v>45139</v>
      </c>
      <c r="AH1212" t="s">
        <v>63</v>
      </c>
      <c r="AI1212"/>
      <c r="AJ1212"/>
      <c r="AK1212"/>
      <c r="AL1212" s="1">
        <v>45505</v>
      </c>
      <c r="AM1212" t="s">
        <v>65</v>
      </c>
      <c r="AN1212"/>
      <c r="AO1212"/>
      <c r="AP1212" t="s">
        <v>64</v>
      </c>
      <c r="AQ1212"/>
      <c r="AR1212" s="5">
        <v>110010</v>
      </c>
      <c r="AU1212"/>
      <c r="AV1212"/>
      <c r="AW1212"/>
      <c r="AX1212"/>
      <c r="AY1212"/>
      <c r="AZ1212"/>
      <c r="BA1212" s="6" t="str">
        <f t="shared" si="36"/>
        <v>X</v>
      </c>
      <c r="BB1212" s="6">
        <f t="shared" si="37"/>
        <v>642</v>
      </c>
    </row>
    <row r="1213" spans="1:54" s="5" customFormat="1" x14ac:dyDescent="0.25">
      <c r="A1213" s="5" t="s">
        <v>2965</v>
      </c>
      <c r="B1213" s="5" t="s">
        <v>3033</v>
      </c>
      <c r="C1213" s="5">
        <v>3</v>
      </c>
      <c r="D1213" s="5" t="s">
        <v>2160</v>
      </c>
      <c r="F1213" s="5" t="s">
        <v>53</v>
      </c>
      <c r="G1213" s="5">
        <v>82</v>
      </c>
      <c r="H1213" s="5" t="s">
        <v>77</v>
      </c>
      <c r="I1213" s="5">
        <v>7.5797196099999997</v>
      </c>
      <c r="J1213" s="5">
        <v>7.62550873</v>
      </c>
      <c r="K1213">
        <v>7.62550873</v>
      </c>
      <c r="L1213">
        <v>7.62550873</v>
      </c>
      <c r="M1213" s="5">
        <v>1.7000000000000001E-2</v>
      </c>
      <c r="N1213">
        <v>41.312665180000003</v>
      </c>
      <c r="O1213">
        <v>-81.924229659999995</v>
      </c>
      <c r="P1213">
        <v>41.312666190000002</v>
      </c>
      <c r="Q1213">
        <v>-81.92334855</v>
      </c>
      <c r="R1213" s="5" t="s">
        <v>3027</v>
      </c>
      <c r="T1213" s="1">
        <v>45290</v>
      </c>
      <c r="U1213"/>
      <c r="V1213" s="1">
        <v>45754</v>
      </c>
      <c r="W1213" t="s">
        <v>3034</v>
      </c>
      <c r="X1213" t="s">
        <v>79</v>
      </c>
      <c r="Y1213" s="5" t="s">
        <v>97</v>
      </c>
      <c r="Z1213" s="5" t="s">
        <v>61</v>
      </c>
      <c r="AA1213" s="5">
        <v>642</v>
      </c>
      <c r="AB1213" t="s">
        <v>69</v>
      </c>
      <c r="AC1213"/>
      <c r="AD1213" t="s">
        <v>64</v>
      </c>
      <c r="AE1213" t="s">
        <v>64</v>
      </c>
      <c r="AF1213" s="5">
        <v>2025</v>
      </c>
      <c r="AG1213" s="1">
        <v>45139</v>
      </c>
      <c r="AH1213" t="s">
        <v>63</v>
      </c>
      <c r="AI1213"/>
      <c r="AJ1213"/>
      <c r="AK1213"/>
      <c r="AL1213" s="1">
        <v>45505</v>
      </c>
      <c r="AM1213" t="s">
        <v>65</v>
      </c>
      <c r="AN1213"/>
      <c r="AO1213"/>
      <c r="AP1213" t="s">
        <v>64</v>
      </c>
      <c r="AQ1213"/>
      <c r="AR1213" s="5">
        <v>110010</v>
      </c>
      <c r="AU1213"/>
      <c r="AV1213"/>
      <c r="AW1213"/>
      <c r="AX1213"/>
      <c r="AY1213"/>
      <c r="AZ1213"/>
      <c r="BA1213" s="6" t="str">
        <f t="shared" si="36"/>
        <v>X</v>
      </c>
      <c r="BB1213" s="6">
        <f t="shared" si="37"/>
        <v>642</v>
      </c>
    </row>
    <row r="1214" spans="1:54" s="5" customFormat="1" x14ac:dyDescent="0.25">
      <c r="A1214" s="5" t="s">
        <v>2965</v>
      </c>
      <c r="B1214" s="5" t="s">
        <v>3035</v>
      </c>
      <c r="C1214" s="5">
        <v>3</v>
      </c>
      <c r="D1214" s="5" t="s">
        <v>2160</v>
      </c>
      <c r="F1214" s="5" t="s">
        <v>53</v>
      </c>
      <c r="G1214" s="5">
        <v>82</v>
      </c>
      <c r="H1214" s="5" t="s">
        <v>77</v>
      </c>
      <c r="I1214" s="5">
        <v>7.9395194</v>
      </c>
      <c r="J1214" s="5">
        <v>7.9947179200000003</v>
      </c>
      <c r="K1214">
        <v>7.9947179200000003</v>
      </c>
      <c r="L1214">
        <v>7.9947179200000003</v>
      </c>
      <c r="M1214" s="5">
        <v>1.7000000000000001E-2</v>
      </c>
      <c r="N1214">
        <v>41.312614809999999</v>
      </c>
      <c r="O1214">
        <v>-81.917310060000005</v>
      </c>
      <c r="P1214">
        <v>41.312619339999998</v>
      </c>
      <c r="Q1214">
        <v>-81.916247909999996</v>
      </c>
      <c r="R1214" s="5" t="s">
        <v>3036</v>
      </c>
      <c r="T1214" s="1">
        <v>45290</v>
      </c>
      <c r="U1214"/>
      <c r="V1214" s="1">
        <v>45754</v>
      </c>
      <c r="W1214" t="s">
        <v>3037</v>
      </c>
      <c r="X1214" t="s">
        <v>79</v>
      </c>
      <c r="Y1214" s="5" t="s">
        <v>97</v>
      </c>
      <c r="Z1214" s="5" t="s">
        <v>61</v>
      </c>
      <c r="AA1214" s="5">
        <v>642</v>
      </c>
      <c r="AB1214" t="s">
        <v>69</v>
      </c>
      <c r="AC1214"/>
      <c r="AD1214" t="s">
        <v>64</v>
      </c>
      <c r="AE1214" t="s">
        <v>64</v>
      </c>
      <c r="AF1214" s="5">
        <v>2025</v>
      </c>
      <c r="AG1214" s="1">
        <v>45139</v>
      </c>
      <c r="AH1214" t="s">
        <v>63</v>
      </c>
      <c r="AI1214"/>
      <c r="AJ1214"/>
      <c r="AK1214"/>
      <c r="AL1214" s="1">
        <v>45505</v>
      </c>
      <c r="AM1214" t="s">
        <v>65</v>
      </c>
      <c r="AN1214"/>
      <c r="AO1214"/>
      <c r="AP1214" t="s">
        <v>64</v>
      </c>
      <c r="AQ1214"/>
      <c r="AR1214" s="5">
        <v>110010</v>
      </c>
      <c r="AT1214" s="5">
        <v>110010</v>
      </c>
      <c r="AU1214"/>
      <c r="AV1214"/>
      <c r="AW1214"/>
      <c r="AX1214"/>
      <c r="AY1214"/>
      <c r="AZ1214"/>
      <c r="BA1214" s="6" t="str">
        <f t="shared" si="36"/>
        <v>X</v>
      </c>
      <c r="BB1214" s="6">
        <f t="shared" si="37"/>
        <v>642</v>
      </c>
    </row>
    <row r="1215" spans="1:54" s="5" customFormat="1" x14ac:dyDescent="0.25">
      <c r="A1215" s="5" t="s">
        <v>2965</v>
      </c>
      <c r="B1215" s="5" t="s">
        <v>3038</v>
      </c>
      <c r="C1215" s="5">
        <v>3</v>
      </c>
      <c r="D1215" s="5" t="s">
        <v>2160</v>
      </c>
      <c r="F1215" s="5" t="s">
        <v>53</v>
      </c>
      <c r="G1215" s="5">
        <v>82</v>
      </c>
      <c r="H1215" s="5" t="s">
        <v>77</v>
      </c>
      <c r="I1215" s="5">
        <v>8.0002242199999998</v>
      </c>
      <c r="J1215" s="5">
        <v>8.0267999999999997</v>
      </c>
      <c r="K1215">
        <v>8.0267999999999997</v>
      </c>
      <c r="L1215">
        <v>8.0267999999999997</v>
      </c>
      <c r="M1215" s="5">
        <v>0.03</v>
      </c>
      <c r="N1215">
        <v>41.3125924</v>
      </c>
      <c r="O1215">
        <v>-81.916142129999997</v>
      </c>
      <c r="P1215">
        <v>41.312589879999997</v>
      </c>
      <c r="Q1215">
        <v>-81.915620439999998</v>
      </c>
      <c r="R1215" s="5" t="s">
        <v>3036</v>
      </c>
      <c r="T1215" s="1">
        <v>45290</v>
      </c>
      <c r="U1215"/>
      <c r="V1215" s="1">
        <v>45754</v>
      </c>
      <c r="W1215" t="s">
        <v>3039</v>
      </c>
      <c r="X1215" t="s">
        <v>59</v>
      </c>
      <c r="Y1215" s="5" t="s">
        <v>102</v>
      </c>
      <c r="Z1215" s="5" t="s">
        <v>61</v>
      </c>
      <c r="AA1215" s="5">
        <v>642</v>
      </c>
      <c r="AB1215" t="s">
        <v>62</v>
      </c>
      <c r="AC1215"/>
      <c r="AD1215" t="s">
        <v>64</v>
      </c>
      <c r="AE1215" t="s">
        <v>64</v>
      </c>
      <c r="AF1215" s="5">
        <v>2025</v>
      </c>
      <c r="AG1215"/>
      <c r="AH1215" t="s">
        <v>63</v>
      </c>
      <c r="AI1215"/>
      <c r="AJ1215"/>
      <c r="AK1215"/>
      <c r="AL1215"/>
      <c r="AM1215" t="s">
        <v>65</v>
      </c>
      <c r="AN1215"/>
      <c r="AO1215"/>
      <c r="AP1215" t="s">
        <v>64</v>
      </c>
      <c r="AQ1215"/>
      <c r="AR1215" s="5">
        <v>110010</v>
      </c>
      <c r="AU1215"/>
      <c r="AV1215"/>
      <c r="AW1215"/>
      <c r="AX1215"/>
      <c r="AY1215"/>
      <c r="AZ1215"/>
      <c r="BA1215" s="6" t="str">
        <f t="shared" si="36"/>
        <v>X</v>
      </c>
      <c r="BB1215" s="6">
        <f t="shared" si="37"/>
        <v>642</v>
      </c>
    </row>
    <row r="1216" spans="1:54" s="5" customFormat="1" x14ac:dyDescent="0.25">
      <c r="A1216" s="5" t="s">
        <v>2965</v>
      </c>
      <c r="B1216" s="5" t="s">
        <v>3040</v>
      </c>
      <c r="C1216" s="5">
        <v>3</v>
      </c>
      <c r="D1216" s="5" t="s">
        <v>2160</v>
      </c>
      <c r="F1216" s="5" t="s">
        <v>53</v>
      </c>
      <c r="G1216" s="5">
        <v>82</v>
      </c>
      <c r="H1216" s="5" t="s">
        <v>77</v>
      </c>
      <c r="I1216" s="5">
        <v>8.0441257700000008</v>
      </c>
      <c r="J1216" s="5">
        <v>8.0909230399999998</v>
      </c>
      <c r="K1216">
        <v>8.0909230399999998</v>
      </c>
      <c r="L1216">
        <v>8.0909230399999998</v>
      </c>
      <c r="M1216" s="5">
        <v>0.05</v>
      </c>
      <c r="N1216">
        <v>41.31262211</v>
      </c>
      <c r="O1216">
        <v>-81.915298579999998</v>
      </c>
      <c r="P1216">
        <v>41.312615819999998</v>
      </c>
      <c r="Q1216">
        <v>-81.914398360000007</v>
      </c>
      <c r="R1216" s="5" t="s">
        <v>3036</v>
      </c>
      <c r="T1216" s="1">
        <v>45290</v>
      </c>
      <c r="U1216"/>
      <c r="V1216" s="1">
        <v>45754</v>
      </c>
      <c r="W1216" t="s">
        <v>3041</v>
      </c>
      <c r="X1216" t="s">
        <v>79</v>
      </c>
      <c r="Y1216" s="5" t="s">
        <v>102</v>
      </c>
      <c r="Z1216" s="5" t="s">
        <v>61</v>
      </c>
      <c r="AA1216" s="5">
        <v>642</v>
      </c>
      <c r="AB1216" t="s">
        <v>62</v>
      </c>
      <c r="AC1216"/>
      <c r="AD1216" t="s">
        <v>64</v>
      </c>
      <c r="AE1216" t="s">
        <v>64</v>
      </c>
      <c r="AF1216" s="5">
        <v>2025</v>
      </c>
      <c r="AG1216" s="1">
        <v>45139</v>
      </c>
      <c r="AH1216" t="s">
        <v>63</v>
      </c>
      <c r="AI1216"/>
      <c r="AJ1216"/>
      <c r="AK1216"/>
      <c r="AL1216" s="1">
        <v>45505</v>
      </c>
      <c r="AM1216" t="s">
        <v>65</v>
      </c>
      <c r="AN1216"/>
      <c r="AO1216"/>
      <c r="AP1216" t="s">
        <v>64</v>
      </c>
      <c r="AQ1216"/>
      <c r="AR1216" s="5">
        <v>110010</v>
      </c>
      <c r="AU1216"/>
      <c r="AV1216"/>
      <c r="AW1216"/>
      <c r="AX1216"/>
      <c r="AY1216"/>
      <c r="AZ1216"/>
      <c r="BA1216" s="6" t="str">
        <f t="shared" si="36"/>
        <v>X</v>
      </c>
      <c r="BB1216" s="6">
        <f t="shared" si="37"/>
        <v>642</v>
      </c>
    </row>
    <row r="1217" spans="1:54" s="5" customFormat="1" x14ac:dyDescent="0.25">
      <c r="A1217" s="5" t="s">
        <v>2965</v>
      </c>
      <c r="B1217" s="5" t="s">
        <v>3042</v>
      </c>
      <c r="C1217" s="5">
        <v>3</v>
      </c>
      <c r="D1217" s="5" t="s">
        <v>2160</v>
      </c>
      <c r="F1217" s="5" t="s">
        <v>53</v>
      </c>
      <c r="G1217" s="5">
        <v>82</v>
      </c>
      <c r="H1217" s="5" t="s">
        <v>77</v>
      </c>
      <c r="I1217" s="5">
        <v>8.0960051100000001</v>
      </c>
      <c r="J1217" s="5">
        <v>8.1454408800000007</v>
      </c>
      <c r="K1217">
        <v>8.1454516600000009</v>
      </c>
      <c r="L1217">
        <v>8.1454516600000009</v>
      </c>
      <c r="M1217" s="5">
        <v>1.4999999999999999E-2</v>
      </c>
      <c r="N1217">
        <v>41.312585599999998</v>
      </c>
      <c r="O1217">
        <v>-81.914301129999998</v>
      </c>
      <c r="P1217">
        <v>41.312591640000001</v>
      </c>
      <c r="Q1217">
        <v>-81.913351629999994</v>
      </c>
      <c r="R1217" s="5" t="s">
        <v>3036</v>
      </c>
      <c r="T1217" s="1">
        <v>45290</v>
      </c>
      <c r="U1217"/>
      <c r="V1217" s="1">
        <v>45754</v>
      </c>
      <c r="W1217" t="s">
        <v>3043</v>
      </c>
      <c r="X1217" t="s">
        <v>79</v>
      </c>
      <c r="Y1217" s="5" t="s">
        <v>97</v>
      </c>
      <c r="Z1217" s="5" t="s">
        <v>61</v>
      </c>
      <c r="AA1217" s="5">
        <v>642</v>
      </c>
      <c r="AB1217" t="s">
        <v>69</v>
      </c>
      <c r="AC1217"/>
      <c r="AD1217" t="s">
        <v>64</v>
      </c>
      <c r="AE1217" t="s">
        <v>64</v>
      </c>
      <c r="AF1217" s="5">
        <v>2025</v>
      </c>
      <c r="AG1217" s="1">
        <v>45139</v>
      </c>
      <c r="AH1217" t="s">
        <v>63</v>
      </c>
      <c r="AI1217"/>
      <c r="AJ1217"/>
      <c r="AK1217"/>
      <c r="AL1217" s="1">
        <v>45505</v>
      </c>
      <c r="AM1217" t="s">
        <v>65</v>
      </c>
      <c r="AN1217"/>
      <c r="AO1217"/>
      <c r="AP1217" t="s">
        <v>64</v>
      </c>
      <c r="AQ1217"/>
      <c r="AR1217" s="5">
        <v>110010</v>
      </c>
      <c r="AT1217" s="5">
        <v>110010</v>
      </c>
      <c r="AU1217"/>
      <c r="AV1217"/>
      <c r="AW1217"/>
      <c r="AX1217"/>
      <c r="AY1217"/>
      <c r="AZ1217"/>
      <c r="BA1217" s="6" t="str">
        <f t="shared" si="36"/>
        <v>X</v>
      </c>
      <c r="BB1217" s="6">
        <f t="shared" si="37"/>
        <v>642</v>
      </c>
    </row>
    <row r="1218" spans="1:54" s="5" customFormat="1" x14ac:dyDescent="0.25">
      <c r="A1218" s="5" t="s">
        <v>2965</v>
      </c>
      <c r="B1218" s="5" t="s">
        <v>3044</v>
      </c>
      <c r="C1218" s="5">
        <v>3</v>
      </c>
      <c r="D1218" s="5" t="s">
        <v>2160</v>
      </c>
      <c r="F1218" s="5" t="s">
        <v>53</v>
      </c>
      <c r="G1218" s="5">
        <v>82</v>
      </c>
      <c r="H1218" s="5" t="s">
        <v>77</v>
      </c>
      <c r="I1218" s="5">
        <v>8.8731378299999992</v>
      </c>
      <c r="J1218" s="5">
        <v>8.9634931499999997</v>
      </c>
      <c r="K1218">
        <v>8.9634931499999997</v>
      </c>
      <c r="L1218">
        <v>8.9634931499999997</v>
      </c>
      <c r="M1218" s="5">
        <v>0.02</v>
      </c>
      <c r="N1218">
        <v>41.312492669999997</v>
      </c>
      <c r="O1218">
        <v>-81.899374129999998</v>
      </c>
      <c r="P1218">
        <v>41.312514329999999</v>
      </c>
      <c r="Q1218">
        <v>-81.897639409999996</v>
      </c>
      <c r="R1218" s="5" t="s">
        <v>2238</v>
      </c>
      <c r="T1218" s="1">
        <v>45290</v>
      </c>
      <c r="U1218"/>
      <c r="V1218" s="1">
        <v>45754</v>
      </c>
      <c r="W1218" t="s">
        <v>3045</v>
      </c>
      <c r="X1218" t="s">
        <v>79</v>
      </c>
      <c r="Y1218" s="5" t="s">
        <v>97</v>
      </c>
      <c r="Z1218" s="5" t="s">
        <v>61</v>
      </c>
      <c r="AA1218" s="5">
        <v>642</v>
      </c>
      <c r="AB1218" t="s">
        <v>69</v>
      </c>
      <c r="AC1218"/>
      <c r="AD1218" t="s">
        <v>64</v>
      </c>
      <c r="AE1218" t="s">
        <v>64</v>
      </c>
      <c r="AF1218" s="5">
        <v>2025</v>
      </c>
      <c r="AG1218" s="1">
        <v>45139</v>
      </c>
      <c r="AH1218" t="s">
        <v>63</v>
      </c>
      <c r="AI1218"/>
      <c r="AJ1218"/>
      <c r="AK1218"/>
      <c r="AL1218" s="1">
        <v>45505</v>
      </c>
      <c r="AM1218" t="s">
        <v>65</v>
      </c>
      <c r="AN1218"/>
      <c r="AO1218"/>
      <c r="AP1218" t="s">
        <v>64</v>
      </c>
      <c r="AQ1218"/>
      <c r="AR1218" s="5">
        <v>110010</v>
      </c>
      <c r="AT1218" s="5">
        <v>110010</v>
      </c>
      <c r="AU1218"/>
      <c r="AV1218"/>
      <c r="AW1218"/>
      <c r="AX1218"/>
      <c r="AY1218"/>
      <c r="AZ1218"/>
      <c r="BA1218" s="6" t="str">
        <f t="shared" ref="BA1218:BA1281" si="38">IF(AND(AA1218=642,AF1218&lt;2026,AS1218=""),"X",IF(AND(AA1218=643,AF1218&lt;2025,AS1218=""),"X",IF(AND(AA1218=644,AF1218&lt;2023,AS1218=""),"X",IF(AND(AA1218=807,AF1218&lt;2022,AS1218=""),"X",IF(AND(AA1218=642,AF1218=2025,AS1218&gt;0),"X","")))))</f>
        <v>X</v>
      </c>
      <c r="BB1218" s="6">
        <f t="shared" ref="BB1218:BB1281" si="39">IF(AND(BA1218="X",AS1218&gt;0,AF1218=2025,AA1218=642),643,IF(BA1218="X",642,""))</f>
        <v>642</v>
      </c>
    </row>
    <row r="1219" spans="1:54" s="5" customFormat="1" x14ac:dyDescent="0.25">
      <c r="A1219" s="5" t="s">
        <v>2965</v>
      </c>
      <c r="B1219" s="5" t="s">
        <v>3046</v>
      </c>
      <c r="C1219" s="5">
        <v>3</v>
      </c>
      <c r="D1219" s="5" t="s">
        <v>2160</v>
      </c>
      <c r="F1219" s="5" t="s">
        <v>53</v>
      </c>
      <c r="G1219" s="5">
        <v>82</v>
      </c>
      <c r="H1219" s="5" t="s">
        <v>77</v>
      </c>
      <c r="I1219" s="5">
        <v>8.9368048099999999</v>
      </c>
      <c r="J1219" s="5">
        <v>9.0031999999999996</v>
      </c>
      <c r="K1219">
        <v>9.0031999999999996</v>
      </c>
      <c r="L1219">
        <v>9.0031999999999996</v>
      </c>
      <c r="M1219" s="5">
        <v>7.0000000000000007E-2</v>
      </c>
      <c r="N1219">
        <v>41.312478069999997</v>
      </c>
      <c r="O1219">
        <v>-81.898151720000001</v>
      </c>
      <c r="P1219">
        <v>41.312474539999997</v>
      </c>
      <c r="Q1219">
        <v>-81.896885710000006</v>
      </c>
      <c r="R1219" s="5" t="s">
        <v>2238</v>
      </c>
      <c r="T1219" s="1">
        <v>45290</v>
      </c>
      <c r="U1219"/>
      <c r="V1219" s="1">
        <v>45754</v>
      </c>
      <c r="W1219" t="s">
        <v>3047</v>
      </c>
      <c r="X1219" t="s">
        <v>79</v>
      </c>
      <c r="Y1219" s="5" t="s">
        <v>102</v>
      </c>
      <c r="Z1219" s="5" t="s">
        <v>61</v>
      </c>
      <c r="AA1219" s="5">
        <v>642</v>
      </c>
      <c r="AB1219" t="s">
        <v>62</v>
      </c>
      <c r="AC1219"/>
      <c r="AD1219" t="s">
        <v>64</v>
      </c>
      <c r="AE1219" t="s">
        <v>64</v>
      </c>
      <c r="AF1219" s="5">
        <v>2025</v>
      </c>
      <c r="AG1219" s="1">
        <v>45139</v>
      </c>
      <c r="AH1219" t="s">
        <v>63</v>
      </c>
      <c r="AI1219"/>
      <c r="AJ1219"/>
      <c r="AK1219"/>
      <c r="AL1219" s="1">
        <v>45505</v>
      </c>
      <c r="AM1219" t="s">
        <v>65</v>
      </c>
      <c r="AN1219"/>
      <c r="AO1219"/>
      <c r="AP1219" t="s">
        <v>64</v>
      </c>
      <c r="AQ1219"/>
      <c r="AR1219" s="5">
        <v>110010</v>
      </c>
      <c r="AU1219"/>
      <c r="AV1219"/>
      <c r="AW1219"/>
      <c r="AX1219"/>
      <c r="AY1219"/>
      <c r="AZ1219"/>
      <c r="BA1219" s="6" t="str">
        <f t="shared" si="38"/>
        <v>X</v>
      </c>
      <c r="BB1219" s="6">
        <f t="shared" si="39"/>
        <v>642</v>
      </c>
    </row>
    <row r="1220" spans="1:54" s="5" customFormat="1" x14ac:dyDescent="0.25">
      <c r="A1220" s="5" t="s">
        <v>3048</v>
      </c>
      <c r="B1220" s="5" t="s">
        <v>3049</v>
      </c>
      <c r="C1220" s="5">
        <v>3</v>
      </c>
      <c r="D1220" s="5" t="s">
        <v>2160</v>
      </c>
      <c r="F1220" s="5" t="s">
        <v>53</v>
      </c>
      <c r="G1220" s="5">
        <v>83</v>
      </c>
      <c r="H1220" s="5" t="s">
        <v>54</v>
      </c>
      <c r="I1220" s="5">
        <v>0</v>
      </c>
      <c r="J1220" s="5">
        <v>4.86243552</v>
      </c>
      <c r="K1220">
        <v>138.20151379999999</v>
      </c>
      <c r="L1220">
        <v>138.20151379999999</v>
      </c>
      <c r="M1220" s="5">
        <v>2.6099999</v>
      </c>
      <c r="N1220">
        <v>41.199828689999997</v>
      </c>
      <c r="O1220">
        <v>-82.023886149999996</v>
      </c>
      <c r="P1220">
        <v>41.237659309999998</v>
      </c>
      <c r="Q1220">
        <v>-82.023019379999994</v>
      </c>
      <c r="R1220" s="5" t="s">
        <v>84</v>
      </c>
      <c r="S1220" s="5" t="s">
        <v>2322</v>
      </c>
      <c r="T1220" s="1">
        <v>45290</v>
      </c>
      <c r="U1220"/>
      <c r="V1220" s="1">
        <v>45754</v>
      </c>
      <c r="W1220" t="s">
        <v>3050</v>
      </c>
      <c r="X1220" t="s">
        <v>79</v>
      </c>
      <c r="Y1220" s="5" t="s">
        <v>60</v>
      </c>
      <c r="Z1220" s="5" t="s">
        <v>61</v>
      </c>
      <c r="AA1220" s="5">
        <v>642</v>
      </c>
      <c r="AB1220" t="s">
        <v>62</v>
      </c>
      <c r="AC1220"/>
      <c r="AD1220"/>
      <c r="AE1220"/>
      <c r="AF1220" s="5">
        <v>2025</v>
      </c>
      <c r="AG1220" s="1">
        <v>45139</v>
      </c>
      <c r="AH1220" t="s">
        <v>63</v>
      </c>
      <c r="AI1220"/>
      <c r="AJ1220"/>
      <c r="AK1220"/>
      <c r="AL1220" s="1">
        <v>45505</v>
      </c>
      <c r="AM1220" t="s">
        <v>65</v>
      </c>
      <c r="AN1220"/>
      <c r="AO1220"/>
      <c r="AP1220" t="s">
        <v>64</v>
      </c>
      <c r="AQ1220"/>
      <c r="AR1220" s="5">
        <v>110010</v>
      </c>
      <c r="AT1220" s="5">
        <v>108033</v>
      </c>
      <c r="AU1220"/>
      <c r="AV1220"/>
      <c r="AW1220"/>
      <c r="AX1220"/>
      <c r="AY1220"/>
      <c r="AZ1220"/>
      <c r="BA1220" s="6" t="str">
        <f t="shared" si="38"/>
        <v>X</v>
      </c>
      <c r="BB1220" s="6">
        <f t="shared" si="39"/>
        <v>642</v>
      </c>
    </row>
    <row r="1221" spans="1:54" s="5" customFormat="1" x14ac:dyDescent="0.25">
      <c r="A1221" s="5" t="s">
        <v>3048</v>
      </c>
      <c r="B1221" s="5" t="s">
        <v>3049</v>
      </c>
      <c r="C1221" s="5">
        <v>3</v>
      </c>
      <c r="D1221" s="5" t="s">
        <v>2160</v>
      </c>
      <c r="F1221" s="5" t="s">
        <v>53</v>
      </c>
      <c r="G1221" s="5">
        <v>83</v>
      </c>
      <c r="H1221" s="5" t="s">
        <v>54</v>
      </c>
      <c r="I1221" s="5">
        <v>0</v>
      </c>
      <c r="J1221" s="5">
        <v>4.86243552</v>
      </c>
      <c r="K1221">
        <v>138.20151379999999</v>
      </c>
      <c r="L1221">
        <v>138.20151379999999</v>
      </c>
      <c r="M1221" s="5">
        <v>2.6099999</v>
      </c>
      <c r="N1221">
        <v>41.199828689999997</v>
      </c>
      <c r="O1221">
        <v>-82.023886149999996</v>
      </c>
      <c r="P1221">
        <v>41.237659309999998</v>
      </c>
      <c r="Q1221">
        <v>-82.023019379999994</v>
      </c>
      <c r="R1221" s="5" t="s">
        <v>84</v>
      </c>
      <c r="S1221" s="5" t="s">
        <v>2322</v>
      </c>
      <c r="T1221" s="1">
        <v>45290</v>
      </c>
      <c r="U1221"/>
      <c r="V1221" s="1">
        <v>45754</v>
      </c>
      <c r="W1221" t="s">
        <v>3051</v>
      </c>
      <c r="X1221" t="s">
        <v>79</v>
      </c>
      <c r="Y1221" s="5" t="s">
        <v>68</v>
      </c>
      <c r="Z1221" s="5" t="s">
        <v>61</v>
      </c>
      <c r="AA1221" s="5">
        <v>642</v>
      </c>
      <c r="AB1221" t="s">
        <v>69</v>
      </c>
      <c r="AC1221"/>
      <c r="AD1221"/>
      <c r="AE1221"/>
      <c r="AF1221" s="5">
        <v>2025</v>
      </c>
      <c r="AG1221" s="1">
        <v>45139</v>
      </c>
      <c r="AH1221" t="s">
        <v>63</v>
      </c>
      <c r="AI1221"/>
      <c r="AJ1221"/>
      <c r="AK1221"/>
      <c r="AL1221" s="1">
        <v>45505</v>
      </c>
      <c r="AM1221" t="s">
        <v>65</v>
      </c>
      <c r="AN1221"/>
      <c r="AO1221"/>
      <c r="AP1221" t="s">
        <v>64</v>
      </c>
      <c r="AQ1221"/>
      <c r="AR1221" s="5">
        <v>110010</v>
      </c>
      <c r="AT1221" s="5">
        <v>108033</v>
      </c>
      <c r="AU1221"/>
      <c r="AV1221"/>
      <c r="AW1221"/>
      <c r="AX1221"/>
      <c r="AY1221"/>
      <c r="AZ1221"/>
      <c r="BA1221" s="6" t="str">
        <f t="shared" si="38"/>
        <v>X</v>
      </c>
      <c r="BB1221" s="6">
        <f t="shared" si="39"/>
        <v>642</v>
      </c>
    </row>
    <row r="1222" spans="1:54" s="5" customFormat="1" x14ac:dyDescent="0.25">
      <c r="A1222" s="5" t="s">
        <v>3048</v>
      </c>
      <c r="B1222" s="5" t="s">
        <v>3049</v>
      </c>
      <c r="C1222" s="5">
        <v>3</v>
      </c>
      <c r="D1222" s="5" t="s">
        <v>2160</v>
      </c>
      <c r="F1222" s="5" t="s">
        <v>53</v>
      </c>
      <c r="G1222" s="5">
        <v>83</v>
      </c>
      <c r="H1222" s="5" t="s">
        <v>77</v>
      </c>
      <c r="I1222" s="5">
        <v>0</v>
      </c>
      <c r="J1222" s="5">
        <v>4.86246504</v>
      </c>
      <c r="K1222">
        <v>138.20157879999999</v>
      </c>
      <c r="L1222">
        <v>138.20157879999999</v>
      </c>
      <c r="M1222" s="5">
        <v>2.6099999</v>
      </c>
      <c r="N1222">
        <v>41.199828789999998</v>
      </c>
      <c r="O1222">
        <v>-82.023886610000005</v>
      </c>
      <c r="P1222">
        <v>41.237660230000003</v>
      </c>
      <c r="Q1222">
        <v>-82.023017909999993</v>
      </c>
      <c r="R1222" s="5" t="s">
        <v>84</v>
      </c>
      <c r="S1222" s="5" t="s">
        <v>2322</v>
      </c>
      <c r="T1222" s="1">
        <v>45290</v>
      </c>
      <c r="U1222"/>
      <c r="V1222" s="1">
        <v>45754</v>
      </c>
      <c r="W1222" t="s">
        <v>3052</v>
      </c>
      <c r="X1222" t="s">
        <v>79</v>
      </c>
      <c r="Y1222" s="5" t="s">
        <v>60</v>
      </c>
      <c r="Z1222" s="5" t="s">
        <v>61</v>
      </c>
      <c r="AA1222" s="5">
        <v>642</v>
      </c>
      <c r="AB1222" t="s">
        <v>62</v>
      </c>
      <c r="AC1222"/>
      <c r="AD1222" t="s">
        <v>64</v>
      </c>
      <c r="AE1222" t="s">
        <v>64</v>
      </c>
      <c r="AF1222" s="5">
        <v>2025</v>
      </c>
      <c r="AG1222" s="1">
        <v>45139</v>
      </c>
      <c r="AH1222" t="s">
        <v>63</v>
      </c>
      <c r="AI1222"/>
      <c r="AJ1222"/>
      <c r="AK1222"/>
      <c r="AL1222" s="1">
        <v>45505</v>
      </c>
      <c r="AM1222" t="s">
        <v>65</v>
      </c>
      <c r="AN1222"/>
      <c r="AO1222"/>
      <c r="AP1222" t="s">
        <v>64</v>
      </c>
      <c r="AQ1222"/>
      <c r="AR1222" s="5">
        <v>110010</v>
      </c>
      <c r="AT1222" s="5">
        <v>108033</v>
      </c>
      <c r="AU1222"/>
      <c r="AV1222"/>
      <c r="AW1222"/>
      <c r="AX1222"/>
      <c r="AY1222"/>
      <c r="AZ1222"/>
      <c r="BA1222" s="6" t="str">
        <f t="shared" si="38"/>
        <v>X</v>
      </c>
      <c r="BB1222" s="6">
        <f t="shared" si="39"/>
        <v>642</v>
      </c>
    </row>
    <row r="1223" spans="1:54" s="5" customFormat="1" x14ac:dyDescent="0.25">
      <c r="A1223" s="5" t="s">
        <v>3048</v>
      </c>
      <c r="B1223" s="5" t="s">
        <v>3053</v>
      </c>
      <c r="C1223" s="5">
        <v>3</v>
      </c>
      <c r="D1223" s="5" t="s">
        <v>2160</v>
      </c>
      <c r="F1223" s="5" t="s">
        <v>53</v>
      </c>
      <c r="G1223" s="5">
        <v>83</v>
      </c>
      <c r="H1223" s="5" t="s">
        <v>77</v>
      </c>
      <c r="I1223" s="5">
        <v>2.6032000000000002</v>
      </c>
      <c r="J1223" s="5">
        <v>4.83330649</v>
      </c>
      <c r="K1223">
        <v>38.802306489999999</v>
      </c>
      <c r="L1223">
        <v>38.802306489999999</v>
      </c>
      <c r="M1223" s="5">
        <v>0.01</v>
      </c>
      <c r="N1223">
        <v>41.237655799999999</v>
      </c>
      <c r="O1223">
        <v>-82.022830220000003</v>
      </c>
      <c r="P1223">
        <v>41.23763563</v>
      </c>
      <c r="Q1223">
        <v>-82.022085910000001</v>
      </c>
      <c r="R1223" s="5" t="s">
        <v>2511</v>
      </c>
      <c r="T1223" s="1">
        <v>45290</v>
      </c>
      <c r="U1223"/>
      <c r="V1223" s="1">
        <v>45754</v>
      </c>
      <c r="W1223" t="s">
        <v>3054</v>
      </c>
      <c r="X1223" t="s">
        <v>79</v>
      </c>
      <c r="Y1223" s="5" t="s">
        <v>97</v>
      </c>
      <c r="Z1223" s="5" t="s">
        <v>98</v>
      </c>
      <c r="AA1223" s="5">
        <v>642</v>
      </c>
      <c r="AB1223" t="s">
        <v>69</v>
      </c>
      <c r="AC1223"/>
      <c r="AD1223" t="s">
        <v>64</v>
      </c>
      <c r="AE1223" t="s">
        <v>64</v>
      </c>
      <c r="AF1223" s="5">
        <v>2025</v>
      </c>
      <c r="AG1223" s="1">
        <v>45134</v>
      </c>
      <c r="AH1223" t="s">
        <v>63</v>
      </c>
      <c r="AI1223"/>
      <c r="AJ1223"/>
      <c r="AK1223"/>
      <c r="AL1223" s="1">
        <v>45505</v>
      </c>
      <c r="AM1223" t="s">
        <v>65</v>
      </c>
      <c r="AN1223"/>
      <c r="AO1223"/>
      <c r="AP1223" t="s">
        <v>64</v>
      </c>
      <c r="AQ1223"/>
      <c r="AR1223" s="5">
        <v>110010</v>
      </c>
      <c r="AT1223" s="5">
        <v>108033</v>
      </c>
      <c r="AU1223"/>
      <c r="AV1223"/>
      <c r="AW1223"/>
      <c r="AX1223"/>
      <c r="AY1223"/>
      <c r="AZ1223"/>
      <c r="BA1223" s="6" t="str">
        <f t="shared" si="38"/>
        <v>X</v>
      </c>
      <c r="BB1223" s="6">
        <f t="shared" si="39"/>
        <v>642</v>
      </c>
    </row>
    <row r="1224" spans="1:54" s="5" customFormat="1" x14ac:dyDescent="0.25">
      <c r="A1224" s="5" t="s">
        <v>3048</v>
      </c>
      <c r="B1224" s="5" t="s">
        <v>3055</v>
      </c>
      <c r="C1224" s="5">
        <v>3</v>
      </c>
      <c r="D1224" s="5" t="s">
        <v>2160</v>
      </c>
      <c r="F1224" s="5" t="s">
        <v>53</v>
      </c>
      <c r="G1224" s="5">
        <v>83</v>
      </c>
      <c r="H1224" s="5" t="s">
        <v>77</v>
      </c>
      <c r="I1224" s="5">
        <v>5.7103280600000001</v>
      </c>
      <c r="J1224" s="5">
        <v>5.8003597500000001</v>
      </c>
      <c r="K1224">
        <v>141.40535975</v>
      </c>
      <c r="L1224">
        <v>141.40535975</v>
      </c>
      <c r="M1224" s="5">
        <v>5.5E-2</v>
      </c>
      <c r="N1224">
        <v>41.282510889999998</v>
      </c>
      <c r="O1224">
        <v>-82.021047960000004</v>
      </c>
      <c r="P1224">
        <v>41.283816729999998</v>
      </c>
      <c r="Q1224">
        <v>-82.021029850000005</v>
      </c>
      <c r="R1224" s="5" t="s">
        <v>3056</v>
      </c>
      <c r="T1224" s="1">
        <v>45290</v>
      </c>
      <c r="U1224"/>
      <c r="V1224" s="1">
        <v>45754</v>
      </c>
      <c r="W1224" t="s">
        <v>3057</v>
      </c>
      <c r="X1224" t="s">
        <v>79</v>
      </c>
      <c r="Y1224" s="5" t="s">
        <v>97</v>
      </c>
      <c r="Z1224" s="5" t="s">
        <v>98</v>
      </c>
      <c r="AA1224" s="5">
        <v>642</v>
      </c>
      <c r="AB1224" t="s">
        <v>69</v>
      </c>
      <c r="AC1224"/>
      <c r="AD1224" t="s">
        <v>64</v>
      </c>
      <c r="AE1224" t="s">
        <v>64</v>
      </c>
      <c r="AF1224" s="5">
        <v>2025</v>
      </c>
      <c r="AG1224" s="1">
        <v>45139</v>
      </c>
      <c r="AH1224" t="s">
        <v>63</v>
      </c>
      <c r="AI1224"/>
      <c r="AJ1224"/>
      <c r="AK1224"/>
      <c r="AL1224"/>
      <c r="AM1224" t="s">
        <v>65</v>
      </c>
      <c r="AN1224"/>
      <c r="AO1224"/>
      <c r="AP1224" t="s">
        <v>64</v>
      </c>
      <c r="AQ1224"/>
      <c r="AR1224" s="5">
        <v>110010</v>
      </c>
      <c r="AU1224"/>
      <c r="AV1224"/>
      <c r="AW1224"/>
      <c r="AX1224"/>
      <c r="AY1224"/>
      <c r="AZ1224"/>
      <c r="BA1224" s="6" t="str">
        <f t="shared" si="38"/>
        <v>X</v>
      </c>
      <c r="BB1224" s="6">
        <f t="shared" si="39"/>
        <v>642</v>
      </c>
    </row>
    <row r="1225" spans="1:54" s="5" customFormat="1" x14ac:dyDescent="0.25">
      <c r="A1225" s="5" t="s">
        <v>3048</v>
      </c>
      <c r="B1225" s="5" t="s">
        <v>3058</v>
      </c>
      <c r="C1225" s="5">
        <v>3</v>
      </c>
      <c r="D1225" s="5" t="s">
        <v>2160</v>
      </c>
      <c r="F1225" s="5" t="s">
        <v>53</v>
      </c>
      <c r="G1225" s="5">
        <v>83</v>
      </c>
      <c r="H1225" s="5" t="s">
        <v>77</v>
      </c>
      <c r="I1225" s="5">
        <v>5.8138882799999996</v>
      </c>
      <c r="J1225" s="5">
        <v>5.8334126199999998</v>
      </c>
      <c r="K1225">
        <v>141.43841262000001</v>
      </c>
      <c r="L1225">
        <v>141.43841262000001</v>
      </c>
      <c r="M1225" s="5">
        <v>0.02</v>
      </c>
      <c r="N1225">
        <v>41.28401281</v>
      </c>
      <c r="O1225">
        <v>-82.021063799999993</v>
      </c>
      <c r="P1225">
        <v>41.284295999999998</v>
      </c>
      <c r="Q1225">
        <v>-82.021061119999999</v>
      </c>
      <c r="R1225" s="5" t="s">
        <v>3056</v>
      </c>
      <c r="T1225" s="1">
        <v>45290</v>
      </c>
      <c r="U1225"/>
      <c r="V1225" s="1">
        <v>45497</v>
      </c>
      <c r="W1225" t="s">
        <v>3059</v>
      </c>
      <c r="X1225" t="s">
        <v>79</v>
      </c>
      <c r="Y1225" s="5" t="s">
        <v>102</v>
      </c>
      <c r="Z1225" s="5" t="s">
        <v>98</v>
      </c>
      <c r="AA1225" s="5">
        <v>643</v>
      </c>
      <c r="AB1225" t="s">
        <v>62</v>
      </c>
      <c r="AC1225"/>
      <c r="AD1225" t="s">
        <v>64</v>
      </c>
      <c r="AE1225" t="s">
        <v>64</v>
      </c>
      <c r="AF1225" s="5">
        <v>2023</v>
      </c>
      <c r="AG1225" s="1">
        <v>45139</v>
      </c>
      <c r="AH1225" t="s">
        <v>63</v>
      </c>
      <c r="AI1225"/>
      <c r="AJ1225"/>
      <c r="AK1225"/>
      <c r="AL1225"/>
      <c r="AM1225" t="s">
        <v>65</v>
      </c>
      <c r="AN1225"/>
      <c r="AO1225"/>
      <c r="AP1225" t="s">
        <v>64</v>
      </c>
      <c r="AQ1225"/>
      <c r="AU1225"/>
      <c r="AV1225"/>
      <c r="AW1225"/>
      <c r="AX1225"/>
      <c r="AY1225"/>
      <c r="AZ1225"/>
      <c r="BA1225" s="6" t="str">
        <f t="shared" si="38"/>
        <v>X</v>
      </c>
      <c r="BB1225" s="6">
        <f t="shared" si="39"/>
        <v>642</v>
      </c>
    </row>
    <row r="1226" spans="1:54" s="5" customFormat="1" x14ac:dyDescent="0.25">
      <c r="A1226" s="5" t="s">
        <v>3048</v>
      </c>
      <c r="B1226" s="5" t="s">
        <v>3060</v>
      </c>
      <c r="C1226" s="5">
        <v>3</v>
      </c>
      <c r="D1226" s="5" t="s">
        <v>2160</v>
      </c>
      <c r="F1226" s="5" t="s">
        <v>53</v>
      </c>
      <c r="G1226" s="5">
        <v>83</v>
      </c>
      <c r="H1226" s="5" t="s">
        <v>77</v>
      </c>
      <c r="I1226" s="5">
        <v>5.8442665600000003</v>
      </c>
      <c r="J1226" s="5">
        <v>5.9455413000000004</v>
      </c>
      <c r="K1226">
        <v>141.55054129999999</v>
      </c>
      <c r="L1226">
        <v>141.55054129999999</v>
      </c>
      <c r="M1226" s="5">
        <v>0.06</v>
      </c>
      <c r="N1226">
        <v>41.284453210000002</v>
      </c>
      <c r="O1226">
        <v>-82.021022900000006</v>
      </c>
      <c r="P1226">
        <v>41.285921500000001</v>
      </c>
      <c r="Q1226">
        <v>-82.021027930000002</v>
      </c>
      <c r="R1226" s="5" t="s">
        <v>3056</v>
      </c>
      <c r="T1226" s="1">
        <v>45290</v>
      </c>
      <c r="U1226"/>
      <c r="V1226" s="1">
        <v>45497</v>
      </c>
      <c r="W1226" t="s">
        <v>3061</v>
      </c>
      <c r="X1226" t="s">
        <v>79</v>
      </c>
      <c r="Y1226" s="5" t="s">
        <v>97</v>
      </c>
      <c r="Z1226" s="5" t="s">
        <v>98</v>
      </c>
      <c r="AA1226" s="5">
        <v>643</v>
      </c>
      <c r="AB1226" t="s">
        <v>69</v>
      </c>
      <c r="AC1226"/>
      <c r="AD1226" t="s">
        <v>64</v>
      </c>
      <c r="AE1226" t="s">
        <v>64</v>
      </c>
      <c r="AF1226" s="5">
        <v>2023</v>
      </c>
      <c r="AG1226" s="1">
        <v>45139</v>
      </c>
      <c r="AH1226" t="s">
        <v>63</v>
      </c>
      <c r="AI1226"/>
      <c r="AJ1226"/>
      <c r="AK1226"/>
      <c r="AL1226"/>
      <c r="AM1226" t="s">
        <v>65</v>
      </c>
      <c r="AN1226"/>
      <c r="AO1226"/>
      <c r="AP1226" t="s">
        <v>64</v>
      </c>
      <c r="AQ1226"/>
      <c r="AU1226"/>
      <c r="AV1226"/>
      <c r="AW1226"/>
      <c r="AX1226"/>
      <c r="AY1226"/>
      <c r="AZ1226"/>
      <c r="BA1226" s="6" t="str">
        <f t="shared" si="38"/>
        <v>X</v>
      </c>
      <c r="BB1226" s="6">
        <f t="shared" si="39"/>
        <v>642</v>
      </c>
    </row>
    <row r="1227" spans="1:54" s="5" customFormat="1" x14ac:dyDescent="0.25">
      <c r="A1227" s="5" t="s">
        <v>3048</v>
      </c>
      <c r="B1227" s="5" t="s">
        <v>3062</v>
      </c>
      <c r="C1227" s="5">
        <v>3</v>
      </c>
      <c r="D1227" s="5" t="s">
        <v>2160</v>
      </c>
      <c r="F1227" s="5" t="s">
        <v>53</v>
      </c>
      <c r="G1227" s="5">
        <v>83</v>
      </c>
      <c r="H1227" s="5" t="s">
        <v>77</v>
      </c>
      <c r="I1227" s="5">
        <v>7.7230752200000001</v>
      </c>
      <c r="J1227" s="5">
        <v>7.8343966700000003</v>
      </c>
      <c r="K1227">
        <v>143.43939667000001</v>
      </c>
      <c r="L1227">
        <v>143.43939667000001</v>
      </c>
      <c r="M1227" s="5">
        <v>0.08</v>
      </c>
      <c r="N1227">
        <v>41.311686260000002</v>
      </c>
      <c r="O1227">
        <v>-82.020771609999997</v>
      </c>
      <c r="P1227">
        <v>41.31330303</v>
      </c>
      <c r="Q1227">
        <v>-82.020776310000002</v>
      </c>
      <c r="R1227" s="5" t="s">
        <v>2310</v>
      </c>
      <c r="T1227" s="1">
        <v>45290</v>
      </c>
      <c r="U1227"/>
      <c r="V1227" s="1">
        <v>45754</v>
      </c>
      <c r="W1227" t="s">
        <v>3063</v>
      </c>
      <c r="X1227" t="s">
        <v>79</v>
      </c>
      <c r="Y1227" s="5" t="s">
        <v>97</v>
      </c>
      <c r="Z1227" s="5" t="s">
        <v>98</v>
      </c>
      <c r="AA1227" s="5">
        <v>642</v>
      </c>
      <c r="AB1227" t="s">
        <v>69</v>
      </c>
      <c r="AC1227"/>
      <c r="AD1227" t="s">
        <v>64</v>
      </c>
      <c r="AE1227" t="s">
        <v>64</v>
      </c>
      <c r="AF1227" s="5">
        <v>2025</v>
      </c>
      <c r="AG1227" s="1">
        <v>45139</v>
      </c>
      <c r="AH1227" t="s">
        <v>63</v>
      </c>
      <c r="AI1227"/>
      <c r="AJ1227"/>
      <c r="AK1227"/>
      <c r="AL1227"/>
      <c r="AM1227" t="s">
        <v>65</v>
      </c>
      <c r="AN1227"/>
      <c r="AO1227"/>
      <c r="AP1227" t="s">
        <v>64</v>
      </c>
      <c r="AQ1227"/>
      <c r="AR1227" s="5">
        <v>110010</v>
      </c>
      <c r="AU1227"/>
      <c r="AV1227"/>
      <c r="AW1227"/>
      <c r="AX1227"/>
      <c r="AY1227"/>
      <c r="AZ1227"/>
      <c r="BA1227" s="6" t="str">
        <f t="shared" si="38"/>
        <v>X</v>
      </c>
      <c r="BB1227" s="6">
        <f t="shared" si="39"/>
        <v>642</v>
      </c>
    </row>
    <row r="1228" spans="1:54" s="5" customFormat="1" x14ac:dyDescent="0.25">
      <c r="A1228" s="5" t="s">
        <v>3048</v>
      </c>
      <c r="B1228" s="5" t="s">
        <v>3064</v>
      </c>
      <c r="C1228" s="5">
        <v>3</v>
      </c>
      <c r="D1228" s="5" t="s">
        <v>2160</v>
      </c>
      <c r="F1228" s="5" t="s">
        <v>53</v>
      </c>
      <c r="G1228" s="5">
        <v>83</v>
      </c>
      <c r="H1228" s="5" t="s">
        <v>77</v>
      </c>
      <c r="I1228" s="5">
        <v>7.8480051900000003</v>
      </c>
      <c r="J1228" s="5">
        <v>7.8909082899999996</v>
      </c>
      <c r="K1228">
        <v>143.49590828999999</v>
      </c>
      <c r="L1228">
        <v>143.49590828999999</v>
      </c>
      <c r="M1228" s="5">
        <v>0.04</v>
      </c>
      <c r="N1228">
        <v>41.31350071</v>
      </c>
      <c r="O1228">
        <v>-82.020736409999998</v>
      </c>
      <c r="P1228">
        <v>41.314123729999999</v>
      </c>
      <c r="Q1228">
        <v>-82.020732379999998</v>
      </c>
      <c r="R1228" s="5" t="s">
        <v>2310</v>
      </c>
      <c r="T1228" s="1">
        <v>45290</v>
      </c>
      <c r="U1228"/>
      <c r="V1228" s="1">
        <v>45519</v>
      </c>
      <c r="W1228" t="s">
        <v>3065</v>
      </c>
      <c r="X1228" t="s">
        <v>79</v>
      </c>
      <c r="Y1228" s="5" t="s">
        <v>102</v>
      </c>
      <c r="Z1228" s="5" t="s">
        <v>98</v>
      </c>
      <c r="AA1228" s="5">
        <v>643</v>
      </c>
      <c r="AB1228" t="s">
        <v>62</v>
      </c>
      <c r="AC1228"/>
      <c r="AD1228" t="s">
        <v>64</v>
      </c>
      <c r="AE1228" t="s">
        <v>64</v>
      </c>
      <c r="AF1228" s="5">
        <v>2024</v>
      </c>
      <c r="AG1228" s="1">
        <v>45139</v>
      </c>
      <c r="AH1228" t="s">
        <v>63</v>
      </c>
      <c r="AI1228"/>
      <c r="AJ1228"/>
      <c r="AK1228"/>
      <c r="AL1228"/>
      <c r="AM1228" t="s">
        <v>65</v>
      </c>
      <c r="AN1228"/>
      <c r="AO1228"/>
      <c r="AP1228" t="s">
        <v>64</v>
      </c>
      <c r="AQ1228"/>
      <c r="AR1228" s="5">
        <v>108033</v>
      </c>
      <c r="AU1228"/>
      <c r="AV1228"/>
      <c r="AW1228"/>
      <c r="AX1228"/>
      <c r="AY1228"/>
      <c r="AZ1228"/>
      <c r="BA1228" s="6" t="str">
        <f t="shared" si="38"/>
        <v>X</v>
      </c>
      <c r="BB1228" s="6">
        <f t="shared" si="39"/>
        <v>642</v>
      </c>
    </row>
    <row r="1229" spans="1:54" s="5" customFormat="1" x14ac:dyDescent="0.25">
      <c r="A1229" s="5" t="s">
        <v>3048</v>
      </c>
      <c r="B1229" s="5" t="s">
        <v>3066</v>
      </c>
      <c r="C1229" s="5">
        <v>3</v>
      </c>
      <c r="D1229" s="5" t="s">
        <v>2160</v>
      </c>
      <c r="F1229" s="5" t="s">
        <v>53</v>
      </c>
      <c r="G1229" s="5">
        <v>83</v>
      </c>
      <c r="H1229" s="5" t="s">
        <v>77</v>
      </c>
      <c r="I1229" s="5">
        <v>7.9153476200000004</v>
      </c>
      <c r="J1229" s="5">
        <v>7.9606000000000003</v>
      </c>
      <c r="K1229">
        <v>143.56559999999999</v>
      </c>
      <c r="L1229">
        <v>143.56559999999999</v>
      </c>
      <c r="M1229" s="5">
        <v>0.05</v>
      </c>
      <c r="N1229">
        <v>41.314478309999998</v>
      </c>
      <c r="O1229">
        <v>-82.020765580000003</v>
      </c>
      <c r="P1229">
        <v>41.315134049999998</v>
      </c>
      <c r="Q1229">
        <v>-82.02075284</v>
      </c>
      <c r="R1229" s="5" t="s">
        <v>2310</v>
      </c>
      <c r="T1229" s="1">
        <v>45290</v>
      </c>
      <c r="U1229"/>
      <c r="V1229" s="1">
        <v>45497</v>
      </c>
      <c r="W1229" t="s">
        <v>3067</v>
      </c>
      <c r="X1229" t="s">
        <v>79</v>
      </c>
      <c r="Y1229" s="5" t="s">
        <v>102</v>
      </c>
      <c r="Z1229" s="5" t="s">
        <v>98</v>
      </c>
      <c r="AA1229" s="5">
        <v>643</v>
      </c>
      <c r="AB1229" t="s">
        <v>62</v>
      </c>
      <c r="AC1229"/>
      <c r="AD1229" t="s">
        <v>64</v>
      </c>
      <c r="AE1229" t="s">
        <v>64</v>
      </c>
      <c r="AF1229" s="5">
        <v>2023</v>
      </c>
      <c r="AG1229" s="1">
        <v>45139</v>
      </c>
      <c r="AH1229" t="s">
        <v>63</v>
      </c>
      <c r="AI1229"/>
      <c r="AJ1229"/>
      <c r="AK1229"/>
      <c r="AL1229"/>
      <c r="AM1229" t="s">
        <v>65</v>
      </c>
      <c r="AN1229"/>
      <c r="AO1229"/>
      <c r="AP1229" t="s">
        <v>64</v>
      </c>
      <c r="AQ1229"/>
      <c r="AU1229"/>
      <c r="AV1229"/>
      <c r="AW1229"/>
      <c r="AX1229"/>
      <c r="AY1229"/>
      <c r="AZ1229"/>
      <c r="BA1229" s="6" t="str">
        <f t="shared" si="38"/>
        <v>X</v>
      </c>
      <c r="BB1229" s="6">
        <f t="shared" si="39"/>
        <v>642</v>
      </c>
    </row>
    <row r="1230" spans="1:54" s="5" customFormat="1" x14ac:dyDescent="0.25">
      <c r="A1230" s="5" t="s">
        <v>3048</v>
      </c>
      <c r="B1230" s="5" t="s">
        <v>3068</v>
      </c>
      <c r="C1230" s="5">
        <v>3</v>
      </c>
      <c r="D1230" s="5" t="s">
        <v>2160</v>
      </c>
      <c r="F1230" s="5" t="s">
        <v>53</v>
      </c>
      <c r="G1230" s="5">
        <v>83</v>
      </c>
      <c r="H1230" s="5" t="s">
        <v>77</v>
      </c>
      <c r="I1230" s="5">
        <v>7.9694728499999998</v>
      </c>
      <c r="J1230" s="5">
        <v>8.1177405999999994</v>
      </c>
      <c r="K1230">
        <v>143.72274716000001</v>
      </c>
      <c r="L1230">
        <v>143.72274716000001</v>
      </c>
      <c r="M1230" s="5">
        <v>0.09</v>
      </c>
      <c r="N1230">
        <v>41.315261219999996</v>
      </c>
      <c r="O1230">
        <v>-82.020709580000002</v>
      </c>
      <c r="P1230">
        <v>41.317407719999999</v>
      </c>
      <c r="Q1230">
        <v>-82.020683099999999</v>
      </c>
      <c r="R1230" s="5" t="s">
        <v>2310</v>
      </c>
      <c r="T1230" s="1">
        <v>45290</v>
      </c>
      <c r="U1230"/>
      <c r="V1230" s="1">
        <v>45754</v>
      </c>
      <c r="W1230" t="s">
        <v>3069</v>
      </c>
      <c r="X1230" t="s">
        <v>79</v>
      </c>
      <c r="Y1230" s="5" t="s">
        <v>97</v>
      </c>
      <c r="Z1230" s="5" t="s">
        <v>98</v>
      </c>
      <c r="AA1230" s="5">
        <v>642</v>
      </c>
      <c r="AB1230" t="s">
        <v>69</v>
      </c>
      <c r="AC1230"/>
      <c r="AD1230" t="s">
        <v>64</v>
      </c>
      <c r="AE1230" t="s">
        <v>64</v>
      </c>
      <c r="AF1230" s="5">
        <v>2025</v>
      </c>
      <c r="AG1230" s="1">
        <v>45139</v>
      </c>
      <c r="AH1230" t="s">
        <v>63</v>
      </c>
      <c r="AI1230"/>
      <c r="AJ1230"/>
      <c r="AK1230"/>
      <c r="AL1230"/>
      <c r="AM1230" t="s">
        <v>65</v>
      </c>
      <c r="AN1230"/>
      <c r="AO1230"/>
      <c r="AP1230" t="s">
        <v>64</v>
      </c>
      <c r="AQ1230"/>
      <c r="AR1230" s="5">
        <v>110010</v>
      </c>
      <c r="AU1230"/>
      <c r="AV1230"/>
      <c r="AW1230"/>
      <c r="AX1230"/>
      <c r="AY1230"/>
      <c r="AZ1230"/>
      <c r="BA1230" s="6" t="str">
        <f t="shared" si="38"/>
        <v>X</v>
      </c>
      <c r="BB1230" s="6">
        <f t="shared" si="39"/>
        <v>642</v>
      </c>
    </row>
    <row r="1231" spans="1:54" s="5" customFormat="1" x14ac:dyDescent="0.25">
      <c r="A1231" s="5" t="s">
        <v>2158</v>
      </c>
      <c r="B1231" s="5" t="s">
        <v>2159</v>
      </c>
      <c r="C1231" s="5">
        <v>3</v>
      </c>
      <c r="D1231" s="5" t="s">
        <v>2160</v>
      </c>
      <c r="F1231" s="5" t="s">
        <v>53</v>
      </c>
      <c r="G1231" s="5">
        <v>113</v>
      </c>
      <c r="H1231" s="5" t="s">
        <v>54</v>
      </c>
      <c r="I1231" s="5">
        <v>0</v>
      </c>
      <c r="J1231" s="5">
        <v>4.6322750099999999</v>
      </c>
      <c r="K1231">
        <v>32.266275010000001</v>
      </c>
      <c r="L1231">
        <v>32.266275010000001</v>
      </c>
      <c r="M1231" s="5">
        <v>4.6199998999999998</v>
      </c>
      <c r="N1231">
        <v>41.333737309999997</v>
      </c>
      <c r="O1231">
        <v>-82.3442656</v>
      </c>
      <c r="P1231">
        <v>41.352448850000002</v>
      </c>
      <c r="Q1231">
        <v>-82.259527180000006</v>
      </c>
      <c r="R1231" s="5" t="s">
        <v>1819</v>
      </c>
      <c r="S1231" s="5" t="s">
        <v>2161</v>
      </c>
      <c r="T1231" s="1">
        <v>45290</v>
      </c>
      <c r="U1231"/>
      <c r="V1231" s="1">
        <v>45754</v>
      </c>
      <c r="W1231" t="s">
        <v>2162</v>
      </c>
      <c r="X1231" t="s">
        <v>79</v>
      </c>
      <c r="Y1231" s="5" t="s">
        <v>68</v>
      </c>
      <c r="Z1231" s="5" t="s">
        <v>61</v>
      </c>
      <c r="AA1231" s="5">
        <v>642</v>
      </c>
      <c r="AB1231" t="s">
        <v>69</v>
      </c>
      <c r="AC1231"/>
      <c r="AD1231"/>
      <c r="AE1231"/>
      <c r="AF1231" s="5">
        <v>2025</v>
      </c>
      <c r="AG1231" s="1">
        <v>45140</v>
      </c>
      <c r="AH1231" t="s">
        <v>63</v>
      </c>
      <c r="AI1231"/>
      <c r="AJ1231"/>
      <c r="AK1231"/>
      <c r="AL1231" s="1">
        <v>45506</v>
      </c>
      <c r="AM1231" t="s">
        <v>65</v>
      </c>
      <c r="AN1231"/>
      <c r="AO1231"/>
      <c r="AP1231" t="s">
        <v>64</v>
      </c>
      <c r="AQ1231"/>
      <c r="AR1231" s="5">
        <v>110010</v>
      </c>
      <c r="AT1231" s="5">
        <v>110010</v>
      </c>
      <c r="AU1231"/>
      <c r="AV1231"/>
      <c r="AW1231"/>
      <c r="AX1231"/>
      <c r="AY1231"/>
      <c r="AZ1231"/>
      <c r="BA1231" s="6" t="str">
        <f t="shared" si="38"/>
        <v>X</v>
      </c>
      <c r="BB1231" s="6">
        <f t="shared" si="39"/>
        <v>642</v>
      </c>
    </row>
    <row r="1232" spans="1:54" s="5" customFormat="1" x14ac:dyDescent="0.25">
      <c r="A1232" s="5" t="s">
        <v>2158</v>
      </c>
      <c r="B1232" s="5" t="s">
        <v>2159</v>
      </c>
      <c r="C1232" s="5">
        <v>3</v>
      </c>
      <c r="D1232" s="5" t="s">
        <v>2160</v>
      </c>
      <c r="F1232" s="5" t="s">
        <v>53</v>
      </c>
      <c r="G1232" s="5">
        <v>113</v>
      </c>
      <c r="H1232" s="5" t="s">
        <v>54</v>
      </c>
      <c r="I1232" s="5">
        <v>0</v>
      </c>
      <c r="J1232" s="5">
        <v>4.6322750099999999</v>
      </c>
      <c r="K1232">
        <v>32.266275010000001</v>
      </c>
      <c r="L1232">
        <v>32.266275010000001</v>
      </c>
      <c r="M1232" s="5">
        <v>4.6199998999999998</v>
      </c>
      <c r="N1232">
        <v>41.333735300000001</v>
      </c>
      <c r="O1232">
        <v>-82.344265930000006</v>
      </c>
      <c r="P1232">
        <v>41.352448850000002</v>
      </c>
      <c r="Q1232">
        <v>-82.259527180000006</v>
      </c>
      <c r="R1232" s="5" t="s">
        <v>1819</v>
      </c>
      <c r="S1232" s="5" t="s">
        <v>2161</v>
      </c>
      <c r="T1232" s="1">
        <v>45290</v>
      </c>
      <c r="U1232"/>
      <c r="V1232" s="1">
        <v>45754</v>
      </c>
      <c r="W1232" t="s">
        <v>2163</v>
      </c>
      <c r="X1232" t="s">
        <v>79</v>
      </c>
      <c r="Y1232" s="5" t="s">
        <v>60</v>
      </c>
      <c r="Z1232" s="5" t="s">
        <v>61</v>
      </c>
      <c r="AA1232" s="5">
        <v>642</v>
      </c>
      <c r="AB1232" t="s">
        <v>62</v>
      </c>
      <c r="AC1232"/>
      <c r="AD1232"/>
      <c r="AE1232"/>
      <c r="AF1232" s="5">
        <v>2025</v>
      </c>
      <c r="AG1232" s="1">
        <v>45140</v>
      </c>
      <c r="AH1232" t="s">
        <v>63</v>
      </c>
      <c r="AI1232"/>
      <c r="AJ1232"/>
      <c r="AK1232"/>
      <c r="AL1232" s="1">
        <v>45506</v>
      </c>
      <c r="AM1232" t="s">
        <v>65</v>
      </c>
      <c r="AN1232"/>
      <c r="AO1232"/>
      <c r="AP1232" t="s">
        <v>64</v>
      </c>
      <c r="AQ1232"/>
      <c r="AR1232" s="5">
        <v>110010</v>
      </c>
      <c r="AT1232" s="5">
        <v>110010</v>
      </c>
      <c r="AU1232"/>
      <c r="AV1232"/>
      <c r="AW1232"/>
      <c r="AX1232"/>
      <c r="AY1232"/>
      <c r="AZ1232"/>
      <c r="BA1232" s="6" t="str">
        <f t="shared" si="38"/>
        <v>X</v>
      </c>
      <c r="BB1232" s="6">
        <f t="shared" si="39"/>
        <v>642</v>
      </c>
    </row>
    <row r="1233" spans="1:54" s="5" customFormat="1" x14ac:dyDescent="0.25">
      <c r="A1233" s="5" t="s">
        <v>2158</v>
      </c>
      <c r="B1233" s="5" t="s">
        <v>2159</v>
      </c>
      <c r="C1233" s="5">
        <v>3</v>
      </c>
      <c r="D1233" s="5" t="s">
        <v>2160</v>
      </c>
      <c r="F1233" s="5" t="s">
        <v>53</v>
      </c>
      <c r="G1233" s="5">
        <v>113</v>
      </c>
      <c r="H1233" s="5" t="s">
        <v>77</v>
      </c>
      <c r="I1233" s="5">
        <v>0</v>
      </c>
      <c r="J1233" s="5">
        <v>4.6322043500000003</v>
      </c>
      <c r="K1233">
        <v>32.266204350000002</v>
      </c>
      <c r="L1233">
        <v>32.266204350000002</v>
      </c>
      <c r="M1233" s="5">
        <v>4.6199998999999998</v>
      </c>
      <c r="N1233">
        <v>41.333735539999999</v>
      </c>
      <c r="O1233">
        <v>-82.344267450000004</v>
      </c>
      <c r="P1233">
        <v>41.352447869999999</v>
      </c>
      <c r="Q1233">
        <v>-82.259527750000004</v>
      </c>
      <c r="R1233" s="5" t="s">
        <v>1819</v>
      </c>
      <c r="S1233" s="5" t="s">
        <v>2161</v>
      </c>
      <c r="T1233" s="1">
        <v>45290</v>
      </c>
      <c r="U1233"/>
      <c r="V1233" s="1">
        <v>45754</v>
      </c>
      <c r="W1233" t="s">
        <v>2164</v>
      </c>
      <c r="X1233" t="s">
        <v>79</v>
      </c>
      <c r="Y1233" s="5" t="s">
        <v>60</v>
      </c>
      <c r="Z1233" s="5" t="s">
        <v>61</v>
      </c>
      <c r="AA1233" s="5">
        <v>642</v>
      </c>
      <c r="AB1233" t="s">
        <v>62</v>
      </c>
      <c r="AC1233"/>
      <c r="AD1233" t="s">
        <v>64</v>
      </c>
      <c r="AE1233" t="s">
        <v>64</v>
      </c>
      <c r="AF1233" s="5">
        <v>2025</v>
      </c>
      <c r="AG1233" s="1">
        <v>45140</v>
      </c>
      <c r="AH1233" t="s">
        <v>63</v>
      </c>
      <c r="AI1233"/>
      <c r="AJ1233"/>
      <c r="AK1233"/>
      <c r="AL1233" s="1">
        <v>45506</v>
      </c>
      <c r="AM1233" t="s">
        <v>65</v>
      </c>
      <c r="AN1233"/>
      <c r="AO1233"/>
      <c r="AP1233" t="s">
        <v>64</v>
      </c>
      <c r="AQ1233"/>
      <c r="AR1233" s="5">
        <v>110010</v>
      </c>
      <c r="AT1233" s="5">
        <v>110010</v>
      </c>
      <c r="AU1233"/>
      <c r="AV1233"/>
      <c r="AW1233"/>
      <c r="AX1233"/>
      <c r="AY1233"/>
      <c r="AZ1233"/>
      <c r="BA1233" s="6" t="str">
        <f t="shared" si="38"/>
        <v>X</v>
      </c>
      <c r="BB1233" s="6">
        <f t="shared" si="39"/>
        <v>642</v>
      </c>
    </row>
    <row r="1234" spans="1:54" s="5" customFormat="1" x14ac:dyDescent="0.25">
      <c r="A1234" s="5" t="s">
        <v>2158</v>
      </c>
      <c r="B1234" s="5" t="s">
        <v>2165</v>
      </c>
      <c r="C1234" s="5">
        <v>3</v>
      </c>
      <c r="D1234" s="5" t="s">
        <v>2160</v>
      </c>
      <c r="F1234" s="5" t="s">
        <v>53</v>
      </c>
      <c r="G1234" s="5">
        <v>113</v>
      </c>
      <c r="H1234" s="5" t="s">
        <v>77</v>
      </c>
      <c r="I1234" s="5">
        <v>10.032684100000001</v>
      </c>
      <c r="J1234" s="5">
        <v>10.055694880000001</v>
      </c>
      <c r="K1234">
        <v>37.689694879999998</v>
      </c>
      <c r="L1234">
        <v>37.689694879999998</v>
      </c>
      <c r="M1234" s="5">
        <v>0.02</v>
      </c>
      <c r="N1234">
        <v>41.374376660000003</v>
      </c>
      <c r="O1234">
        <v>-82.162804660000006</v>
      </c>
      <c r="P1234">
        <v>41.374513520000001</v>
      </c>
      <c r="Q1234">
        <v>-82.162399649999998</v>
      </c>
      <c r="R1234" s="5" t="s">
        <v>2166</v>
      </c>
      <c r="T1234" s="1">
        <v>45290</v>
      </c>
      <c r="U1234"/>
      <c r="V1234" s="1">
        <v>45754</v>
      </c>
      <c r="W1234" t="s">
        <v>2167</v>
      </c>
      <c r="X1234" t="s">
        <v>79</v>
      </c>
      <c r="Y1234" s="5" t="s">
        <v>102</v>
      </c>
      <c r="Z1234" s="5" t="s">
        <v>61</v>
      </c>
      <c r="AA1234" s="5">
        <v>642</v>
      </c>
      <c r="AB1234" t="s">
        <v>62</v>
      </c>
      <c r="AC1234"/>
      <c r="AD1234" t="s">
        <v>64</v>
      </c>
      <c r="AE1234" t="s">
        <v>64</v>
      </c>
      <c r="AF1234" s="5">
        <v>2025</v>
      </c>
      <c r="AG1234" s="1">
        <v>45140</v>
      </c>
      <c r="AH1234" t="s">
        <v>63</v>
      </c>
      <c r="AI1234"/>
      <c r="AJ1234"/>
      <c r="AK1234"/>
      <c r="AL1234" s="1">
        <v>45506</v>
      </c>
      <c r="AM1234" t="s">
        <v>65</v>
      </c>
      <c r="AN1234"/>
      <c r="AO1234"/>
      <c r="AP1234" t="s">
        <v>64</v>
      </c>
      <c r="AQ1234" t="s">
        <v>2168</v>
      </c>
      <c r="AR1234" s="5">
        <v>110010</v>
      </c>
      <c r="AU1234"/>
      <c r="AV1234"/>
      <c r="AW1234"/>
      <c r="AX1234"/>
      <c r="AY1234"/>
      <c r="AZ1234"/>
      <c r="BA1234" s="6" t="str">
        <f t="shared" si="38"/>
        <v>X</v>
      </c>
      <c r="BB1234" s="6">
        <f t="shared" si="39"/>
        <v>642</v>
      </c>
    </row>
    <row r="1235" spans="1:54" s="5" customFormat="1" x14ac:dyDescent="0.25">
      <c r="A1235" s="5" t="s">
        <v>2169</v>
      </c>
      <c r="B1235" s="5" t="s">
        <v>2170</v>
      </c>
      <c r="C1235" s="5">
        <v>3</v>
      </c>
      <c r="D1235" s="5" t="s">
        <v>2160</v>
      </c>
      <c r="F1235" s="5" t="s">
        <v>53</v>
      </c>
      <c r="G1235" s="5">
        <v>113</v>
      </c>
      <c r="H1235" s="5" t="s">
        <v>77</v>
      </c>
      <c r="I1235" s="5">
        <v>10.066739460000001</v>
      </c>
      <c r="J1235" s="5">
        <v>10.153940370000001</v>
      </c>
      <c r="K1235">
        <v>37.799338310000003</v>
      </c>
      <c r="L1235">
        <v>37.799338310000003</v>
      </c>
      <c r="M1235" s="5">
        <v>0.09</v>
      </c>
      <c r="N1235">
        <v>41.374679010000001</v>
      </c>
      <c r="O1235">
        <v>-82.162011179999993</v>
      </c>
      <c r="P1235">
        <v>41.37521666</v>
      </c>
      <c r="Q1235">
        <v>-82.160506119999994</v>
      </c>
      <c r="R1235" s="5" t="s">
        <v>2166</v>
      </c>
      <c r="T1235" s="1">
        <v>45290</v>
      </c>
      <c r="U1235"/>
      <c r="V1235" s="1">
        <v>45754</v>
      </c>
      <c r="W1235" t="s">
        <v>2171</v>
      </c>
      <c r="X1235" t="s">
        <v>79</v>
      </c>
      <c r="Y1235" s="5" t="s">
        <v>102</v>
      </c>
      <c r="Z1235" s="5" t="s">
        <v>61</v>
      </c>
      <c r="AA1235" s="5">
        <v>642</v>
      </c>
      <c r="AB1235" t="s">
        <v>62</v>
      </c>
      <c r="AC1235"/>
      <c r="AD1235" t="s">
        <v>64</v>
      </c>
      <c r="AE1235" t="s">
        <v>64</v>
      </c>
      <c r="AF1235" s="5">
        <v>2025</v>
      </c>
      <c r="AG1235" s="1">
        <v>45140</v>
      </c>
      <c r="AH1235" t="s">
        <v>63</v>
      </c>
      <c r="AI1235"/>
      <c r="AJ1235"/>
      <c r="AK1235"/>
      <c r="AL1235" s="1">
        <v>45506</v>
      </c>
      <c r="AM1235" t="s">
        <v>65</v>
      </c>
      <c r="AN1235"/>
      <c r="AO1235"/>
      <c r="AP1235" t="s">
        <v>64</v>
      </c>
      <c r="AQ1235" t="s">
        <v>2172</v>
      </c>
      <c r="AR1235" s="5">
        <v>110010</v>
      </c>
      <c r="AU1235"/>
      <c r="AV1235"/>
      <c r="AW1235"/>
      <c r="AX1235"/>
      <c r="AY1235"/>
      <c r="AZ1235"/>
      <c r="BA1235" s="6" t="str">
        <f t="shared" si="38"/>
        <v>X</v>
      </c>
      <c r="BB1235" s="6">
        <f t="shared" si="39"/>
        <v>642</v>
      </c>
    </row>
    <row r="1236" spans="1:54" s="5" customFormat="1" x14ac:dyDescent="0.25">
      <c r="A1236" s="5" t="s">
        <v>2169</v>
      </c>
      <c r="B1236" s="5" t="s">
        <v>2170</v>
      </c>
      <c r="C1236" s="5">
        <v>3</v>
      </c>
      <c r="D1236" s="5" t="s">
        <v>2160</v>
      </c>
      <c r="F1236" s="5" t="s">
        <v>53</v>
      </c>
      <c r="G1236" s="5">
        <v>113</v>
      </c>
      <c r="H1236" s="5" t="s">
        <v>77</v>
      </c>
      <c r="I1236" s="5">
        <v>10.06732925</v>
      </c>
      <c r="J1236" s="5">
        <v>10.17304021</v>
      </c>
      <c r="K1236">
        <v>37.818399290000002</v>
      </c>
      <c r="L1236">
        <v>37.818399290000002</v>
      </c>
      <c r="M1236" s="5">
        <v>0.11</v>
      </c>
      <c r="N1236">
        <v>41.374709459999998</v>
      </c>
      <c r="O1236">
        <v>-82.162028609999993</v>
      </c>
      <c r="P1236">
        <v>41.375369130000003</v>
      </c>
      <c r="Q1236">
        <v>-82.160196659999997</v>
      </c>
      <c r="R1236" s="5" t="s">
        <v>2166</v>
      </c>
      <c r="T1236" s="1">
        <v>45290</v>
      </c>
      <c r="U1236"/>
      <c r="V1236" s="1">
        <v>45754</v>
      </c>
      <c r="W1236" t="s">
        <v>2173</v>
      </c>
      <c r="X1236" t="s">
        <v>79</v>
      </c>
      <c r="Y1236" s="5" t="s">
        <v>102</v>
      </c>
      <c r="Z1236" s="5" t="s">
        <v>61</v>
      </c>
      <c r="AA1236" s="5">
        <v>642</v>
      </c>
      <c r="AB1236" t="s">
        <v>62</v>
      </c>
      <c r="AC1236"/>
      <c r="AD1236" t="s">
        <v>64</v>
      </c>
      <c r="AE1236" t="s">
        <v>64</v>
      </c>
      <c r="AF1236" s="5">
        <v>2025</v>
      </c>
      <c r="AG1236" s="1">
        <v>45140</v>
      </c>
      <c r="AH1236" t="s">
        <v>63</v>
      </c>
      <c r="AI1236"/>
      <c r="AJ1236"/>
      <c r="AK1236"/>
      <c r="AL1236" s="1">
        <v>45506</v>
      </c>
      <c r="AM1236" t="s">
        <v>65</v>
      </c>
      <c r="AN1236"/>
      <c r="AO1236"/>
      <c r="AP1236" t="s">
        <v>64</v>
      </c>
      <c r="AQ1236" t="s">
        <v>2172</v>
      </c>
      <c r="AR1236" s="5">
        <v>110010</v>
      </c>
      <c r="AU1236"/>
      <c r="AV1236"/>
      <c r="AW1236"/>
      <c r="AX1236"/>
      <c r="AY1236"/>
      <c r="AZ1236"/>
      <c r="BA1236" s="6" t="str">
        <f t="shared" si="38"/>
        <v>X</v>
      </c>
      <c r="BB1236" s="6">
        <f t="shared" si="39"/>
        <v>642</v>
      </c>
    </row>
    <row r="1237" spans="1:54" s="5" customFormat="1" x14ac:dyDescent="0.25">
      <c r="A1237" s="5" t="s">
        <v>2158</v>
      </c>
      <c r="B1237" s="5" t="s">
        <v>2174</v>
      </c>
      <c r="C1237" s="5">
        <v>3</v>
      </c>
      <c r="D1237" s="5" t="s">
        <v>2160</v>
      </c>
      <c r="F1237" s="5" t="s">
        <v>53</v>
      </c>
      <c r="G1237" s="5">
        <v>113</v>
      </c>
      <c r="H1237" s="5" t="s">
        <v>77</v>
      </c>
      <c r="I1237" s="5">
        <v>10.110453189999999</v>
      </c>
      <c r="J1237" s="5">
        <v>10.154381799999999</v>
      </c>
      <c r="K1237">
        <v>37.788375250000001</v>
      </c>
      <c r="L1237">
        <v>37.788375250000001</v>
      </c>
      <c r="M1237" s="5">
        <v>2.5000000000000001E-2</v>
      </c>
      <c r="N1237">
        <v>41.374836760000001</v>
      </c>
      <c r="O1237">
        <v>-82.161439869999995</v>
      </c>
      <c r="P1237">
        <v>41.375102439999999</v>
      </c>
      <c r="Q1237">
        <v>-82.16067074</v>
      </c>
      <c r="R1237" s="5" t="s">
        <v>2166</v>
      </c>
      <c r="S1237" s="5" t="s">
        <v>383</v>
      </c>
      <c r="T1237" s="1">
        <v>45290</v>
      </c>
      <c r="U1237"/>
      <c r="V1237" s="1">
        <v>45754</v>
      </c>
      <c r="W1237" t="s">
        <v>2175</v>
      </c>
      <c r="X1237" t="s">
        <v>79</v>
      </c>
      <c r="Y1237" s="5" t="s">
        <v>97</v>
      </c>
      <c r="Z1237" s="5" t="s">
        <v>61</v>
      </c>
      <c r="AA1237" s="5">
        <v>642</v>
      </c>
      <c r="AB1237" t="s">
        <v>69</v>
      </c>
      <c r="AC1237"/>
      <c r="AD1237" t="s">
        <v>64</v>
      </c>
      <c r="AE1237" t="s">
        <v>64</v>
      </c>
      <c r="AF1237" s="5">
        <v>2025</v>
      </c>
      <c r="AG1237" s="1">
        <v>45140</v>
      </c>
      <c r="AH1237" t="s">
        <v>63</v>
      </c>
      <c r="AI1237"/>
      <c r="AJ1237"/>
      <c r="AK1237"/>
      <c r="AL1237" s="1">
        <v>45506</v>
      </c>
      <c r="AM1237" t="s">
        <v>65</v>
      </c>
      <c r="AN1237"/>
      <c r="AO1237"/>
      <c r="AP1237" t="s">
        <v>64</v>
      </c>
      <c r="AQ1237" t="s">
        <v>2176</v>
      </c>
      <c r="AR1237" s="5">
        <v>110010</v>
      </c>
      <c r="AU1237"/>
      <c r="AV1237"/>
      <c r="AW1237"/>
      <c r="AX1237"/>
      <c r="AY1237"/>
      <c r="AZ1237"/>
      <c r="BA1237" s="6" t="str">
        <f t="shared" si="38"/>
        <v>X</v>
      </c>
      <c r="BB1237" s="6">
        <f t="shared" si="39"/>
        <v>642</v>
      </c>
    </row>
    <row r="1238" spans="1:54" s="5" customFormat="1" x14ac:dyDescent="0.25">
      <c r="A1238" s="5" t="s">
        <v>2169</v>
      </c>
      <c r="B1238" s="5" t="s">
        <v>2177</v>
      </c>
      <c r="C1238" s="5">
        <v>3</v>
      </c>
      <c r="D1238" s="5" t="s">
        <v>2160</v>
      </c>
      <c r="F1238" s="5" t="s">
        <v>53</v>
      </c>
      <c r="G1238" s="5">
        <v>113</v>
      </c>
      <c r="H1238" s="5" t="s">
        <v>288</v>
      </c>
      <c r="I1238" s="5">
        <v>10.17005646</v>
      </c>
      <c r="J1238" s="5">
        <v>11.65979055</v>
      </c>
      <c r="K1238">
        <v>39.299573330000001</v>
      </c>
      <c r="L1238">
        <v>39.299573330000001</v>
      </c>
      <c r="M1238" s="5">
        <v>1.49</v>
      </c>
      <c r="N1238">
        <v>41.375360989999997</v>
      </c>
      <c r="O1238">
        <v>-82.160255269999993</v>
      </c>
      <c r="P1238">
        <v>41.38546272</v>
      </c>
      <c r="Q1238">
        <v>-82.136316480000005</v>
      </c>
      <c r="R1238" s="5" t="s">
        <v>390</v>
      </c>
      <c r="S1238" s="5" t="s">
        <v>2178</v>
      </c>
      <c r="T1238" s="1">
        <v>45290</v>
      </c>
      <c r="U1238" t="s">
        <v>391</v>
      </c>
      <c r="V1238" s="1">
        <v>45754</v>
      </c>
      <c r="W1238" t="s">
        <v>2179</v>
      </c>
      <c r="X1238" t="s">
        <v>79</v>
      </c>
      <c r="Y1238" s="5" t="s">
        <v>60</v>
      </c>
      <c r="Z1238" s="5" t="s">
        <v>61</v>
      </c>
      <c r="AA1238" s="5">
        <v>642</v>
      </c>
      <c r="AB1238" t="s">
        <v>69</v>
      </c>
      <c r="AC1238"/>
      <c r="AD1238"/>
      <c r="AE1238"/>
      <c r="AF1238" s="5">
        <v>2025</v>
      </c>
      <c r="AG1238" s="1">
        <v>45140</v>
      </c>
      <c r="AH1238" t="s">
        <v>63</v>
      </c>
      <c r="AI1238"/>
      <c r="AJ1238"/>
      <c r="AK1238"/>
      <c r="AL1238" s="1">
        <v>45506</v>
      </c>
      <c r="AM1238" t="s">
        <v>65</v>
      </c>
      <c r="AN1238"/>
      <c r="AO1238"/>
      <c r="AP1238" t="s">
        <v>64</v>
      </c>
      <c r="AQ1238"/>
      <c r="AR1238" s="5">
        <v>110010</v>
      </c>
      <c r="AT1238" s="5">
        <v>110010</v>
      </c>
      <c r="AU1238"/>
      <c r="AV1238"/>
      <c r="AW1238"/>
      <c r="AX1238"/>
      <c r="AY1238"/>
      <c r="AZ1238"/>
      <c r="BA1238" s="6" t="str">
        <f t="shared" si="38"/>
        <v>X</v>
      </c>
      <c r="BB1238" s="6">
        <f t="shared" si="39"/>
        <v>642</v>
      </c>
    </row>
    <row r="1239" spans="1:54" s="5" customFormat="1" x14ac:dyDescent="0.25">
      <c r="A1239" s="5" t="s">
        <v>2169</v>
      </c>
      <c r="B1239" s="5" t="s">
        <v>2177</v>
      </c>
      <c r="C1239" s="5">
        <v>3</v>
      </c>
      <c r="D1239" s="5" t="s">
        <v>2160</v>
      </c>
      <c r="F1239" s="5" t="s">
        <v>53</v>
      </c>
      <c r="G1239" s="5">
        <v>113</v>
      </c>
      <c r="H1239" s="5" t="s">
        <v>288</v>
      </c>
      <c r="I1239" s="5">
        <v>10.17005646</v>
      </c>
      <c r="J1239" s="5">
        <v>11.65979055</v>
      </c>
      <c r="K1239">
        <v>39.299573330000001</v>
      </c>
      <c r="L1239">
        <v>39.299573330000001</v>
      </c>
      <c r="M1239" s="5">
        <v>1.49</v>
      </c>
      <c r="N1239">
        <v>41.375360989999997</v>
      </c>
      <c r="O1239">
        <v>-82.160255269999993</v>
      </c>
      <c r="P1239">
        <v>41.38546272</v>
      </c>
      <c r="Q1239">
        <v>-82.136316480000005</v>
      </c>
      <c r="R1239" s="5" t="s">
        <v>390</v>
      </c>
      <c r="S1239" s="5" t="s">
        <v>2178</v>
      </c>
      <c r="T1239" s="1">
        <v>45290</v>
      </c>
      <c r="U1239" t="s">
        <v>391</v>
      </c>
      <c r="V1239" s="1">
        <v>45754</v>
      </c>
      <c r="W1239" t="s">
        <v>2180</v>
      </c>
      <c r="X1239" t="s">
        <v>79</v>
      </c>
      <c r="Y1239" s="5" t="s">
        <v>146</v>
      </c>
      <c r="Z1239" s="5" t="s">
        <v>61</v>
      </c>
      <c r="AA1239" s="5">
        <v>642</v>
      </c>
      <c r="AB1239" t="s">
        <v>62</v>
      </c>
      <c r="AC1239"/>
      <c r="AD1239"/>
      <c r="AE1239"/>
      <c r="AF1239" s="5">
        <v>2025</v>
      </c>
      <c r="AG1239" s="1">
        <v>45140</v>
      </c>
      <c r="AH1239" t="s">
        <v>63</v>
      </c>
      <c r="AI1239"/>
      <c r="AJ1239"/>
      <c r="AK1239"/>
      <c r="AL1239" s="1">
        <v>45506</v>
      </c>
      <c r="AM1239" t="s">
        <v>65</v>
      </c>
      <c r="AN1239"/>
      <c r="AO1239"/>
      <c r="AP1239" t="s">
        <v>64</v>
      </c>
      <c r="AQ1239"/>
      <c r="AR1239" s="5">
        <v>110010</v>
      </c>
      <c r="AT1239" s="5">
        <v>110010</v>
      </c>
      <c r="AU1239"/>
      <c r="AV1239"/>
      <c r="AW1239"/>
      <c r="AX1239"/>
      <c r="AY1239"/>
      <c r="AZ1239"/>
      <c r="BA1239" s="6" t="str">
        <f t="shared" si="38"/>
        <v>X</v>
      </c>
      <c r="BB1239" s="6">
        <f t="shared" si="39"/>
        <v>642</v>
      </c>
    </row>
    <row r="1240" spans="1:54" s="5" customFormat="1" x14ac:dyDescent="0.25">
      <c r="A1240" s="5" t="s">
        <v>2169</v>
      </c>
      <c r="B1240" s="5" t="s">
        <v>2177</v>
      </c>
      <c r="C1240" s="5">
        <v>3</v>
      </c>
      <c r="D1240" s="5" t="s">
        <v>2160</v>
      </c>
      <c r="F1240" s="5" t="s">
        <v>53</v>
      </c>
      <c r="G1240" s="5">
        <v>113</v>
      </c>
      <c r="H1240" s="5" t="s">
        <v>288</v>
      </c>
      <c r="I1240" s="5">
        <v>10.17005646</v>
      </c>
      <c r="J1240" s="5">
        <v>11.65979055</v>
      </c>
      <c r="K1240">
        <v>39.299573330000001</v>
      </c>
      <c r="L1240">
        <v>39.299573330000001</v>
      </c>
      <c r="M1240" s="5">
        <v>1.49</v>
      </c>
      <c r="N1240">
        <v>41.375360989999997</v>
      </c>
      <c r="O1240">
        <v>-82.160255269999993</v>
      </c>
      <c r="P1240">
        <v>41.38546272</v>
      </c>
      <c r="Q1240">
        <v>-82.136316480000005</v>
      </c>
      <c r="R1240" s="5" t="s">
        <v>390</v>
      </c>
      <c r="S1240" s="5" t="s">
        <v>2178</v>
      </c>
      <c r="T1240" s="1">
        <v>45290</v>
      </c>
      <c r="U1240" t="s">
        <v>391</v>
      </c>
      <c r="V1240" s="1">
        <v>45754</v>
      </c>
      <c r="W1240" t="s">
        <v>2181</v>
      </c>
      <c r="X1240" t="s">
        <v>79</v>
      </c>
      <c r="Y1240" s="5" t="s">
        <v>60</v>
      </c>
      <c r="Z1240" s="5" t="s">
        <v>61</v>
      </c>
      <c r="AA1240" s="5">
        <v>642</v>
      </c>
      <c r="AB1240" t="s">
        <v>62</v>
      </c>
      <c r="AC1240"/>
      <c r="AD1240"/>
      <c r="AE1240"/>
      <c r="AF1240" s="5">
        <v>2025</v>
      </c>
      <c r="AG1240" s="1">
        <v>45140</v>
      </c>
      <c r="AH1240" t="s">
        <v>63</v>
      </c>
      <c r="AI1240"/>
      <c r="AJ1240"/>
      <c r="AK1240"/>
      <c r="AL1240" s="1">
        <v>45506</v>
      </c>
      <c r="AM1240" t="s">
        <v>65</v>
      </c>
      <c r="AN1240"/>
      <c r="AO1240"/>
      <c r="AP1240" t="s">
        <v>64</v>
      </c>
      <c r="AQ1240"/>
      <c r="AR1240" s="5">
        <v>110010</v>
      </c>
      <c r="AT1240" s="5">
        <v>110010</v>
      </c>
      <c r="AU1240"/>
      <c r="AV1240"/>
      <c r="AW1240"/>
      <c r="AX1240"/>
      <c r="AY1240"/>
      <c r="AZ1240"/>
      <c r="BA1240" s="6" t="str">
        <f t="shared" si="38"/>
        <v>X</v>
      </c>
      <c r="BB1240" s="6">
        <f t="shared" si="39"/>
        <v>642</v>
      </c>
    </row>
    <row r="1241" spans="1:54" s="5" customFormat="1" x14ac:dyDescent="0.25">
      <c r="A1241" s="5" t="s">
        <v>2158</v>
      </c>
      <c r="B1241" s="5" t="s">
        <v>2182</v>
      </c>
      <c r="C1241" s="5">
        <v>3</v>
      </c>
      <c r="D1241" s="5" t="s">
        <v>2160</v>
      </c>
      <c r="F1241" s="5" t="s">
        <v>53</v>
      </c>
      <c r="G1241" s="5">
        <v>113</v>
      </c>
      <c r="H1241" s="5" t="s">
        <v>448</v>
      </c>
      <c r="I1241" s="5">
        <v>10.18203293</v>
      </c>
      <c r="J1241" s="5">
        <v>11.67178803</v>
      </c>
      <c r="K1241">
        <v>39.305788030000002</v>
      </c>
      <c r="L1241">
        <v>39.305788030000002</v>
      </c>
      <c r="M1241" s="5">
        <v>1.49</v>
      </c>
      <c r="N1241">
        <v>41.375221740000001</v>
      </c>
      <c r="O1241">
        <v>-82.160159500000006</v>
      </c>
      <c r="P1241">
        <v>41.385345540000003</v>
      </c>
      <c r="Q1241">
        <v>-82.136197289999998</v>
      </c>
      <c r="R1241" s="5" t="s">
        <v>390</v>
      </c>
      <c r="S1241" s="5" t="s">
        <v>2178</v>
      </c>
      <c r="T1241" s="1">
        <v>45290</v>
      </c>
      <c r="U1241" t="s">
        <v>391</v>
      </c>
      <c r="V1241" s="1">
        <v>45754</v>
      </c>
      <c r="W1241" t="s">
        <v>2183</v>
      </c>
      <c r="X1241" t="s">
        <v>79</v>
      </c>
      <c r="Y1241" s="5" t="s">
        <v>60</v>
      </c>
      <c r="Z1241" s="5" t="s">
        <v>61</v>
      </c>
      <c r="AA1241" s="5">
        <v>642</v>
      </c>
      <c r="AB1241" t="s">
        <v>62</v>
      </c>
      <c r="AC1241"/>
      <c r="AD1241"/>
      <c r="AE1241"/>
      <c r="AF1241" s="5">
        <v>2025</v>
      </c>
      <c r="AG1241" s="1">
        <v>45140</v>
      </c>
      <c r="AH1241" t="s">
        <v>63</v>
      </c>
      <c r="AI1241"/>
      <c r="AJ1241"/>
      <c r="AK1241"/>
      <c r="AL1241" s="1">
        <v>45506</v>
      </c>
      <c r="AM1241" t="s">
        <v>65</v>
      </c>
      <c r="AN1241"/>
      <c r="AO1241"/>
      <c r="AP1241" t="s">
        <v>64</v>
      </c>
      <c r="AQ1241" t="s">
        <v>2184</v>
      </c>
      <c r="AR1241" s="5">
        <v>110010</v>
      </c>
      <c r="AT1241" s="5">
        <v>110010</v>
      </c>
      <c r="AU1241"/>
      <c r="AV1241"/>
      <c r="AW1241"/>
      <c r="AX1241"/>
      <c r="AY1241"/>
      <c r="AZ1241"/>
      <c r="BA1241" s="6" t="str">
        <f t="shared" si="38"/>
        <v>X</v>
      </c>
      <c r="BB1241" s="6">
        <f t="shared" si="39"/>
        <v>642</v>
      </c>
    </row>
    <row r="1242" spans="1:54" s="5" customFormat="1" x14ac:dyDescent="0.25">
      <c r="A1242" s="5" t="s">
        <v>2158</v>
      </c>
      <c r="B1242" s="5" t="s">
        <v>2182</v>
      </c>
      <c r="C1242" s="5">
        <v>3</v>
      </c>
      <c r="D1242" s="5" t="s">
        <v>2160</v>
      </c>
      <c r="F1242" s="5" t="s">
        <v>53</v>
      </c>
      <c r="G1242" s="5">
        <v>113</v>
      </c>
      <c r="H1242" s="5" t="s">
        <v>448</v>
      </c>
      <c r="I1242" s="5">
        <v>10.18203293</v>
      </c>
      <c r="J1242" s="5">
        <v>11.67178803</v>
      </c>
      <c r="K1242">
        <v>39.305788030000002</v>
      </c>
      <c r="L1242">
        <v>39.305788030000002</v>
      </c>
      <c r="M1242" s="5">
        <v>1.49</v>
      </c>
      <c r="N1242">
        <v>41.375221740000001</v>
      </c>
      <c r="O1242">
        <v>-82.160159500000006</v>
      </c>
      <c r="P1242">
        <v>41.385345540000003</v>
      </c>
      <c r="Q1242">
        <v>-82.136197289999998</v>
      </c>
      <c r="R1242" s="5" t="s">
        <v>390</v>
      </c>
      <c r="S1242" s="5" t="s">
        <v>2178</v>
      </c>
      <c r="T1242" s="1">
        <v>45290</v>
      </c>
      <c r="U1242" t="s">
        <v>391</v>
      </c>
      <c r="V1242" s="1">
        <v>45754</v>
      </c>
      <c r="W1242" t="s">
        <v>2185</v>
      </c>
      <c r="X1242" t="s">
        <v>79</v>
      </c>
      <c r="Y1242" s="5" t="s">
        <v>60</v>
      </c>
      <c r="Z1242" s="5" t="s">
        <v>61</v>
      </c>
      <c r="AA1242" s="5">
        <v>642</v>
      </c>
      <c r="AB1242" t="s">
        <v>69</v>
      </c>
      <c r="AC1242"/>
      <c r="AD1242"/>
      <c r="AE1242"/>
      <c r="AF1242" s="5">
        <v>2025</v>
      </c>
      <c r="AG1242" s="1">
        <v>45140</v>
      </c>
      <c r="AH1242" t="s">
        <v>63</v>
      </c>
      <c r="AI1242"/>
      <c r="AJ1242"/>
      <c r="AK1242"/>
      <c r="AL1242" s="1">
        <v>45506</v>
      </c>
      <c r="AM1242" t="s">
        <v>65</v>
      </c>
      <c r="AN1242"/>
      <c r="AO1242"/>
      <c r="AP1242" t="s">
        <v>64</v>
      </c>
      <c r="AQ1242" t="s">
        <v>2186</v>
      </c>
      <c r="AR1242" s="5">
        <v>110010</v>
      </c>
      <c r="AT1242" s="5">
        <v>110010</v>
      </c>
      <c r="AU1242"/>
      <c r="AV1242"/>
      <c r="AW1242"/>
      <c r="AX1242"/>
      <c r="AY1242"/>
      <c r="AZ1242"/>
      <c r="BA1242" s="6" t="str">
        <f t="shared" si="38"/>
        <v>X</v>
      </c>
      <c r="BB1242" s="6">
        <f t="shared" si="39"/>
        <v>642</v>
      </c>
    </row>
    <row r="1243" spans="1:54" s="5" customFormat="1" x14ac:dyDescent="0.25">
      <c r="A1243" s="5" t="s">
        <v>2158</v>
      </c>
      <c r="B1243" s="5" t="s">
        <v>2182</v>
      </c>
      <c r="C1243" s="5">
        <v>3</v>
      </c>
      <c r="D1243" s="5" t="s">
        <v>2160</v>
      </c>
      <c r="F1243" s="5" t="s">
        <v>53</v>
      </c>
      <c r="G1243" s="5">
        <v>113</v>
      </c>
      <c r="H1243" s="5" t="s">
        <v>448</v>
      </c>
      <c r="I1243" s="5">
        <v>10.18203293</v>
      </c>
      <c r="J1243" s="5">
        <v>11.67178803</v>
      </c>
      <c r="K1243">
        <v>39.305788030000002</v>
      </c>
      <c r="L1243">
        <v>39.305788030000002</v>
      </c>
      <c r="M1243" s="5">
        <v>1.49</v>
      </c>
      <c r="N1243">
        <v>41.375221740000001</v>
      </c>
      <c r="O1243">
        <v>-82.160159500000006</v>
      </c>
      <c r="P1243">
        <v>41.385345540000003</v>
      </c>
      <c r="Q1243">
        <v>-82.136197289999998</v>
      </c>
      <c r="R1243" s="5" t="s">
        <v>390</v>
      </c>
      <c r="S1243" s="5" t="s">
        <v>2178</v>
      </c>
      <c r="T1243" s="1">
        <v>45290</v>
      </c>
      <c r="U1243" t="s">
        <v>391</v>
      </c>
      <c r="V1243" s="1">
        <v>45754</v>
      </c>
      <c r="W1243" t="s">
        <v>2187</v>
      </c>
      <c r="X1243" t="s">
        <v>79</v>
      </c>
      <c r="Y1243" s="5" t="s">
        <v>146</v>
      </c>
      <c r="Z1243" s="5" t="s">
        <v>61</v>
      </c>
      <c r="AA1243" s="5">
        <v>642</v>
      </c>
      <c r="AB1243" t="s">
        <v>62</v>
      </c>
      <c r="AC1243"/>
      <c r="AD1243"/>
      <c r="AE1243"/>
      <c r="AF1243" s="5">
        <v>2025</v>
      </c>
      <c r="AG1243" s="1">
        <v>45140</v>
      </c>
      <c r="AH1243" t="s">
        <v>63</v>
      </c>
      <c r="AI1243"/>
      <c r="AJ1243"/>
      <c r="AK1243"/>
      <c r="AL1243" s="1">
        <v>45506</v>
      </c>
      <c r="AM1243" t="s">
        <v>65</v>
      </c>
      <c r="AN1243"/>
      <c r="AO1243"/>
      <c r="AP1243" t="s">
        <v>64</v>
      </c>
      <c r="AQ1243" t="s">
        <v>2184</v>
      </c>
      <c r="AR1243" s="5">
        <v>110010</v>
      </c>
      <c r="AT1243" s="5">
        <v>110010</v>
      </c>
      <c r="AU1243"/>
      <c r="AV1243"/>
      <c r="AW1243"/>
      <c r="AX1243"/>
      <c r="AY1243"/>
      <c r="AZ1243"/>
      <c r="BA1243" s="6" t="str">
        <f t="shared" si="38"/>
        <v>X</v>
      </c>
      <c r="BB1243" s="6">
        <f t="shared" si="39"/>
        <v>642</v>
      </c>
    </row>
    <row r="1244" spans="1:54" s="5" customFormat="1" x14ac:dyDescent="0.25">
      <c r="A1244" s="5" t="s">
        <v>2158</v>
      </c>
      <c r="B1244" s="5" t="s">
        <v>2188</v>
      </c>
      <c r="C1244" s="5">
        <v>3</v>
      </c>
      <c r="D1244" s="5" t="s">
        <v>2160</v>
      </c>
      <c r="F1244" s="5" t="s">
        <v>53</v>
      </c>
      <c r="G1244" s="5">
        <v>113</v>
      </c>
      <c r="H1244" s="5" t="s">
        <v>448</v>
      </c>
      <c r="I1244" s="5">
        <v>10.874875729999999</v>
      </c>
      <c r="J1244" s="5">
        <v>10.897043119999999</v>
      </c>
      <c r="K1244">
        <v>38.53104312</v>
      </c>
      <c r="L1244">
        <v>38.53104312</v>
      </c>
      <c r="M1244" s="5">
        <v>0.02</v>
      </c>
      <c r="N1244">
        <v>41.381872719999997</v>
      </c>
      <c r="O1244">
        <v>-82.150626489999993</v>
      </c>
      <c r="P1244">
        <v>41.382011579999997</v>
      </c>
      <c r="Q1244">
        <v>-82.150240249999996</v>
      </c>
      <c r="R1244" s="5" t="s">
        <v>2189</v>
      </c>
      <c r="T1244" s="1">
        <v>45290</v>
      </c>
      <c r="U1244"/>
      <c r="V1244" s="1">
        <v>45754</v>
      </c>
      <c r="W1244" t="s">
        <v>2190</v>
      </c>
      <c r="X1244" t="s">
        <v>79</v>
      </c>
      <c r="Y1244" s="5" t="s">
        <v>102</v>
      </c>
      <c r="Z1244" s="5" t="s">
        <v>61</v>
      </c>
      <c r="AA1244" s="5">
        <v>642</v>
      </c>
      <c r="AB1244" t="s">
        <v>62</v>
      </c>
      <c r="AC1244"/>
      <c r="AD1244" t="s">
        <v>64</v>
      </c>
      <c r="AE1244" t="s">
        <v>64</v>
      </c>
      <c r="AF1244" s="5">
        <v>2025</v>
      </c>
      <c r="AG1244" s="1">
        <v>45140</v>
      </c>
      <c r="AH1244" t="s">
        <v>63</v>
      </c>
      <c r="AI1244"/>
      <c r="AJ1244"/>
      <c r="AK1244"/>
      <c r="AL1244" s="1">
        <v>45506</v>
      </c>
      <c r="AM1244" t="s">
        <v>65</v>
      </c>
      <c r="AN1244"/>
      <c r="AO1244"/>
      <c r="AP1244" t="s">
        <v>64</v>
      </c>
      <c r="AQ1244" t="s">
        <v>2191</v>
      </c>
      <c r="AR1244" s="5">
        <v>110010</v>
      </c>
      <c r="AT1244" s="5">
        <v>110010</v>
      </c>
      <c r="AU1244"/>
      <c r="AV1244"/>
      <c r="AW1244"/>
      <c r="AX1244"/>
      <c r="AY1244"/>
      <c r="AZ1244"/>
      <c r="BA1244" s="6" t="str">
        <f t="shared" si="38"/>
        <v>X</v>
      </c>
      <c r="BB1244" s="6">
        <f t="shared" si="39"/>
        <v>642</v>
      </c>
    </row>
    <row r="1245" spans="1:54" s="5" customFormat="1" x14ac:dyDescent="0.25">
      <c r="A1245" s="5" t="s">
        <v>2169</v>
      </c>
      <c r="B1245" s="5" t="s">
        <v>2192</v>
      </c>
      <c r="C1245" s="5">
        <v>3</v>
      </c>
      <c r="D1245" s="5" t="s">
        <v>2160</v>
      </c>
      <c r="F1245" s="5" t="s">
        <v>53</v>
      </c>
      <c r="G1245" s="5">
        <v>113</v>
      </c>
      <c r="H1245" s="5" t="s">
        <v>288</v>
      </c>
      <c r="I1245" s="5">
        <v>10.909509379999999</v>
      </c>
      <c r="J1245" s="5">
        <v>10.937558149999999</v>
      </c>
      <c r="K1245">
        <v>38.582334160000002</v>
      </c>
      <c r="L1245">
        <v>38.582334160000002</v>
      </c>
      <c r="M1245" s="5">
        <v>0.03</v>
      </c>
      <c r="N1245">
        <v>41.38224503</v>
      </c>
      <c r="O1245">
        <v>-82.149887039999996</v>
      </c>
      <c r="P1245">
        <v>41.382410059999998</v>
      </c>
      <c r="Q1245">
        <v>-82.149394180000002</v>
      </c>
      <c r="R1245" s="5" t="s">
        <v>2189</v>
      </c>
      <c r="T1245" s="1">
        <v>45290</v>
      </c>
      <c r="U1245"/>
      <c r="V1245" s="1">
        <v>45754</v>
      </c>
      <c r="W1245" t="s">
        <v>2193</v>
      </c>
      <c r="X1245" t="s">
        <v>79</v>
      </c>
      <c r="Y1245" s="5" t="s">
        <v>102</v>
      </c>
      <c r="Z1245" s="5" t="s">
        <v>61</v>
      </c>
      <c r="AA1245" s="5">
        <v>642</v>
      </c>
      <c r="AB1245" t="s">
        <v>62</v>
      </c>
      <c r="AC1245"/>
      <c r="AD1245" t="s">
        <v>64</v>
      </c>
      <c r="AE1245" t="s">
        <v>64</v>
      </c>
      <c r="AF1245" s="5">
        <v>2025</v>
      </c>
      <c r="AG1245" s="1">
        <v>45140</v>
      </c>
      <c r="AH1245" t="s">
        <v>63</v>
      </c>
      <c r="AI1245"/>
      <c r="AJ1245"/>
      <c r="AK1245"/>
      <c r="AL1245" s="1">
        <v>45506</v>
      </c>
      <c r="AM1245" t="s">
        <v>65</v>
      </c>
      <c r="AN1245"/>
      <c r="AO1245"/>
      <c r="AP1245" t="s">
        <v>64</v>
      </c>
      <c r="AQ1245" t="s">
        <v>2194</v>
      </c>
      <c r="AR1245" s="5">
        <v>110010</v>
      </c>
      <c r="AT1245" s="5">
        <v>110010</v>
      </c>
      <c r="AU1245"/>
      <c r="AV1245"/>
      <c r="AW1245"/>
      <c r="AX1245"/>
      <c r="AY1245"/>
      <c r="AZ1245"/>
      <c r="BA1245" s="6" t="str">
        <f t="shared" si="38"/>
        <v>X</v>
      </c>
      <c r="BB1245" s="6">
        <f t="shared" si="39"/>
        <v>642</v>
      </c>
    </row>
    <row r="1246" spans="1:54" s="5" customFormat="1" x14ac:dyDescent="0.25">
      <c r="A1246" s="5" t="s">
        <v>2158</v>
      </c>
      <c r="B1246" s="5" t="s">
        <v>2195</v>
      </c>
      <c r="C1246" s="5">
        <v>3</v>
      </c>
      <c r="D1246" s="5" t="s">
        <v>2160</v>
      </c>
      <c r="E1246" s="5" t="s">
        <v>2196</v>
      </c>
      <c r="F1246" s="5" t="s">
        <v>53</v>
      </c>
      <c r="G1246" s="5">
        <v>113</v>
      </c>
      <c r="H1246" s="5" t="s">
        <v>54</v>
      </c>
      <c r="I1246" s="5">
        <v>4.6322750099999999</v>
      </c>
      <c r="J1246" s="5">
        <v>6.3226000000000004</v>
      </c>
      <c r="K1246">
        <v>33.956600000000002</v>
      </c>
      <c r="L1246">
        <v>33.956600000000002</v>
      </c>
      <c r="M1246" s="5">
        <v>1.69</v>
      </c>
      <c r="N1246">
        <v>41.352448850000002</v>
      </c>
      <c r="O1246">
        <v>-82.259527180000006</v>
      </c>
      <c r="P1246">
        <v>41.358561420000001</v>
      </c>
      <c r="Q1246">
        <v>-82.229514269999996</v>
      </c>
      <c r="R1246" s="5" t="s">
        <v>2161</v>
      </c>
      <c r="S1246" s="5" t="s">
        <v>2161</v>
      </c>
      <c r="T1246" s="1">
        <v>45290</v>
      </c>
      <c r="U1246"/>
      <c r="V1246" s="1">
        <v>45754</v>
      </c>
      <c r="W1246" t="s">
        <v>2197</v>
      </c>
      <c r="X1246" t="s">
        <v>79</v>
      </c>
      <c r="Y1246" s="5" t="s">
        <v>68</v>
      </c>
      <c r="Z1246" s="5" t="s">
        <v>61</v>
      </c>
      <c r="AA1246" s="5">
        <v>642</v>
      </c>
      <c r="AB1246" t="s">
        <v>62</v>
      </c>
      <c r="AC1246"/>
      <c r="AD1246"/>
      <c r="AE1246"/>
      <c r="AF1246" s="5">
        <v>2025</v>
      </c>
      <c r="AG1246" s="1">
        <v>45140</v>
      </c>
      <c r="AH1246" t="s">
        <v>63</v>
      </c>
      <c r="AI1246"/>
      <c r="AJ1246"/>
      <c r="AK1246"/>
      <c r="AL1246" s="1">
        <v>45506</v>
      </c>
      <c r="AM1246" t="s">
        <v>65</v>
      </c>
      <c r="AN1246"/>
      <c r="AO1246"/>
      <c r="AP1246" t="s">
        <v>64</v>
      </c>
      <c r="AQ1246"/>
      <c r="AR1246" s="5">
        <v>110010</v>
      </c>
      <c r="AT1246" s="5">
        <v>110010</v>
      </c>
      <c r="AU1246"/>
      <c r="AV1246"/>
      <c r="AW1246"/>
      <c r="AX1246"/>
      <c r="AY1246"/>
      <c r="AZ1246"/>
      <c r="BA1246" s="6" t="str">
        <f t="shared" si="38"/>
        <v>X</v>
      </c>
      <c r="BB1246" s="6">
        <f t="shared" si="39"/>
        <v>642</v>
      </c>
    </row>
    <row r="1247" spans="1:54" s="5" customFormat="1" x14ac:dyDescent="0.25">
      <c r="A1247" s="5" t="s">
        <v>2158</v>
      </c>
      <c r="B1247" s="5" t="s">
        <v>2195</v>
      </c>
      <c r="C1247" s="5">
        <v>3</v>
      </c>
      <c r="D1247" s="5" t="s">
        <v>2160</v>
      </c>
      <c r="E1247" s="5" t="s">
        <v>2196</v>
      </c>
      <c r="F1247" s="5" t="s">
        <v>53</v>
      </c>
      <c r="G1247" s="5">
        <v>113</v>
      </c>
      <c r="H1247" s="5" t="s">
        <v>54</v>
      </c>
      <c r="I1247" s="5">
        <v>4.6322750099999999</v>
      </c>
      <c r="J1247" s="5">
        <v>6.3226000000000004</v>
      </c>
      <c r="K1247">
        <v>33.956600000000002</v>
      </c>
      <c r="L1247">
        <v>33.956600000000002</v>
      </c>
      <c r="M1247" s="5">
        <v>1.69</v>
      </c>
      <c r="N1247">
        <v>41.352448850000002</v>
      </c>
      <c r="O1247">
        <v>-82.259527180000006</v>
      </c>
      <c r="P1247">
        <v>41.358561420000001</v>
      </c>
      <c r="Q1247">
        <v>-82.229514269999996</v>
      </c>
      <c r="R1247" s="5" t="s">
        <v>2161</v>
      </c>
      <c r="S1247" s="5" t="s">
        <v>2161</v>
      </c>
      <c r="T1247" s="1">
        <v>45290</v>
      </c>
      <c r="U1247"/>
      <c r="V1247" s="1">
        <v>45754</v>
      </c>
      <c r="W1247" t="s">
        <v>2198</v>
      </c>
      <c r="X1247" t="s">
        <v>79</v>
      </c>
      <c r="Y1247" s="5" t="s">
        <v>68</v>
      </c>
      <c r="Z1247" s="5" t="s">
        <v>61</v>
      </c>
      <c r="AA1247" s="5">
        <v>642</v>
      </c>
      <c r="AB1247" t="s">
        <v>69</v>
      </c>
      <c r="AC1247"/>
      <c r="AD1247"/>
      <c r="AE1247"/>
      <c r="AF1247" s="5">
        <v>2025</v>
      </c>
      <c r="AG1247" s="1">
        <v>45140</v>
      </c>
      <c r="AH1247" t="s">
        <v>63</v>
      </c>
      <c r="AI1247"/>
      <c r="AJ1247"/>
      <c r="AK1247"/>
      <c r="AL1247" s="1">
        <v>45506</v>
      </c>
      <c r="AM1247" t="s">
        <v>65</v>
      </c>
      <c r="AN1247"/>
      <c r="AO1247"/>
      <c r="AP1247" t="s">
        <v>64</v>
      </c>
      <c r="AQ1247"/>
      <c r="AR1247" s="5">
        <v>110010</v>
      </c>
      <c r="AT1247" s="5">
        <v>110010</v>
      </c>
      <c r="AU1247"/>
      <c r="AV1247"/>
      <c r="AW1247"/>
      <c r="AX1247"/>
      <c r="AY1247"/>
      <c r="AZ1247"/>
      <c r="BA1247" s="6" t="str">
        <f t="shared" si="38"/>
        <v>X</v>
      </c>
      <c r="BB1247" s="6">
        <f t="shared" si="39"/>
        <v>642</v>
      </c>
    </row>
    <row r="1248" spans="1:54" s="5" customFormat="1" x14ac:dyDescent="0.25">
      <c r="A1248" s="5" t="s">
        <v>2158</v>
      </c>
      <c r="B1248" s="5" t="s">
        <v>2195</v>
      </c>
      <c r="C1248" s="5">
        <v>3</v>
      </c>
      <c r="D1248" s="5" t="s">
        <v>2160</v>
      </c>
      <c r="E1248" s="5" t="s">
        <v>2196</v>
      </c>
      <c r="F1248" s="5" t="s">
        <v>53</v>
      </c>
      <c r="G1248" s="5">
        <v>113</v>
      </c>
      <c r="H1248" s="5" t="s">
        <v>77</v>
      </c>
      <c r="I1248" s="5">
        <v>4.63227001</v>
      </c>
      <c r="J1248" s="5">
        <v>6.3226000000000004</v>
      </c>
      <c r="K1248">
        <v>33.956600000000002</v>
      </c>
      <c r="L1248">
        <v>33.956600000000002</v>
      </c>
      <c r="M1248" s="5">
        <v>1.69</v>
      </c>
      <c r="N1248">
        <v>41.352449040000003</v>
      </c>
      <c r="O1248">
        <v>-82.259527610000006</v>
      </c>
      <c r="P1248">
        <v>41.358561770000001</v>
      </c>
      <c r="Q1248">
        <v>-82.229514690000002</v>
      </c>
      <c r="R1248" s="5" t="s">
        <v>2161</v>
      </c>
      <c r="S1248" s="5" t="s">
        <v>2161</v>
      </c>
      <c r="T1248" s="1">
        <v>45290</v>
      </c>
      <c r="U1248"/>
      <c r="V1248" s="1">
        <v>45754</v>
      </c>
      <c r="W1248" t="s">
        <v>2199</v>
      </c>
      <c r="X1248" t="s">
        <v>79</v>
      </c>
      <c r="Y1248" s="5" t="s">
        <v>68</v>
      </c>
      <c r="Z1248" s="5" t="s">
        <v>61</v>
      </c>
      <c r="AA1248" s="5">
        <v>642</v>
      </c>
      <c r="AB1248" t="s">
        <v>62</v>
      </c>
      <c r="AC1248"/>
      <c r="AD1248" t="s">
        <v>64</v>
      </c>
      <c r="AE1248" t="s">
        <v>64</v>
      </c>
      <c r="AF1248" s="5">
        <v>2025</v>
      </c>
      <c r="AG1248" s="1">
        <v>45140</v>
      </c>
      <c r="AH1248" t="s">
        <v>63</v>
      </c>
      <c r="AI1248"/>
      <c r="AJ1248"/>
      <c r="AK1248"/>
      <c r="AL1248" s="1">
        <v>45506</v>
      </c>
      <c r="AM1248" t="s">
        <v>65</v>
      </c>
      <c r="AN1248"/>
      <c r="AO1248"/>
      <c r="AP1248" t="s">
        <v>64</v>
      </c>
      <c r="AQ1248"/>
      <c r="AR1248" s="5">
        <v>110010</v>
      </c>
      <c r="AT1248" s="5">
        <v>110010</v>
      </c>
      <c r="AU1248"/>
      <c r="AV1248"/>
      <c r="AW1248"/>
      <c r="AX1248"/>
      <c r="AY1248"/>
      <c r="AZ1248"/>
      <c r="BA1248" s="6" t="str">
        <f t="shared" si="38"/>
        <v>X</v>
      </c>
      <c r="BB1248" s="6">
        <f t="shared" si="39"/>
        <v>642</v>
      </c>
    </row>
    <row r="1249" spans="1:54" s="5" customFormat="1" x14ac:dyDescent="0.25">
      <c r="A1249" s="5" t="s">
        <v>2158</v>
      </c>
      <c r="B1249" s="5" t="s">
        <v>2200</v>
      </c>
      <c r="C1249" s="5">
        <v>3</v>
      </c>
      <c r="D1249" s="5" t="s">
        <v>2160</v>
      </c>
      <c r="F1249" s="5" t="s">
        <v>53</v>
      </c>
      <c r="G1249" s="5">
        <v>113</v>
      </c>
      <c r="H1249" s="5" t="s">
        <v>54</v>
      </c>
      <c r="I1249" s="5">
        <v>6.3226000000000004</v>
      </c>
      <c r="J1249" s="5">
        <v>6.7121286400000004</v>
      </c>
      <c r="K1249">
        <v>34.346128640000003</v>
      </c>
      <c r="L1249">
        <v>34.346128640000003</v>
      </c>
      <c r="M1249" s="5">
        <v>0.39</v>
      </c>
      <c r="N1249">
        <v>41.358561420000001</v>
      </c>
      <c r="O1249">
        <v>-82.229514269999996</v>
      </c>
      <c r="P1249">
        <v>41.3612155</v>
      </c>
      <c r="Q1249">
        <v>-82.222908970000006</v>
      </c>
      <c r="R1249" s="5" t="s">
        <v>2161</v>
      </c>
      <c r="S1249" s="5" t="s">
        <v>383</v>
      </c>
      <c r="T1249" s="1">
        <v>45290</v>
      </c>
      <c r="U1249"/>
      <c r="V1249" s="1">
        <v>45754</v>
      </c>
      <c r="W1249" t="s">
        <v>2201</v>
      </c>
      <c r="X1249" t="s">
        <v>59</v>
      </c>
      <c r="Y1249" s="5" t="s">
        <v>68</v>
      </c>
      <c r="Z1249" s="5" t="s">
        <v>61</v>
      </c>
      <c r="AA1249" s="5">
        <v>642</v>
      </c>
      <c r="AB1249" t="s">
        <v>69</v>
      </c>
      <c r="AC1249"/>
      <c r="AD1249"/>
      <c r="AE1249"/>
      <c r="AF1249" s="5">
        <v>2025</v>
      </c>
      <c r="AG1249"/>
      <c r="AH1249" t="s">
        <v>63</v>
      </c>
      <c r="AI1249"/>
      <c r="AJ1249"/>
      <c r="AK1249"/>
      <c r="AL1249" s="1">
        <v>2022</v>
      </c>
      <c r="AM1249" t="s">
        <v>65</v>
      </c>
      <c r="AN1249"/>
      <c r="AO1249"/>
      <c r="AP1249" t="s">
        <v>64</v>
      </c>
      <c r="AQ1249" t="s">
        <v>2202</v>
      </c>
      <c r="AR1249" s="5">
        <v>110010</v>
      </c>
      <c r="AU1249"/>
      <c r="AV1249"/>
      <c r="AW1249"/>
      <c r="AX1249"/>
      <c r="AY1249"/>
      <c r="AZ1249"/>
      <c r="BA1249" s="6" t="str">
        <f t="shared" si="38"/>
        <v>X</v>
      </c>
      <c r="BB1249" s="6">
        <f t="shared" si="39"/>
        <v>642</v>
      </c>
    </row>
    <row r="1250" spans="1:54" s="5" customFormat="1" x14ac:dyDescent="0.25">
      <c r="A1250" s="5" t="s">
        <v>2158</v>
      </c>
      <c r="B1250" s="5" t="s">
        <v>2200</v>
      </c>
      <c r="C1250" s="5">
        <v>3</v>
      </c>
      <c r="D1250" s="5" t="s">
        <v>2160</v>
      </c>
      <c r="F1250" s="5" t="s">
        <v>53</v>
      </c>
      <c r="G1250" s="5">
        <v>113</v>
      </c>
      <c r="H1250" s="5" t="s">
        <v>77</v>
      </c>
      <c r="I1250" s="5">
        <v>6.3226000000000004</v>
      </c>
      <c r="J1250" s="5">
        <v>6.7121286400000004</v>
      </c>
      <c r="K1250">
        <v>34.346128640000003</v>
      </c>
      <c r="L1250">
        <v>34.346128640000003</v>
      </c>
      <c r="M1250" s="5">
        <v>0.39</v>
      </c>
      <c r="N1250">
        <v>41.358561420000001</v>
      </c>
      <c r="O1250">
        <v>-82.229514269999996</v>
      </c>
      <c r="P1250">
        <v>41.3612155</v>
      </c>
      <c r="Q1250">
        <v>-82.222908970000006</v>
      </c>
      <c r="R1250" s="5" t="s">
        <v>2161</v>
      </c>
      <c r="S1250" s="5" t="s">
        <v>383</v>
      </c>
      <c r="T1250" s="1">
        <v>45290</v>
      </c>
      <c r="U1250"/>
      <c r="V1250" s="1">
        <v>45754</v>
      </c>
      <c r="W1250" t="s">
        <v>2203</v>
      </c>
      <c r="X1250" t="s">
        <v>59</v>
      </c>
      <c r="Y1250" s="5" t="s">
        <v>60</v>
      </c>
      <c r="Z1250" s="5" t="s">
        <v>61</v>
      </c>
      <c r="AA1250" s="5">
        <v>642</v>
      </c>
      <c r="AB1250" t="s">
        <v>62</v>
      </c>
      <c r="AC1250"/>
      <c r="AD1250"/>
      <c r="AE1250"/>
      <c r="AF1250" s="5">
        <v>2025</v>
      </c>
      <c r="AG1250"/>
      <c r="AH1250" t="s">
        <v>63</v>
      </c>
      <c r="AI1250"/>
      <c r="AJ1250"/>
      <c r="AK1250"/>
      <c r="AL1250" s="1">
        <v>2022</v>
      </c>
      <c r="AM1250" t="s">
        <v>65</v>
      </c>
      <c r="AN1250"/>
      <c r="AO1250"/>
      <c r="AP1250" t="s">
        <v>64</v>
      </c>
      <c r="AQ1250" t="s">
        <v>2202</v>
      </c>
      <c r="AR1250" s="5">
        <v>110010</v>
      </c>
      <c r="AU1250"/>
      <c r="AV1250"/>
      <c r="AW1250"/>
      <c r="AX1250"/>
      <c r="AY1250"/>
      <c r="AZ1250"/>
      <c r="BA1250" s="6" t="str">
        <f t="shared" si="38"/>
        <v>X</v>
      </c>
      <c r="BB1250" s="6">
        <f t="shared" si="39"/>
        <v>642</v>
      </c>
    </row>
    <row r="1251" spans="1:54" s="5" customFormat="1" x14ac:dyDescent="0.25">
      <c r="A1251" s="5" t="s">
        <v>2158</v>
      </c>
      <c r="B1251" s="5" t="s">
        <v>2200</v>
      </c>
      <c r="C1251" s="5">
        <v>3</v>
      </c>
      <c r="D1251" s="5" t="s">
        <v>2160</v>
      </c>
      <c r="F1251" s="5" t="s">
        <v>53</v>
      </c>
      <c r="G1251" s="5">
        <v>113</v>
      </c>
      <c r="H1251" s="5" t="s">
        <v>54</v>
      </c>
      <c r="I1251" s="5">
        <v>6.3226000000000004</v>
      </c>
      <c r="J1251" s="5">
        <v>6.7121286400000004</v>
      </c>
      <c r="K1251">
        <v>34.346128640000003</v>
      </c>
      <c r="L1251">
        <v>34.346128640000003</v>
      </c>
      <c r="M1251" s="5">
        <v>0.39</v>
      </c>
      <c r="N1251">
        <v>41.358561420000001</v>
      </c>
      <c r="O1251">
        <v>-82.229514269999996</v>
      </c>
      <c r="P1251">
        <v>41.3612155</v>
      </c>
      <c r="Q1251">
        <v>-82.222908970000006</v>
      </c>
      <c r="R1251" s="5" t="s">
        <v>2161</v>
      </c>
      <c r="S1251" s="5" t="s">
        <v>383</v>
      </c>
      <c r="T1251" s="1">
        <v>45290</v>
      </c>
      <c r="U1251"/>
      <c r="V1251" s="1">
        <v>45754</v>
      </c>
      <c r="W1251" t="s">
        <v>2204</v>
      </c>
      <c r="X1251" t="s">
        <v>59</v>
      </c>
      <c r="Y1251" s="5" t="s">
        <v>60</v>
      </c>
      <c r="Z1251" s="5" t="s">
        <v>61</v>
      </c>
      <c r="AA1251" s="5">
        <v>642</v>
      </c>
      <c r="AB1251" t="s">
        <v>62</v>
      </c>
      <c r="AC1251"/>
      <c r="AD1251"/>
      <c r="AE1251"/>
      <c r="AF1251" s="5">
        <v>2025</v>
      </c>
      <c r="AG1251"/>
      <c r="AH1251" t="s">
        <v>63</v>
      </c>
      <c r="AI1251"/>
      <c r="AJ1251"/>
      <c r="AK1251"/>
      <c r="AL1251" s="1">
        <v>2022</v>
      </c>
      <c r="AM1251" t="s">
        <v>65</v>
      </c>
      <c r="AN1251"/>
      <c r="AO1251"/>
      <c r="AP1251" t="s">
        <v>64</v>
      </c>
      <c r="AQ1251" t="s">
        <v>2205</v>
      </c>
      <c r="AR1251" s="5">
        <v>110010</v>
      </c>
      <c r="AU1251"/>
      <c r="AV1251"/>
      <c r="AW1251"/>
      <c r="AX1251"/>
      <c r="AY1251"/>
      <c r="AZ1251"/>
      <c r="BA1251" s="6" t="str">
        <f t="shared" si="38"/>
        <v>X</v>
      </c>
      <c r="BB1251" s="6">
        <f t="shared" si="39"/>
        <v>642</v>
      </c>
    </row>
    <row r="1252" spans="1:54" s="5" customFormat="1" x14ac:dyDescent="0.25">
      <c r="A1252" s="5" t="s">
        <v>2158</v>
      </c>
      <c r="B1252" s="5" t="s">
        <v>2206</v>
      </c>
      <c r="C1252" s="5">
        <v>3</v>
      </c>
      <c r="D1252" s="5" t="s">
        <v>2160</v>
      </c>
      <c r="F1252" s="5" t="s">
        <v>53</v>
      </c>
      <c r="G1252" s="5">
        <v>113</v>
      </c>
      <c r="H1252" s="5" t="s">
        <v>77</v>
      </c>
      <c r="I1252" s="5">
        <v>6.6634824999999998</v>
      </c>
      <c r="J1252" s="5">
        <v>6.7002151400000001</v>
      </c>
      <c r="K1252">
        <v>34.334198970000003</v>
      </c>
      <c r="L1252">
        <v>34.334198970000003</v>
      </c>
      <c r="M1252" s="5">
        <v>0.01</v>
      </c>
      <c r="N1252">
        <v>41.360837060000001</v>
      </c>
      <c r="O1252">
        <v>-82.223699159999995</v>
      </c>
      <c r="P1252">
        <v>41.361119909999999</v>
      </c>
      <c r="Q1252">
        <v>-82.223101020000001</v>
      </c>
      <c r="R1252" s="5" t="s">
        <v>2207</v>
      </c>
      <c r="T1252" s="1">
        <v>45290</v>
      </c>
      <c r="U1252"/>
      <c r="V1252" s="1">
        <v>45754</v>
      </c>
      <c r="W1252" t="s">
        <v>2208</v>
      </c>
      <c r="X1252" t="s">
        <v>59</v>
      </c>
      <c r="Y1252" s="5" t="s">
        <v>97</v>
      </c>
      <c r="Z1252" s="5" t="s">
        <v>416</v>
      </c>
      <c r="AA1252" s="5">
        <v>642</v>
      </c>
      <c r="AB1252" t="s">
        <v>69</v>
      </c>
      <c r="AC1252"/>
      <c r="AD1252" t="s">
        <v>64</v>
      </c>
      <c r="AE1252" t="s">
        <v>64</v>
      </c>
      <c r="AF1252" s="5">
        <v>2025</v>
      </c>
      <c r="AG1252"/>
      <c r="AH1252" t="s">
        <v>63</v>
      </c>
      <c r="AI1252"/>
      <c r="AJ1252"/>
      <c r="AK1252"/>
      <c r="AL1252"/>
      <c r="AM1252" t="s">
        <v>65</v>
      </c>
      <c r="AN1252"/>
      <c r="AO1252"/>
      <c r="AP1252" t="s">
        <v>64</v>
      </c>
      <c r="AQ1252" t="s">
        <v>2205</v>
      </c>
      <c r="AR1252" s="5">
        <v>110010</v>
      </c>
      <c r="AU1252"/>
      <c r="AV1252"/>
      <c r="AW1252"/>
      <c r="AX1252"/>
      <c r="AY1252"/>
      <c r="AZ1252"/>
      <c r="BA1252" s="6" t="str">
        <f t="shared" si="38"/>
        <v>X</v>
      </c>
      <c r="BB1252" s="6">
        <f t="shared" si="39"/>
        <v>642</v>
      </c>
    </row>
    <row r="1253" spans="1:54" s="5" customFormat="1" x14ac:dyDescent="0.25">
      <c r="A1253" s="5" t="s">
        <v>2158</v>
      </c>
      <c r="B1253" s="5" t="s">
        <v>2209</v>
      </c>
      <c r="C1253" s="5">
        <v>3</v>
      </c>
      <c r="D1253" s="5" t="s">
        <v>2160</v>
      </c>
      <c r="F1253" s="5" t="s">
        <v>53</v>
      </c>
      <c r="G1253" s="5">
        <v>113</v>
      </c>
      <c r="H1253" s="5" t="s">
        <v>54</v>
      </c>
      <c r="I1253" s="5">
        <v>6.7121286400000004</v>
      </c>
      <c r="J1253" s="5">
        <v>7.4917999999999996</v>
      </c>
      <c r="K1253">
        <v>35.125799999999998</v>
      </c>
      <c r="L1253">
        <v>35.125799999999998</v>
      </c>
      <c r="M1253" s="5">
        <v>0.78</v>
      </c>
      <c r="N1253">
        <v>41.3612155</v>
      </c>
      <c r="O1253">
        <v>-82.222908970000006</v>
      </c>
      <c r="P1253">
        <v>41.366743479999997</v>
      </c>
      <c r="Q1253">
        <v>-82.209960929999994</v>
      </c>
      <c r="R1253" s="5" t="s">
        <v>383</v>
      </c>
      <c r="S1253" s="5" t="s">
        <v>95</v>
      </c>
      <c r="T1253" s="1">
        <v>45290</v>
      </c>
      <c r="U1253"/>
      <c r="V1253" s="1">
        <v>45754</v>
      </c>
      <c r="W1253" t="s">
        <v>2210</v>
      </c>
      <c r="X1253" t="s">
        <v>79</v>
      </c>
      <c r="Y1253" s="5" t="s">
        <v>68</v>
      </c>
      <c r="Z1253" s="5" t="s">
        <v>61</v>
      </c>
      <c r="AA1253" s="5">
        <v>642</v>
      </c>
      <c r="AB1253" t="s">
        <v>69</v>
      </c>
      <c r="AC1253"/>
      <c r="AD1253"/>
      <c r="AE1253"/>
      <c r="AF1253" s="5">
        <v>2025</v>
      </c>
      <c r="AG1253" s="1">
        <v>45140</v>
      </c>
      <c r="AH1253" t="s">
        <v>63</v>
      </c>
      <c r="AI1253"/>
      <c r="AJ1253"/>
      <c r="AK1253"/>
      <c r="AL1253" s="1">
        <v>45506</v>
      </c>
      <c r="AM1253" t="s">
        <v>65</v>
      </c>
      <c r="AN1253"/>
      <c r="AO1253"/>
      <c r="AP1253" t="s">
        <v>64</v>
      </c>
      <c r="AQ1253" t="s">
        <v>2211</v>
      </c>
      <c r="AR1253" s="5">
        <v>110010</v>
      </c>
      <c r="AT1253" s="5">
        <v>110010</v>
      </c>
      <c r="AU1253"/>
      <c r="AV1253"/>
      <c r="AW1253"/>
      <c r="AX1253"/>
      <c r="AY1253"/>
      <c r="AZ1253"/>
      <c r="BA1253" s="6" t="str">
        <f t="shared" si="38"/>
        <v>X</v>
      </c>
      <c r="BB1253" s="6">
        <f t="shared" si="39"/>
        <v>642</v>
      </c>
    </row>
    <row r="1254" spans="1:54" s="5" customFormat="1" x14ac:dyDescent="0.25">
      <c r="A1254" s="5" t="s">
        <v>2158</v>
      </c>
      <c r="B1254" s="5" t="s">
        <v>2209</v>
      </c>
      <c r="C1254" s="5">
        <v>3</v>
      </c>
      <c r="D1254" s="5" t="s">
        <v>2160</v>
      </c>
      <c r="F1254" s="5" t="s">
        <v>53</v>
      </c>
      <c r="G1254" s="5">
        <v>113</v>
      </c>
      <c r="H1254" s="5" t="s">
        <v>54</v>
      </c>
      <c r="I1254" s="5">
        <v>6.7121286400000004</v>
      </c>
      <c r="J1254" s="5">
        <v>7.4917999999999996</v>
      </c>
      <c r="K1254">
        <v>35.125799999999998</v>
      </c>
      <c r="L1254">
        <v>35.125799999999998</v>
      </c>
      <c r="M1254" s="5">
        <v>0.78</v>
      </c>
      <c r="N1254">
        <v>41.3612155</v>
      </c>
      <c r="O1254">
        <v>-82.222908970000006</v>
      </c>
      <c r="P1254">
        <v>41.366743479999997</v>
      </c>
      <c r="Q1254">
        <v>-82.209960929999994</v>
      </c>
      <c r="R1254" s="5" t="s">
        <v>383</v>
      </c>
      <c r="S1254" s="5" t="s">
        <v>95</v>
      </c>
      <c r="T1254" s="1">
        <v>45290</v>
      </c>
      <c r="U1254"/>
      <c r="V1254" s="1">
        <v>45754</v>
      </c>
      <c r="W1254" t="s">
        <v>2212</v>
      </c>
      <c r="X1254" t="s">
        <v>79</v>
      </c>
      <c r="Y1254" s="5" t="s">
        <v>60</v>
      </c>
      <c r="Z1254" s="5" t="s">
        <v>61</v>
      </c>
      <c r="AA1254" s="5">
        <v>642</v>
      </c>
      <c r="AB1254" t="s">
        <v>62</v>
      </c>
      <c r="AC1254"/>
      <c r="AD1254"/>
      <c r="AE1254"/>
      <c r="AF1254" s="5">
        <v>2025</v>
      </c>
      <c r="AG1254" s="1">
        <v>45140</v>
      </c>
      <c r="AH1254" t="s">
        <v>63</v>
      </c>
      <c r="AI1254"/>
      <c r="AJ1254"/>
      <c r="AK1254"/>
      <c r="AL1254" s="1">
        <v>45506</v>
      </c>
      <c r="AM1254" t="s">
        <v>65</v>
      </c>
      <c r="AN1254"/>
      <c r="AO1254"/>
      <c r="AP1254" t="s">
        <v>64</v>
      </c>
      <c r="AQ1254" t="s">
        <v>2211</v>
      </c>
      <c r="AR1254" s="5">
        <v>110010</v>
      </c>
      <c r="AT1254" s="5">
        <v>110010</v>
      </c>
      <c r="AU1254"/>
      <c r="AV1254"/>
      <c r="AW1254"/>
      <c r="AX1254"/>
      <c r="AY1254"/>
      <c r="AZ1254"/>
      <c r="BA1254" s="6" t="str">
        <f t="shared" si="38"/>
        <v>X</v>
      </c>
      <c r="BB1254" s="6">
        <f t="shared" si="39"/>
        <v>642</v>
      </c>
    </row>
    <row r="1255" spans="1:54" s="5" customFormat="1" x14ac:dyDescent="0.25">
      <c r="A1255" s="5" t="s">
        <v>2158</v>
      </c>
      <c r="B1255" s="5" t="s">
        <v>2209</v>
      </c>
      <c r="C1255" s="5">
        <v>3</v>
      </c>
      <c r="D1255" s="5" t="s">
        <v>2160</v>
      </c>
      <c r="F1255" s="5" t="s">
        <v>53</v>
      </c>
      <c r="G1255" s="5">
        <v>113</v>
      </c>
      <c r="H1255" s="5" t="s">
        <v>77</v>
      </c>
      <c r="I1255" s="5">
        <v>6.7121425700000001</v>
      </c>
      <c r="J1255" s="5">
        <v>7.4917999999999996</v>
      </c>
      <c r="K1255">
        <v>35.125799999999998</v>
      </c>
      <c r="L1255">
        <v>35.125799999999998</v>
      </c>
      <c r="N1255">
        <v>41.361215600000001</v>
      </c>
      <c r="O1255">
        <v>-82.222908739999994</v>
      </c>
      <c r="P1255">
        <v>41.366743999999997</v>
      </c>
      <c r="Q1255">
        <v>-82.209959679999997</v>
      </c>
      <c r="R1255" s="5" t="s">
        <v>95</v>
      </c>
      <c r="T1255" s="1">
        <v>45290</v>
      </c>
      <c r="U1255"/>
      <c r="V1255" s="1">
        <v>45754</v>
      </c>
      <c r="W1255" t="s">
        <v>2213</v>
      </c>
      <c r="X1255" t="s">
        <v>79</v>
      </c>
      <c r="Y1255" s="5" t="s">
        <v>60</v>
      </c>
      <c r="Z1255" s="5" t="s">
        <v>61</v>
      </c>
      <c r="AA1255" s="5">
        <v>642</v>
      </c>
      <c r="AB1255" t="s">
        <v>62</v>
      </c>
      <c r="AC1255"/>
      <c r="AD1255" t="s">
        <v>64</v>
      </c>
      <c r="AE1255" t="s">
        <v>64</v>
      </c>
      <c r="AF1255" s="5">
        <v>2025</v>
      </c>
      <c r="AG1255" s="1">
        <v>45140</v>
      </c>
      <c r="AH1255" t="s">
        <v>63</v>
      </c>
      <c r="AI1255"/>
      <c r="AJ1255"/>
      <c r="AK1255"/>
      <c r="AL1255" s="1">
        <v>45506</v>
      </c>
      <c r="AM1255" t="s">
        <v>65</v>
      </c>
      <c r="AN1255"/>
      <c r="AO1255"/>
      <c r="AP1255" t="s">
        <v>64</v>
      </c>
      <c r="AQ1255" t="s">
        <v>2211</v>
      </c>
      <c r="AR1255" s="5">
        <v>110010</v>
      </c>
      <c r="AT1255" s="5">
        <v>110010</v>
      </c>
      <c r="AU1255"/>
      <c r="AV1255"/>
      <c r="AW1255"/>
      <c r="AX1255"/>
      <c r="AY1255"/>
      <c r="AZ1255"/>
      <c r="BA1255" s="6" t="str">
        <f t="shared" si="38"/>
        <v>X</v>
      </c>
      <c r="BB1255" s="6">
        <f t="shared" si="39"/>
        <v>642</v>
      </c>
    </row>
    <row r="1256" spans="1:54" s="5" customFormat="1" x14ac:dyDescent="0.25">
      <c r="A1256" s="5" t="s">
        <v>2158</v>
      </c>
      <c r="B1256" s="5" t="s">
        <v>2214</v>
      </c>
      <c r="C1256" s="5">
        <v>3</v>
      </c>
      <c r="D1256" s="5" t="s">
        <v>2160</v>
      </c>
      <c r="F1256" s="5" t="s">
        <v>53</v>
      </c>
      <c r="G1256" s="5">
        <v>113</v>
      </c>
      <c r="H1256" s="5" t="s">
        <v>77</v>
      </c>
      <c r="I1256" s="5">
        <v>7.4025337699999998</v>
      </c>
      <c r="J1256" s="5">
        <v>7.4614000000000003</v>
      </c>
      <c r="K1256">
        <v>35.095399999999998</v>
      </c>
      <c r="L1256">
        <v>35.095399999999998</v>
      </c>
      <c r="M1256" s="5">
        <v>0.06</v>
      </c>
      <c r="N1256">
        <v>41.366475260000001</v>
      </c>
      <c r="O1256">
        <v>-82.211637409999994</v>
      </c>
      <c r="P1256">
        <v>41.36667052</v>
      </c>
      <c r="Q1256">
        <v>-82.210521610000001</v>
      </c>
      <c r="R1256" s="5" t="s">
        <v>95</v>
      </c>
      <c r="T1256" s="1">
        <v>45290</v>
      </c>
      <c r="U1256"/>
      <c r="V1256" s="1">
        <v>45754</v>
      </c>
      <c r="W1256" t="s">
        <v>2215</v>
      </c>
      <c r="X1256" t="s">
        <v>79</v>
      </c>
      <c r="Y1256" s="5" t="s">
        <v>102</v>
      </c>
      <c r="Z1256" s="5" t="s">
        <v>61</v>
      </c>
      <c r="AA1256" s="5">
        <v>642</v>
      </c>
      <c r="AB1256" t="s">
        <v>62</v>
      </c>
      <c r="AC1256"/>
      <c r="AD1256" t="s">
        <v>64</v>
      </c>
      <c r="AE1256" t="s">
        <v>64</v>
      </c>
      <c r="AF1256" s="5">
        <v>2025</v>
      </c>
      <c r="AG1256" s="1">
        <v>45140</v>
      </c>
      <c r="AH1256" t="s">
        <v>63</v>
      </c>
      <c r="AI1256"/>
      <c r="AJ1256"/>
      <c r="AK1256"/>
      <c r="AL1256" s="1">
        <v>45506</v>
      </c>
      <c r="AM1256" t="s">
        <v>65</v>
      </c>
      <c r="AN1256"/>
      <c r="AO1256"/>
      <c r="AP1256" t="s">
        <v>64</v>
      </c>
      <c r="AQ1256" t="s">
        <v>2216</v>
      </c>
      <c r="AR1256" s="5">
        <v>110010</v>
      </c>
      <c r="AU1256"/>
      <c r="AV1256"/>
      <c r="AW1256"/>
      <c r="AX1256"/>
      <c r="AY1256"/>
      <c r="AZ1256"/>
      <c r="BA1256" s="6" t="str">
        <f t="shared" si="38"/>
        <v>X</v>
      </c>
      <c r="BB1256" s="6">
        <f t="shared" si="39"/>
        <v>642</v>
      </c>
    </row>
    <row r="1257" spans="1:54" s="5" customFormat="1" x14ac:dyDescent="0.25">
      <c r="A1257" s="5" t="s">
        <v>2158</v>
      </c>
      <c r="B1257" s="5" t="s">
        <v>2217</v>
      </c>
      <c r="C1257" s="5">
        <v>3</v>
      </c>
      <c r="D1257" s="5" t="s">
        <v>2160</v>
      </c>
      <c r="F1257" s="5" t="s">
        <v>53</v>
      </c>
      <c r="G1257" s="5">
        <v>113</v>
      </c>
      <c r="H1257" s="5" t="s">
        <v>54</v>
      </c>
      <c r="I1257" s="5">
        <v>7.4917999999999996</v>
      </c>
      <c r="J1257" s="5">
        <v>10.18203293</v>
      </c>
      <c r="K1257">
        <v>37.816032929999999</v>
      </c>
      <c r="L1257">
        <v>37.816032929999999</v>
      </c>
      <c r="M1257" s="5">
        <v>2.69</v>
      </c>
      <c r="N1257">
        <v>41.366743479999997</v>
      </c>
      <c r="O1257">
        <v>-82.209960929999994</v>
      </c>
      <c r="P1257">
        <v>41.375221740000001</v>
      </c>
      <c r="Q1257">
        <v>-82.160159500000006</v>
      </c>
      <c r="R1257" s="5" t="s">
        <v>95</v>
      </c>
      <c r="S1257" s="5" t="s">
        <v>390</v>
      </c>
      <c r="T1257" s="1">
        <v>45290</v>
      </c>
      <c r="U1257"/>
      <c r="V1257" s="1">
        <v>45754</v>
      </c>
      <c r="W1257" t="s">
        <v>2218</v>
      </c>
      <c r="X1257" t="s">
        <v>79</v>
      </c>
      <c r="Y1257" s="5" t="s">
        <v>68</v>
      </c>
      <c r="Z1257" s="5" t="s">
        <v>61</v>
      </c>
      <c r="AA1257" s="5">
        <v>642</v>
      </c>
      <c r="AB1257" t="s">
        <v>69</v>
      </c>
      <c r="AC1257"/>
      <c r="AD1257"/>
      <c r="AE1257"/>
      <c r="AF1257" s="5">
        <v>2025</v>
      </c>
      <c r="AG1257" s="1">
        <v>45140</v>
      </c>
      <c r="AH1257" t="s">
        <v>63</v>
      </c>
      <c r="AI1257"/>
      <c r="AJ1257"/>
      <c r="AK1257"/>
      <c r="AL1257" s="1">
        <v>45506</v>
      </c>
      <c r="AM1257" t="s">
        <v>65</v>
      </c>
      <c r="AN1257"/>
      <c r="AO1257"/>
      <c r="AP1257" t="s">
        <v>64</v>
      </c>
      <c r="AQ1257" t="s">
        <v>2176</v>
      </c>
      <c r="AR1257" s="5">
        <v>110010</v>
      </c>
      <c r="AT1257" s="5">
        <v>110010</v>
      </c>
      <c r="AU1257"/>
      <c r="AV1257"/>
      <c r="AW1257"/>
      <c r="AX1257"/>
      <c r="AY1257"/>
      <c r="AZ1257"/>
      <c r="BA1257" s="6" t="str">
        <f t="shared" si="38"/>
        <v>X</v>
      </c>
      <c r="BB1257" s="6">
        <f t="shared" si="39"/>
        <v>642</v>
      </c>
    </row>
    <row r="1258" spans="1:54" s="5" customFormat="1" x14ac:dyDescent="0.25">
      <c r="A1258" s="5" t="s">
        <v>2158</v>
      </c>
      <c r="B1258" s="5" t="s">
        <v>2217</v>
      </c>
      <c r="C1258" s="5">
        <v>3</v>
      </c>
      <c r="D1258" s="5" t="s">
        <v>2160</v>
      </c>
      <c r="F1258" s="5" t="s">
        <v>53</v>
      </c>
      <c r="G1258" s="5">
        <v>113</v>
      </c>
      <c r="H1258" s="5" t="s">
        <v>54</v>
      </c>
      <c r="I1258" s="5">
        <v>7.4917999999999996</v>
      </c>
      <c r="J1258" s="5">
        <v>10.18203293</v>
      </c>
      <c r="K1258">
        <v>37.816032929999999</v>
      </c>
      <c r="L1258">
        <v>37.816032929999999</v>
      </c>
      <c r="M1258" s="5">
        <v>2.69</v>
      </c>
      <c r="N1258">
        <v>41.366743479999997</v>
      </c>
      <c r="O1258">
        <v>-82.209960929999994</v>
      </c>
      <c r="P1258">
        <v>41.375221740000001</v>
      </c>
      <c r="Q1258">
        <v>-82.160159500000006</v>
      </c>
      <c r="R1258" s="5" t="s">
        <v>95</v>
      </c>
      <c r="S1258" s="5" t="s">
        <v>390</v>
      </c>
      <c r="T1258" s="1">
        <v>45290</v>
      </c>
      <c r="U1258"/>
      <c r="V1258" s="1">
        <v>45754</v>
      </c>
      <c r="W1258" t="s">
        <v>2219</v>
      </c>
      <c r="X1258" t="s">
        <v>79</v>
      </c>
      <c r="Y1258" s="5" t="s">
        <v>60</v>
      </c>
      <c r="Z1258" s="5" t="s">
        <v>61</v>
      </c>
      <c r="AA1258" s="5">
        <v>642</v>
      </c>
      <c r="AB1258" t="s">
        <v>62</v>
      </c>
      <c r="AC1258"/>
      <c r="AD1258"/>
      <c r="AE1258"/>
      <c r="AF1258" s="5">
        <v>2025</v>
      </c>
      <c r="AG1258" s="1">
        <v>45140</v>
      </c>
      <c r="AH1258" t="s">
        <v>63</v>
      </c>
      <c r="AI1258"/>
      <c r="AJ1258"/>
      <c r="AK1258"/>
      <c r="AL1258" s="1">
        <v>45506</v>
      </c>
      <c r="AM1258" t="s">
        <v>65</v>
      </c>
      <c r="AN1258"/>
      <c r="AO1258"/>
      <c r="AP1258" t="s">
        <v>64</v>
      </c>
      <c r="AQ1258" t="s">
        <v>2176</v>
      </c>
      <c r="AR1258" s="5">
        <v>110010</v>
      </c>
      <c r="AT1258" s="5">
        <v>110010</v>
      </c>
      <c r="AU1258"/>
      <c r="AV1258"/>
      <c r="AW1258"/>
      <c r="AX1258"/>
      <c r="AY1258"/>
      <c r="AZ1258"/>
      <c r="BA1258" s="6" t="str">
        <f t="shared" si="38"/>
        <v>X</v>
      </c>
      <c r="BB1258" s="6">
        <f t="shared" si="39"/>
        <v>642</v>
      </c>
    </row>
    <row r="1259" spans="1:54" s="5" customFormat="1" x14ac:dyDescent="0.25">
      <c r="A1259" s="5" t="s">
        <v>2158</v>
      </c>
      <c r="B1259" s="5" t="s">
        <v>2217</v>
      </c>
      <c r="C1259" s="5">
        <v>3</v>
      </c>
      <c r="D1259" s="5" t="s">
        <v>2160</v>
      </c>
      <c r="F1259" s="5" t="s">
        <v>53</v>
      </c>
      <c r="G1259" s="5">
        <v>113</v>
      </c>
      <c r="H1259" s="5" t="s">
        <v>77</v>
      </c>
      <c r="I1259" s="5">
        <v>7.4917999999999996</v>
      </c>
      <c r="J1259" s="5">
        <v>10.18216921</v>
      </c>
      <c r="K1259">
        <v>37.816169209999998</v>
      </c>
      <c r="L1259">
        <v>37.816169209999998</v>
      </c>
      <c r="M1259" s="5">
        <v>2.69</v>
      </c>
      <c r="N1259">
        <v>41.366743620000001</v>
      </c>
      <c r="O1259">
        <v>-82.209960859999995</v>
      </c>
      <c r="P1259">
        <v>41.375222260000001</v>
      </c>
      <c r="Q1259">
        <v>-82.160156929999999</v>
      </c>
      <c r="R1259" s="5" t="s">
        <v>95</v>
      </c>
      <c r="S1259" s="5" t="s">
        <v>390</v>
      </c>
      <c r="T1259" s="1">
        <v>45290</v>
      </c>
      <c r="U1259"/>
      <c r="V1259" s="1">
        <v>45754</v>
      </c>
      <c r="W1259" t="s">
        <v>2220</v>
      </c>
      <c r="X1259" t="s">
        <v>79</v>
      </c>
      <c r="Y1259" s="5" t="s">
        <v>60</v>
      </c>
      <c r="Z1259" s="5" t="s">
        <v>61</v>
      </c>
      <c r="AA1259" s="5">
        <v>642</v>
      </c>
      <c r="AB1259" t="s">
        <v>62</v>
      </c>
      <c r="AC1259"/>
      <c r="AD1259" t="s">
        <v>64</v>
      </c>
      <c r="AE1259" t="s">
        <v>64</v>
      </c>
      <c r="AF1259" s="5">
        <v>2025</v>
      </c>
      <c r="AG1259" s="1">
        <v>45140</v>
      </c>
      <c r="AH1259" t="s">
        <v>63</v>
      </c>
      <c r="AI1259"/>
      <c r="AJ1259"/>
      <c r="AK1259"/>
      <c r="AL1259" s="1">
        <v>45506</v>
      </c>
      <c r="AM1259" t="s">
        <v>65</v>
      </c>
      <c r="AN1259"/>
      <c r="AO1259"/>
      <c r="AP1259" t="s">
        <v>64</v>
      </c>
      <c r="AQ1259" t="s">
        <v>2176</v>
      </c>
      <c r="AR1259" s="5">
        <v>110010</v>
      </c>
      <c r="AT1259" s="5">
        <v>110010</v>
      </c>
      <c r="AU1259"/>
      <c r="AV1259"/>
      <c r="AW1259"/>
      <c r="AX1259"/>
      <c r="AY1259"/>
      <c r="AZ1259"/>
      <c r="BA1259" s="6" t="str">
        <f t="shared" si="38"/>
        <v>X</v>
      </c>
      <c r="BB1259" s="6">
        <f t="shared" si="39"/>
        <v>642</v>
      </c>
    </row>
    <row r="1260" spans="1:54" s="5" customFormat="1" x14ac:dyDescent="0.25">
      <c r="A1260" s="5" t="s">
        <v>2158</v>
      </c>
      <c r="B1260" s="5" t="s">
        <v>2221</v>
      </c>
      <c r="C1260" s="5">
        <v>3</v>
      </c>
      <c r="D1260" s="5" t="s">
        <v>2160</v>
      </c>
      <c r="F1260" s="5" t="s">
        <v>53</v>
      </c>
      <c r="G1260" s="5">
        <v>113</v>
      </c>
      <c r="H1260" s="5" t="s">
        <v>77</v>
      </c>
      <c r="I1260" s="5">
        <v>7.5055364400000002</v>
      </c>
      <c r="J1260" s="5">
        <v>7.5627956100000002</v>
      </c>
      <c r="K1260">
        <v>35.19680803</v>
      </c>
      <c r="L1260">
        <v>35.19680803</v>
      </c>
      <c r="M1260" s="5">
        <v>0.04</v>
      </c>
      <c r="N1260">
        <v>41.366745510000001</v>
      </c>
      <c r="O1260">
        <v>-82.209692129999993</v>
      </c>
      <c r="P1260">
        <v>41.366814949999998</v>
      </c>
      <c r="Q1260">
        <v>-82.208595779999996</v>
      </c>
      <c r="R1260" s="5" t="s">
        <v>95</v>
      </c>
      <c r="T1260" s="1">
        <v>45290</v>
      </c>
      <c r="U1260"/>
      <c r="V1260" s="1">
        <v>45754</v>
      </c>
      <c r="W1260" t="s">
        <v>2222</v>
      </c>
      <c r="X1260" t="s">
        <v>59</v>
      </c>
      <c r="Y1260" s="5" t="s">
        <v>97</v>
      </c>
      <c r="Z1260" s="5" t="s">
        <v>416</v>
      </c>
      <c r="AA1260" s="5">
        <v>642</v>
      </c>
      <c r="AB1260" t="s">
        <v>69</v>
      </c>
      <c r="AC1260"/>
      <c r="AD1260" t="s">
        <v>64</v>
      </c>
      <c r="AE1260" t="s">
        <v>64</v>
      </c>
      <c r="AF1260" s="5">
        <v>2025</v>
      </c>
      <c r="AG1260"/>
      <c r="AH1260" t="s">
        <v>63</v>
      </c>
      <c r="AI1260"/>
      <c r="AJ1260"/>
      <c r="AK1260"/>
      <c r="AL1260"/>
      <c r="AM1260" t="s">
        <v>65</v>
      </c>
      <c r="AN1260"/>
      <c r="AO1260"/>
      <c r="AP1260" t="s">
        <v>64</v>
      </c>
      <c r="AQ1260" t="s">
        <v>2223</v>
      </c>
      <c r="AR1260" s="5">
        <v>110010</v>
      </c>
      <c r="AT1260" s="5">
        <v>110010</v>
      </c>
      <c r="AU1260"/>
      <c r="AV1260"/>
      <c r="AW1260"/>
      <c r="AX1260"/>
      <c r="AY1260"/>
      <c r="AZ1260"/>
      <c r="BA1260" s="6" t="str">
        <f t="shared" si="38"/>
        <v>X</v>
      </c>
      <c r="BB1260" s="6">
        <f t="shared" si="39"/>
        <v>642</v>
      </c>
    </row>
    <row r="1261" spans="1:54" s="5" customFormat="1" x14ac:dyDescent="0.25">
      <c r="A1261" s="5" t="s">
        <v>2158</v>
      </c>
      <c r="B1261" s="5" t="s">
        <v>2224</v>
      </c>
      <c r="C1261" s="5">
        <v>3</v>
      </c>
      <c r="D1261" s="5" t="s">
        <v>2160</v>
      </c>
      <c r="F1261" s="5" t="s">
        <v>53</v>
      </c>
      <c r="G1261" s="5">
        <v>113</v>
      </c>
      <c r="H1261" s="5" t="s">
        <v>77</v>
      </c>
      <c r="I1261" s="5">
        <v>8.2135453799999993</v>
      </c>
      <c r="J1261" s="5">
        <v>8.2901000000000007</v>
      </c>
      <c r="K1261">
        <v>35.924100000000003</v>
      </c>
      <c r="L1261">
        <v>35.924100000000003</v>
      </c>
      <c r="M1261" s="5">
        <v>0.06</v>
      </c>
      <c r="N1261">
        <v>41.367315300000001</v>
      </c>
      <c r="O1261">
        <v>-82.196101769999999</v>
      </c>
      <c r="P1261">
        <v>41.367408910000002</v>
      </c>
      <c r="Q1261">
        <v>-82.194634609999994</v>
      </c>
      <c r="R1261" s="5" t="s">
        <v>2225</v>
      </c>
      <c r="T1261" s="1">
        <v>45290</v>
      </c>
      <c r="U1261"/>
      <c r="V1261" s="1">
        <v>45754</v>
      </c>
      <c r="W1261" t="s">
        <v>2226</v>
      </c>
      <c r="X1261" t="s">
        <v>79</v>
      </c>
      <c r="Y1261" s="5" t="s">
        <v>97</v>
      </c>
      <c r="Z1261" s="5" t="s">
        <v>61</v>
      </c>
      <c r="AA1261" s="5">
        <v>642</v>
      </c>
      <c r="AB1261" t="s">
        <v>69</v>
      </c>
      <c r="AC1261"/>
      <c r="AD1261" t="s">
        <v>64</v>
      </c>
      <c r="AE1261" t="s">
        <v>64</v>
      </c>
      <c r="AF1261" s="5">
        <v>2025</v>
      </c>
      <c r="AG1261" s="1">
        <v>45140</v>
      </c>
      <c r="AH1261" t="s">
        <v>63</v>
      </c>
      <c r="AI1261"/>
      <c r="AJ1261"/>
      <c r="AK1261"/>
      <c r="AL1261" s="1">
        <v>45506</v>
      </c>
      <c r="AM1261" t="s">
        <v>65</v>
      </c>
      <c r="AN1261"/>
      <c r="AO1261"/>
      <c r="AP1261" t="s">
        <v>64</v>
      </c>
      <c r="AQ1261" t="s">
        <v>2227</v>
      </c>
      <c r="AR1261" s="5">
        <v>110010</v>
      </c>
      <c r="AT1261" s="5">
        <v>110010</v>
      </c>
      <c r="AU1261"/>
      <c r="AV1261"/>
      <c r="AW1261"/>
      <c r="AX1261"/>
      <c r="AY1261"/>
      <c r="AZ1261"/>
      <c r="BA1261" s="6" t="str">
        <f t="shared" si="38"/>
        <v>X</v>
      </c>
      <c r="BB1261" s="6">
        <f t="shared" si="39"/>
        <v>642</v>
      </c>
    </row>
    <row r="1262" spans="1:54" s="5" customFormat="1" x14ac:dyDescent="0.25">
      <c r="A1262" s="5" t="s">
        <v>2158</v>
      </c>
      <c r="B1262" s="5" t="s">
        <v>2228</v>
      </c>
      <c r="C1262" s="5">
        <v>3</v>
      </c>
      <c r="D1262" s="5" t="s">
        <v>2160</v>
      </c>
      <c r="F1262" s="5" t="s">
        <v>53</v>
      </c>
      <c r="G1262" s="5">
        <v>113</v>
      </c>
      <c r="H1262" s="5" t="s">
        <v>77</v>
      </c>
      <c r="I1262" s="5">
        <v>8.3360727499999996</v>
      </c>
      <c r="J1262" s="5">
        <v>8.3016000000000005</v>
      </c>
      <c r="K1262">
        <v>35.935600000000001</v>
      </c>
      <c r="L1262">
        <v>35.935600000000001</v>
      </c>
      <c r="M1262" s="5">
        <v>0.04</v>
      </c>
      <c r="N1262">
        <v>41.367435700000001</v>
      </c>
      <c r="O1262">
        <v>-82.19375015</v>
      </c>
      <c r="P1262">
        <v>41.367391670000004</v>
      </c>
      <c r="Q1262">
        <v>-82.194424049999995</v>
      </c>
      <c r="R1262" s="5" t="s">
        <v>2225</v>
      </c>
      <c r="T1262" s="1">
        <v>45290</v>
      </c>
      <c r="U1262"/>
      <c r="V1262" s="1">
        <v>45754</v>
      </c>
      <c r="W1262" t="s">
        <v>2229</v>
      </c>
      <c r="X1262" t="s">
        <v>79</v>
      </c>
      <c r="Y1262" s="5" t="s">
        <v>102</v>
      </c>
      <c r="Z1262" s="5" t="s">
        <v>61</v>
      </c>
      <c r="AA1262" s="5">
        <v>642</v>
      </c>
      <c r="AB1262" t="s">
        <v>62</v>
      </c>
      <c r="AC1262"/>
      <c r="AD1262" t="s">
        <v>64</v>
      </c>
      <c r="AE1262" t="s">
        <v>64</v>
      </c>
      <c r="AF1262" s="5">
        <v>2025</v>
      </c>
      <c r="AG1262" s="1">
        <v>45140</v>
      </c>
      <c r="AH1262" t="s">
        <v>63</v>
      </c>
      <c r="AI1262"/>
      <c r="AJ1262"/>
      <c r="AK1262"/>
      <c r="AL1262" s="1">
        <v>45506</v>
      </c>
      <c r="AM1262" t="s">
        <v>65</v>
      </c>
      <c r="AN1262"/>
      <c r="AO1262"/>
      <c r="AP1262" t="s">
        <v>64</v>
      </c>
      <c r="AQ1262" t="s">
        <v>2230</v>
      </c>
      <c r="AR1262" s="5">
        <v>110010</v>
      </c>
      <c r="AU1262"/>
      <c r="AV1262"/>
      <c r="AW1262"/>
      <c r="AX1262"/>
      <c r="AY1262"/>
      <c r="AZ1262"/>
      <c r="BA1262" s="6" t="str">
        <f t="shared" si="38"/>
        <v>X</v>
      </c>
      <c r="BB1262" s="6">
        <f t="shared" si="39"/>
        <v>642</v>
      </c>
    </row>
    <row r="1263" spans="1:54" s="5" customFormat="1" x14ac:dyDescent="0.25">
      <c r="A1263" s="5" t="s">
        <v>2158</v>
      </c>
      <c r="B1263" s="5" t="s">
        <v>2231</v>
      </c>
      <c r="C1263" s="5">
        <v>3</v>
      </c>
      <c r="D1263" s="5" t="s">
        <v>2160</v>
      </c>
      <c r="F1263" s="5" t="s">
        <v>53</v>
      </c>
      <c r="G1263" s="5">
        <v>113</v>
      </c>
      <c r="H1263" s="5" t="s">
        <v>77</v>
      </c>
      <c r="I1263" s="5">
        <v>8.3632559700000009</v>
      </c>
      <c r="J1263" s="5">
        <v>8.4174845900000008</v>
      </c>
      <c r="K1263">
        <v>36.051484590000001</v>
      </c>
      <c r="L1263">
        <v>36.051484590000001</v>
      </c>
      <c r="M1263" s="5">
        <v>0.05</v>
      </c>
      <c r="N1263">
        <v>41.367512699999999</v>
      </c>
      <c r="O1263">
        <v>-82.193235670000007</v>
      </c>
      <c r="P1263">
        <v>41.367607059999997</v>
      </c>
      <c r="Q1263">
        <v>-82.1922</v>
      </c>
      <c r="R1263" s="5" t="s">
        <v>2225</v>
      </c>
      <c r="T1263" s="1">
        <v>45290</v>
      </c>
      <c r="U1263"/>
      <c r="V1263" s="1">
        <v>45754</v>
      </c>
      <c r="W1263" t="s">
        <v>2232</v>
      </c>
      <c r="X1263" t="s">
        <v>79</v>
      </c>
      <c r="Y1263" s="5" t="s">
        <v>102</v>
      </c>
      <c r="Z1263" s="5" t="s">
        <v>61</v>
      </c>
      <c r="AA1263" s="5">
        <v>642</v>
      </c>
      <c r="AB1263" t="s">
        <v>62</v>
      </c>
      <c r="AC1263"/>
      <c r="AD1263" t="s">
        <v>64</v>
      </c>
      <c r="AE1263" t="s">
        <v>64</v>
      </c>
      <c r="AF1263" s="5">
        <v>2025</v>
      </c>
      <c r="AG1263" s="1">
        <v>45140</v>
      </c>
      <c r="AH1263" t="s">
        <v>63</v>
      </c>
      <c r="AI1263"/>
      <c r="AJ1263"/>
      <c r="AK1263"/>
      <c r="AL1263" s="1">
        <v>45506</v>
      </c>
      <c r="AM1263" t="s">
        <v>65</v>
      </c>
      <c r="AN1263"/>
      <c r="AO1263"/>
      <c r="AP1263" t="s">
        <v>64</v>
      </c>
      <c r="AQ1263"/>
      <c r="AR1263" s="5">
        <v>110010</v>
      </c>
      <c r="AU1263"/>
      <c r="AV1263"/>
      <c r="AW1263"/>
      <c r="AX1263"/>
      <c r="AY1263"/>
      <c r="AZ1263"/>
      <c r="BA1263" s="6" t="str">
        <f t="shared" si="38"/>
        <v>X</v>
      </c>
      <c r="BB1263" s="6">
        <f t="shared" si="39"/>
        <v>642</v>
      </c>
    </row>
    <row r="1264" spans="1:54" s="5" customFormat="1" x14ac:dyDescent="0.25">
      <c r="A1264" s="5" t="s">
        <v>2158</v>
      </c>
      <c r="B1264" s="5" t="s">
        <v>2233</v>
      </c>
      <c r="C1264" s="5">
        <v>3</v>
      </c>
      <c r="D1264" s="5" t="s">
        <v>2160</v>
      </c>
      <c r="F1264" s="5" t="s">
        <v>53</v>
      </c>
      <c r="G1264" s="5">
        <v>113</v>
      </c>
      <c r="H1264" s="5" t="s">
        <v>77</v>
      </c>
      <c r="I1264" s="5">
        <v>8.4271618000000004</v>
      </c>
      <c r="J1264" s="5">
        <v>8.5034348899999994</v>
      </c>
      <c r="K1264">
        <v>36.13744518</v>
      </c>
      <c r="L1264">
        <v>36.13744518</v>
      </c>
      <c r="M1264" s="5">
        <v>7.0000000000000007E-2</v>
      </c>
      <c r="N1264">
        <v>41.367592459999997</v>
      </c>
      <c r="O1264">
        <v>-82.192010229999994</v>
      </c>
      <c r="P1264">
        <v>41.367741420000002</v>
      </c>
      <c r="Q1264">
        <v>-82.190555799999998</v>
      </c>
      <c r="R1264" s="5" t="s">
        <v>2225</v>
      </c>
      <c r="T1264" s="1">
        <v>45290</v>
      </c>
      <c r="U1264"/>
      <c r="V1264" s="1">
        <v>45754</v>
      </c>
      <c r="W1264" t="s">
        <v>2234</v>
      </c>
      <c r="X1264" t="s">
        <v>79</v>
      </c>
      <c r="Y1264" s="5" t="s">
        <v>97</v>
      </c>
      <c r="Z1264" s="5" t="s">
        <v>61</v>
      </c>
      <c r="AA1264" s="5">
        <v>642</v>
      </c>
      <c r="AB1264" t="s">
        <v>69</v>
      </c>
      <c r="AC1264"/>
      <c r="AD1264" t="s">
        <v>64</v>
      </c>
      <c r="AE1264" t="s">
        <v>64</v>
      </c>
      <c r="AF1264" s="5">
        <v>2025</v>
      </c>
      <c r="AG1264" s="1">
        <v>45140</v>
      </c>
      <c r="AH1264" t="s">
        <v>63</v>
      </c>
      <c r="AI1264"/>
      <c r="AJ1264"/>
      <c r="AK1264"/>
      <c r="AL1264" s="1">
        <v>45506</v>
      </c>
      <c r="AM1264" t="s">
        <v>65</v>
      </c>
      <c r="AN1264"/>
      <c r="AO1264"/>
      <c r="AP1264" t="s">
        <v>64</v>
      </c>
      <c r="AQ1264" t="s">
        <v>2235</v>
      </c>
      <c r="AR1264" s="5">
        <v>110010</v>
      </c>
      <c r="AT1264" s="5">
        <v>110010</v>
      </c>
      <c r="AU1264"/>
      <c r="AV1264"/>
      <c r="AW1264"/>
      <c r="AX1264"/>
      <c r="AY1264"/>
      <c r="AZ1264"/>
      <c r="BA1264" s="6" t="str">
        <f t="shared" si="38"/>
        <v>X</v>
      </c>
      <c r="BB1264" s="6">
        <f t="shared" si="39"/>
        <v>642</v>
      </c>
    </row>
    <row r="1265" spans="1:54" s="5" customFormat="1" x14ac:dyDescent="0.25">
      <c r="A1265" s="5" t="s">
        <v>2236</v>
      </c>
      <c r="B1265" s="5" t="s">
        <v>2237</v>
      </c>
      <c r="C1265" s="5">
        <v>3</v>
      </c>
      <c r="D1265" s="5" t="s">
        <v>2160</v>
      </c>
      <c r="F1265" s="5" t="s">
        <v>1151</v>
      </c>
      <c r="G1265" s="5">
        <v>130</v>
      </c>
      <c r="H1265" s="5" t="s">
        <v>77</v>
      </c>
      <c r="I1265" s="5">
        <v>2.6221908200000001</v>
      </c>
      <c r="J1265" s="5">
        <v>9.0896629699999991</v>
      </c>
      <c r="K1265">
        <v>9.0896629699999991</v>
      </c>
      <c r="L1265">
        <v>9.0896629699999991</v>
      </c>
      <c r="M1265" s="5">
        <v>7.0000000000000007E-2</v>
      </c>
      <c r="N1265">
        <v>41.312516850000002</v>
      </c>
      <c r="O1265">
        <v>-81.896501490000006</v>
      </c>
      <c r="P1265">
        <v>41.312525409999999</v>
      </c>
      <c r="Q1265">
        <v>-81.89521671</v>
      </c>
      <c r="R1265" s="5" t="s">
        <v>2238</v>
      </c>
      <c r="T1265" s="1">
        <v>45290</v>
      </c>
      <c r="U1265"/>
      <c r="V1265" s="1">
        <v>45497</v>
      </c>
      <c r="W1265" t="s">
        <v>2239</v>
      </c>
      <c r="X1265" t="s">
        <v>79</v>
      </c>
      <c r="Y1265" s="5" t="s">
        <v>102</v>
      </c>
      <c r="Z1265" s="5" t="s">
        <v>61</v>
      </c>
      <c r="AA1265" s="5">
        <v>642</v>
      </c>
      <c r="AB1265" t="s">
        <v>62</v>
      </c>
      <c r="AC1265"/>
      <c r="AD1265" t="s">
        <v>64</v>
      </c>
      <c r="AE1265" t="s">
        <v>64</v>
      </c>
      <c r="AF1265" s="5">
        <v>2023</v>
      </c>
      <c r="AG1265" s="1">
        <v>45139</v>
      </c>
      <c r="AH1265" t="s">
        <v>63</v>
      </c>
      <c r="AI1265"/>
      <c r="AJ1265"/>
      <c r="AK1265"/>
      <c r="AL1265" s="1">
        <v>45505</v>
      </c>
      <c r="AM1265" t="s">
        <v>65</v>
      </c>
      <c r="AN1265"/>
      <c r="AO1265"/>
      <c r="AP1265" t="s">
        <v>64</v>
      </c>
      <c r="AQ1265"/>
      <c r="AU1265"/>
      <c r="AV1265"/>
      <c r="AW1265"/>
      <c r="AX1265"/>
      <c r="AY1265"/>
      <c r="AZ1265"/>
      <c r="BA1265" s="6" t="str">
        <f t="shared" si="38"/>
        <v>X</v>
      </c>
      <c r="BB1265" s="6">
        <f t="shared" si="39"/>
        <v>642</v>
      </c>
    </row>
    <row r="1266" spans="1:54" s="5" customFormat="1" x14ac:dyDescent="0.25">
      <c r="A1266" s="5" t="s">
        <v>2240</v>
      </c>
      <c r="B1266" s="5" t="s">
        <v>2241</v>
      </c>
      <c r="C1266" s="5">
        <v>3</v>
      </c>
      <c r="D1266" s="5" t="s">
        <v>2160</v>
      </c>
      <c r="F1266" s="5" t="s">
        <v>53</v>
      </c>
      <c r="G1266" s="5">
        <v>162</v>
      </c>
      <c r="H1266" s="5" t="s">
        <v>54</v>
      </c>
      <c r="I1266" s="5">
        <v>0</v>
      </c>
      <c r="J1266" s="5">
        <v>8.7430000000000003</v>
      </c>
      <c r="K1266">
        <v>47.204999999999998</v>
      </c>
      <c r="L1266">
        <v>47.204999999999998</v>
      </c>
      <c r="M1266" s="5">
        <v>8.7899998999999998</v>
      </c>
      <c r="N1266">
        <v>41.102736290000003</v>
      </c>
      <c r="O1266">
        <v>-82.337916390000004</v>
      </c>
      <c r="P1266">
        <v>41.100195120000002</v>
      </c>
      <c r="Q1266">
        <v>-82.170639309999999</v>
      </c>
      <c r="R1266" s="5" t="s">
        <v>83</v>
      </c>
      <c r="S1266" s="5" t="s">
        <v>84</v>
      </c>
      <c r="T1266" s="1">
        <v>45290</v>
      </c>
      <c r="U1266"/>
      <c r="V1266" s="1">
        <v>45532</v>
      </c>
      <c r="W1266" t="s">
        <v>2242</v>
      </c>
      <c r="X1266" t="s">
        <v>79</v>
      </c>
      <c r="Y1266" s="5" t="s">
        <v>60</v>
      </c>
      <c r="Z1266" s="5" t="s">
        <v>61</v>
      </c>
      <c r="AA1266" s="5">
        <v>642</v>
      </c>
      <c r="AB1266" t="s">
        <v>62</v>
      </c>
      <c r="AC1266"/>
      <c r="AD1266"/>
      <c r="AE1266"/>
      <c r="AF1266" s="5">
        <v>2024</v>
      </c>
      <c r="AG1266" s="1">
        <v>45140</v>
      </c>
      <c r="AH1266" t="s">
        <v>63</v>
      </c>
      <c r="AI1266"/>
      <c r="AJ1266"/>
      <c r="AK1266"/>
      <c r="AL1266" s="1">
        <v>45506</v>
      </c>
      <c r="AM1266" t="s">
        <v>65</v>
      </c>
      <c r="AN1266"/>
      <c r="AO1266"/>
      <c r="AP1266" t="s">
        <v>64</v>
      </c>
      <c r="AQ1266"/>
      <c r="AT1266" s="5">
        <v>117722</v>
      </c>
      <c r="AU1266"/>
      <c r="AV1266"/>
      <c r="AW1266"/>
      <c r="AX1266"/>
      <c r="AY1266"/>
      <c r="AZ1266"/>
      <c r="BA1266" s="6" t="str">
        <f t="shared" si="38"/>
        <v>X</v>
      </c>
      <c r="BB1266" s="6">
        <f t="shared" si="39"/>
        <v>642</v>
      </c>
    </row>
    <row r="1267" spans="1:54" s="5" customFormat="1" x14ac:dyDescent="0.25">
      <c r="A1267" s="5" t="s">
        <v>2240</v>
      </c>
      <c r="B1267" s="5" t="s">
        <v>2241</v>
      </c>
      <c r="C1267" s="5">
        <v>3</v>
      </c>
      <c r="D1267" s="5" t="s">
        <v>2160</v>
      </c>
      <c r="F1267" s="5" t="s">
        <v>53</v>
      </c>
      <c r="G1267" s="5">
        <v>162</v>
      </c>
      <c r="H1267" s="5" t="s">
        <v>54</v>
      </c>
      <c r="I1267" s="5">
        <v>0</v>
      </c>
      <c r="J1267" s="5">
        <v>8.7430000000000003</v>
      </c>
      <c r="K1267">
        <v>47.204999999999998</v>
      </c>
      <c r="L1267">
        <v>47.204999999999998</v>
      </c>
      <c r="M1267" s="5">
        <v>8.7899998999999998</v>
      </c>
      <c r="N1267">
        <v>41.102735789999997</v>
      </c>
      <c r="O1267">
        <v>-82.337915719999998</v>
      </c>
      <c r="P1267">
        <v>41.100195120000002</v>
      </c>
      <c r="Q1267">
        <v>-82.170639309999999</v>
      </c>
      <c r="R1267" s="5" t="s">
        <v>83</v>
      </c>
      <c r="S1267" s="5" t="s">
        <v>84</v>
      </c>
      <c r="T1267" s="1">
        <v>45290</v>
      </c>
      <c r="U1267"/>
      <c r="V1267" s="1">
        <v>45532</v>
      </c>
      <c r="W1267" t="s">
        <v>2243</v>
      </c>
      <c r="X1267" t="s">
        <v>79</v>
      </c>
      <c r="Y1267" s="5" t="s">
        <v>68</v>
      </c>
      <c r="Z1267" s="5" t="s">
        <v>61</v>
      </c>
      <c r="AA1267" s="5">
        <v>642</v>
      </c>
      <c r="AB1267" t="s">
        <v>69</v>
      </c>
      <c r="AC1267"/>
      <c r="AD1267"/>
      <c r="AE1267"/>
      <c r="AF1267" s="5">
        <v>2024</v>
      </c>
      <c r="AG1267" s="1">
        <v>45140</v>
      </c>
      <c r="AH1267" t="s">
        <v>63</v>
      </c>
      <c r="AI1267"/>
      <c r="AJ1267"/>
      <c r="AK1267"/>
      <c r="AL1267" s="1">
        <v>45506</v>
      </c>
      <c r="AM1267" t="s">
        <v>65</v>
      </c>
      <c r="AN1267"/>
      <c r="AO1267"/>
      <c r="AP1267" t="s">
        <v>64</v>
      </c>
      <c r="AQ1267"/>
      <c r="AT1267" s="5">
        <v>117722</v>
      </c>
      <c r="AU1267"/>
      <c r="AV1267"/>
      <c r="AW1267"/>
      <c r="AX1267"/>
      <c r="AY1267"/>
      <c r="AZ1267"/>
      <c r="BA1267" s="6" t="str">
        <f t="shared" si="38"/>
        <v>X</v>
      </c>
      <c r="BB1267" s="6">
        <f t="shared" si="39"/>
        <v>642</v>
      </c>
    </row>
    <row r="1268" spans="1:54" s="5" customFormat="1" x14ac:dyDescent="0.25">
      <c r="A1268" s="5" t="s">
        <v>2240</v>
      </c>
      <c r="B1268" s="5" t="s">
        <v>2244</v>
      </c>
      <c r="C1268" s="5">
        <v>3</v>
      </c>
      <c r="D1268" s="5" t="s">
        <v>2160</v>
      </c>
      <c r="F1268" s="5" t="s">
        <v>53</v>
      </c>
      <c r="G1268" s="5">
        <v>162</v>
      </c>
      <c r="H1268" s="5" t="s">
        <v>77</v>
      </c>
      <c r="I1268" s="5">
        <v>1.07814E-3</v>
      </c>
      <c r="J1268" s="5">
        <v>8.7430000000000003</v>
      </c>
      <c r="K1268">
        <v>47.204999999999998</v>
      </c>
      <c r="L1268">
        <v>47.204999999999998</v>
      </c>
      <c r="M1268" s="5">
        <v>8.7899998999999998</v>
      </c>
      <c r="N1268">
        <v>41.102736630000003</v>
      </c>
      <c r="O1268">
        <v>-82.337914010000006</v>
      </c>
      <c r="P1268">
        <v>41.100196529999998</v>
      </c>
      <c r="Q1268">
        <v>-82.170639390000005</v>
      </c>
      <c r="R1268" s="5" t="s">
        <v>83</v>
      </c>
      <c r="S1268" s="5" t="s">
        <v>84</v>
      </c>
      <c r="T1268" s="1">
        <v>45290</v>
      </c>
      <c r="U1268"/>
      <c r="V1268" s="1">
        <v>45754</v>
      </c>
      <c r="W1268" t="s">
        <v>2245</v>
      </c>
      <c r="X1268" t="s">
        <v>79</v>
      </c>
      <c r="Y1268" s="5" t="s">
        <v>60</v>
      </c>
      <c r="Z1268" s="5" t="s">
        <v>61</v>
      </c>
      <c r="AA1268" s="5">
        <v>642</v>
      </c>
      <c r="AB1268" t="s">
        <v>62</v>
      </c>
      <c r="AC1268"/>
      <c r="AD1268" t="s">
        <v>64</v>
      </c>
      <c r="AE1268" t="s">
        <v>64</v>
      </c>
      <c r="AF1268" s="5">
        <v>2025</v>
      </c>
      <c r="AG1268" s="1">
        <v>45140</v>
      </c>
      <c r="AH1268" t="s">
        <v>63</v>
      </c>
      <c r="AI1268"/>
      <c r="AJ1268"/>
      <c r="AK1268"/>
      <c r="AL1268" s="1">
        <v>45506</v>
      </c>
      <c r="AM1268" t="s">
        <v>65</v>
      </c>
      <c r="AN1268"/>
      <c r="AO1268"/>
      <c r="AP1268" t="s">
        <v>64</v>
      </c>
      <c r="AQ1268"/>
      <c r="AR1268" s="5">
        <v>110010</v>
      </c>
      <c r="AT1268" s="5">
        <v>117722</v>
      </c>
      <c r="AU1268"/>
      <c r="AV1268"/>
      <c r="AW1268"/>
      <c r="AX1268"/>
      <c r="AY1268"/>
      <c r="AZ1268"/>
      <c r="BA1268" s="6" t="str">
        <f t="shared" si="38"/>
        <v>X</v>
      </c>
      <c r="BB1268" s="6">
        <f t="shared" si="39"/>
        <v>642</v>
      </c>
    </row>
    <row r="1269" spans="1:54" s="5" customFormat="1" x14ac:dyDescent="0.25">
      <c r="A1269" s="5" t="s">
        <v>2308</v>
      </c>
      <c r="B1269" s="5" t="s">
        <v>2309</v>
      </c>
      <c r="C1269" s="5">
        <v>3</v>
      </c>
      <c r="D1269" s="5" t="s">
        <v>2160</v>
      </c>
      <c r="F1269" s="5" t="s">
        <v>53</v>
      </c>
      <c r="G1269" s="5">
        <v>252</v>
      </c>
      <c r="H1269" s="5" t="s">
        <v>77</v>
      </c>
      <c r="I1269" s="5">
        <v>2.5643089899999998</v>
      </c>
      <c r="J1269" s="5">
        <v>2.60889565</v>
      </c>
      <c r="K1269">
        <v>10.40289565</v>
      </c>
      <c r="L1269">
        <v>10.40289565</v>
      </c>
      <c r="M1269" s="5">
        <v>7.0000000000000001E-3</v>
      </c>
      <c r="N1269">
        <v>41.31138043</v>
      </c>
      <c r="O1269">
        <v>-81.915096730000002</v>
      </c>
      <c r="P1269">
        <v>41.312004989999998</v>
      </c>
      <c r="Q1269">
        <v>-81.915318009999993</v>
      </c>
      <c r="R1269" s="5" t="s">
        <v>2310</v>
      </c>
      <c r="T1269" s="1">
        <v>45290</v>
      </c>
      <c r="U1269"/>
      <c r="V1269" s="1">
        <v>45754</v>
      </c>
      <c r="W1269" t="s">
        <v>2311</v>
      </c>
      <c r="X1269" t="s">
        <v>79</v>
      </c>
      <c r="Y1269" s="5" t="s">
        <v>97</v>
      </c>
      <c r="Z1269" s="5" t="s">
        <v>98</v>
      </c>
      <c r="AA1269" s="5">
        <v>642</v>
      </c>
      <c r="AB1269" t="s">
        <v>69</v>
      </c>
      <c r="AC1269"/>
      <c r="AD1269" t="s">
        <v>64</v>
      </c>
      <c r="AE1269" t="s">
        <v>64</v>
      </c>
      <c r="AF1269" s="5">
        <v>2025</v>
      </c>
      <c r="AG1269" s="1">
        <v>45140</v>
      </c>
      <c r="AH1269" t="s">
        <v>63</v>
      </c>
      <c r="AI1269"/>
      <c r="AJ1269"/>
      <c r="AK1269"/>
      <c r="AL1269" s="1">
        <v>45517</v>
      </c>
      <c r="AM1269" t="s">
        <v>65</v>
      </c>
      <c r="AN1269"/>
      <c r="AO1269"/>
      <c r="AP1269" t="s">
        <v>64</v>
      </c>
      <c r="AQ1269"/>
      <c r="AR1269" s="5">
        <v>110010</v>
      </c>
      <c r="AT1269" s="5">
        <v>110010</v>
      </c>
      <c r="AU1269"/>
      <c r="AV1269"/>
      <c r="AW1269"/>
      <c r="AX1269"/>
      <c r="AY1269"/>
      <c r="AZ1269"/>
      <c r="BA1269" s="6" t="str">
        <f t="shared" si="38"/>
        <v>X</v>
      </c>
      <c r="BB1269" s="6">
        <f t="shared" si="39"/>
        <v>642</v>
      </c>
    </row>
    <row r="1270" spans="1:54" s="5" customFormat="1" x14ac:dyDescent="0.25">
      <c r="A1270" s="5" t="s">
        <v>2308</v>
      </c>
      <c r="B1270" s="5" t="s">
        <v>2312</v>
      </c>
      <c r="C1270" s="5">
        <v>3</v>
      </c>
      <c r="D1270" s="5" t="s">
        <v>2160</v>
      </c>
      <c r="F1270" s="5" t="s">
        <v>53</v>
      </c>
      <c r="G1270" s="5">
        <v>252</v>
      </c>
      <c r="H1270" s="5" t="s">
        <v>77</v>
      </c>
      <c r="I1270" s="5">
        <v>2.6355128400000001</v>
      </c>
      <c r="J1270" s="5">
        <v>2.6147999999999998</v>
      </c>
      <c r="K1270">
        <v>10.408799999999999</v>
      </c>
      <c r="L1270">
        <v>10.408799999999999</v>
      </c>
      <c r="M1270" s="5">
        <v>0.02</v>
      </c>
      <c r="N1270">
        <v>41.312385259999999</v>
      </c>
      <c r="O1270">
        <v>-81.915408200000002</v>
      </c>
      <c r="P1270">
        <v>41.312101060000003</v>
      </c>
      <c r="Q1270">
        <v>-81.915312310000004</v>
      </c>
      <c r="R1270" s="5" t="s">
        <v>2310</v>
      </c>
      <c r="T1270" s="1">
        <v>45290</v>
      </c>
      <c r="U1270"/>
      <c r="V1270" s="1">
        <v>45754</v>
      </c>
      <c r="W1270" t="s">
        <v>2313</v>
      </c>
      <c r="X1270" t="s">
        <v>79</v>
      </c>
      <c r="Y1270" s="5" t="s">
        <v>102</v>
      </c>
      <c r="Z1270" s="5" t="s">
        <v>98</v>
      </c>
      <c r="AA1270" s="5">
        <v>642</v>
      </c>
      <c r="AB1270" t="s">
        <v>62</v>
      </c>
      <c r="AC1270"/>
      <c r="AD1270" t="s">
        <v>64</v>
      </c>
      <c r="AE1270" t="s">
        <v>64</v>
      </c>
      <c r="AF1270" s="5">
        <v>2025</v>
      </c>
      <c r="AG1270" s="1">
        <v>45140</v>
      </c>
      <c r="AH1270" t="s">
        <v>63</v>
      </c>
      <c r="AI1270"/>
      <c r="AJ1270"/>
      <c r="AK1270"/>
      <c r="AL1270" s="1">
        <v>45517</v>
      </c>
      <c r="AM1270" t="s">
        <v>65</v>
      </c>
      <c r="AN1270"/>
      <c r="AO1270"/>
      <c r="AP1270" t="s">
        <v>64</v>
      </c>
      <c r="AQ1270"/>
      <c r="AR1270" s="5">
        <v>110010</v>
      </c>
      <c r="AU1270"/>
      <c r="AV1270"/>
      <c r="AW1270"/>
      <c r="AX1270"/>
      <c r="AY1270"/>
      <c r="AZ1270"/>
      <c r="BA1270" s="6" t="str">
        <f t="shared" si="38"/>
        <v>X</v>
      </c>
      <c r="BB1270" s="6">
        <f t="shared" si="39"/>
        <v>642</v>
      </c>
    </row>
    <row r="1271" spans="1:54" s="5" customFormat="1" x14ac:dyDescent="0.25">
      <c r="A1271" s="5" t="s">
        <v>2308</v>
      </c>
      <c r="B1271" s="5" t="s">
        <v>2314</v>
      </c>
      <c r="C1271" s="5">
        <v>3</v>
      </c>
      <c r="D1271" s="5" t="s">
        <v>2160</v>
      </c>
      <c r="F1271" s="5" t="s">
        <v>53</v>
      </c>
      <c r="G1271" s="5">
        <v>252</v>
      </c>
      <c r="H1271" s="5" t="s">
        <v>77</v>
      </c>
      <c r="I1271" s="5">
        <v>2.6602999999999999</v>
      </c>
      <c r="J1271" s="5">
        <v>2.6974649099999999</v>
      </c>
      <c r="K1271">
        <v>10.491464909999999</v>
      </c>
      <c r="L1271">
        <v>10.491464909999999</v>
      </c>
      <c r="M1271" s="5">
        <v>0.04</v>
      </c>
      <c r="N1271">
        <v>41.312731650000003</v>
      </c>
      <c r="O1271">
        <v>-81.915526889999995</v>
      </c>
      <c r="P1271">
        <v>41.31327435</v>
      </c>
      <c r="Q1271">
        <v>-81.91556611</v>
      </c>
      <c r="R1271" s="5" t="s">
        <v>2310</v>
      </c>
      <c r="T1271" s="1">
        <v>45290</v>
      </c>
      <c r="U1271"/>
      <c r="V1271" s="1">
        <v>45754</v>
      </c>
      <c r="W1271" t="s">
        <v>2315</v>
      </c>
      <c r="X1271" t="s">
        <v>79</v>
      </c>
      <c r="Y1271" s="5" t="s">
        <v>102</v>
      </c>
      <c r="Z1271" s="5" t="s">
        <v>98</v>
      </c>
      <c r="AA1271" s="5">
        <v>642</v>
      </c>
      <c r="AB1271" t="s">
        <v>62</v>
      </c>
      <c r="AC1271"/>
      <c r="AD1271" t="s">
        <v>64</v>
      </c>
      <c r="AE1271" t="s">
        <v>64</v>
      </c>
      <c r="AF1271" s="5">
        <v>2025</v>
      </c>
      <c r="AG1271" s="1">
        <v>45140</v>
      </c>
      <c r="AH1271" t="s">
        <v>63</v>
      </c>
      <c r="AI1271"/>
      <c r="AJ1271"/>
      <c r="AK1271"/>
      <c r="AL1271" s="1">
        <v>45517</v>
      </c>
      <c r="AM1271" t="s">
        <v>65</v>
      </c>
      <c r="AN1271"/>
      <c r="AO1271"/>
      <c r="AP1271" t="s">
        <v>64</v>
      </c>
      <c r="AQ1271"/>
      <c r="AR1271" s="5">
        <v>110010</v>
      </c>
      <c r="AU1271"/>
      <c r="AV1271"/>
      <c r="AW1271"/>
      <c r="AX1271"/>
      <c r="AY1271"/>
      <c r="AZ1271"/>
      <c r="BA1271" s="6" t="str">
        <f t="shared" si="38"/>
        <v>X</v>
      </c>
      <c r="BB1271" s="6">
        <f t="shared" si="39"/>
        <v>642</v>
      </c>
    </row>
    <row r="1272" spans="1:54" s="5" customFormat="1" x14ac:dyDescent="0.25">
      <c r="A1272" s="5" t="s">
        <v>2308</v>
      </c>
      <c r="B1272" s="5" t="s">
        <v>2316</v>
      </c>
      <c r="C1272" s="5">
        <v>3</v>
      </c>
      <c r="D1272" s="5" t="s">
        <v>2160</v>
      </c>
      <c r="F1272" s="5" t="s">
        <v>53</v>
      </c>
      <c r="G1272" s="5">
        <v>252</v>
      </c>
      <c r="H1272" s="5" t="s">
        <v>77</v>
      </c>
      <c r="I1272" s="5">
        <v>2.7027549799999999</v>
      </c>
      <c r="J1272" s="5">
        <v>2.7465000000000002</v>
      </c>
      <c r="K1272">
        <v>10.5405</v>
      </c>
      <c r="L1272">
        <v>10.5405</v>
      </c>
      <c r="M1272" s="5">
        <v>7.0000000000000001E-3</v>
      </c>
      <c r="N1272">
        <v>41.313350649999997</v>
      </c>
      <c r="O1272">
        <v>-81.915523370000003</v>
      </c>
      <c r="P1272">
        <v>41.313976699999998</v>
      </c>
      <c r="Q1272">
        <v>-81.915466539999997</v>
      </c>
      <c r="R1272" s="5" t="s">
        <v>2310</v>
      </c>
      <c r="T1272" s="1">
        <v>45290</v>
      </c>
      <c r="U1272"/>
      <c r="V1272" s="1">
        <v>45754</v>
      </c>
      <c r="W1272" t="s">
        <v>2317</v>
      </c>
      <c r="X1272" t="s">
        <v>79</v>
      </c>
      <c r="Y1272" s="5" t="s">
        <v>97</v>
      </c>
      <c r="Z1272" s="5" t="s">
        <v>98</v>
      </c>
      <c r="AA1272" s="5">
        <v>642</v>
      </c>
      <c r="AB1272" t="s">
        <v>69</v>
      </c>
      <c r="AC1272"/>
      <c r="AD1272" t="s">
        <v>64</v>
      </c>
      <c r="AE1272" t="s">
        <v>64</v>
      </c>
      <c r="AF1272" s="5">
        <v>2025</v>
      </c>
      <c r="AG1272" s="1">
        <v>45140</v>
      </c>
      <c r="AH1272" t="s">
        <v>63</v>
      </c>
      <c r="AI1272"/>
      <c r="AJ1272"/>
      <c r="AK1272"/>
      <c r="AL1272" s="1">
        <v>45517</v>
      </c>
      <c r="AM1272" t="s">
        <v>65</v>
      </c>
      <c r="AN1272"/>
      <c r="AO1272"/>
      <c r="AP1272" t="s">
        <v>64</v>
      </c>
      <c r="AQ1272"/>
      <c r="AR1272" s="5">
        <v>110010</v>
      </c>
      <c r="AU1272"/>
      <c r="AV1272"/>
      <c r="AW1272"/>
      <c r="AX1272"/>
      <c r="AY1272"/>
      <c r="AZ1272"/>
      <c r="BA1272" s="6" t="str">
        <f t="shared" si="38"/>
        <v>X</v>
      </c>
      <c r="BB1272" s="6">
        <f t="shared" si="39"/>
        <v>642</v>
      </c>
    </row>
    <row r="1273" spans="1:54" s="5" customFormat="1" x14ac:dyDescent="0.25">
      <c r="A1273" s="5" t="s">
        <v>2308</v>
      </c>
      <c r="B1273" s="5" t="s">
        <v>2318</v>
      </c>
      <c r="C1273" s="5">
        <v>3</v>
      </c>
      <c r="D1273" s="5" t="s">
        <v>2160</v>
      </c>
      <c r="F1273" s="5" t="s">
        <v>53</v>
      </c>
      <c r="G1273" s="5">
        <v>252</v>
      </c>
      <c r="H1273" s="5" t="s">
        <v>77</v>
      </c>
      <c r="I1273" s="5">
        <v>5.4257193399999997</v>
      </c>
      <c r="J1273" s="5">
        <v>5.4851999999999999</v>
      </c>
      <c r="K1273">
        <v>13.279199999999999</v>
      </c>
      <c r="L1273">
        <v>13.279199999999999</v>
      </c>
      <c r="M1273" s="5">
        <v>0.06</v>
      </c>
      <c r="N1273">
        <v>41.350766790000002</v>
      </c>
      <c r="O1273">
        <v>-81.902888649999994</v>
      </c>
      <c r="P1273">
        <v>41.350766790000002</v>
      </c>
      <c r="Q1273">
        <v>-81.904055409999998</v>
      </c>
      <c r="R1273" s="5" t="s">
        <v>1447</v>
      </c>
      <c r="T1273" s="1">
        <v>45290</v>
      </c>
      <c r="U1273"/>
      <c r="V1273" s="1">
        <v>45754</v>
      </c>
      <c r="W1273" t="s">
        <v>2319</v>
      </c>
      <c r="X1273" t="s">
        <v>79</v>
      </c>
      <c r="Y1273" s="5" t="s">
        <v>102</v>
      </c>
      <c r="Z1273" s="5" t="s">
        <v>98</v>
      </c>
      <c r="AA1273" s="5">
        <v>642</v>
      </c>
      <c r="AB1273" t="s">
        <v>62</v>
      </c>
      <c r="AC1273"/>
      <c r="AD1273" t="s">
        <v>64</v>
      </c>
      <c r="AE1273" t="s">
        <v>64</v>
      </c>
      <c r="AF1273" s="5">
        <v>2025</v>
      </c>
      <c r="AG1273" s="1">
        <v>45140</v>
      </c>
      <c r="AH1273" t="s">
        <v>63</v>
      </c>
      <c r="AI1273"/>
      <c r="AJ1273"/>
      <c r="AK1273"/>
      <c r="AL1273" s="1">
        <v>45517</v>
      </c>
      <c r="AM1273" t="s">
        <v>65</v>
      </c>
      <c r="AN1273"/>
      <c r="AO1273"/>
      <c r="AP1273" t="s">
        <v>64</v>
      </c>
      <c r="AQ1273"/>
      <c r="AR1273" s="5">
        <v>110010</v>
      </c>
      <c r="AU1273"/>
      <c r="AV1273"/>
      <c r="AW1273"/>
      <c r="AX1273"/>
      <c r="AY1273"/>
      <c r="AZ1273"/>
      <c r="BA1273" s="6" t="str">
        <f t="shared" si="38"/>
        <v>X</v>
      </c>
      <c r="BB1273" s="6">
        <f t="shared" si="39"/>
        <v>642</v>
      </c>
    </row>
    <row r="1274" spans="1:54" s="5" customFormat="1" x14ac:dyDescent="0.25">
      <c r="A1274" s="5" t="s">
        <v>2320</v>
      </c>
      <c r="B1274" s="5" t="s">
        <v>2321</v>
      </c>
      <c r="C1274" s="5">
        <v>3</v>
      </c>
      <c r="D1274" s="5" t="s">
        <v>2160</v>
      </c>
      <c r="F1274" s="5" t="s">
        <v>53</v>
      </c>
      <c r="G1274" s="5">
        <v>254</v>
      </c>
      <c r="H1274" s="5" t="s">
        <v>77</v>
      </c>
      <c r="I1274" s="5">
        <v>1.0404780000000001E-2</v>
      </c>
      <c r="J1274" s="5">
        <v>4.1399999999999999E-2</v>
      </c>
      <c r="K1274">
        <v>4.1399999999999999E-2</v>
      </c>
      <c r="L1274">
        <v>4.1399999999999999E-2</v>
      </c>
      <c r="M1274" s="5">
        <v>0.03</v>
      </c>
      <c r="N1274">
        <v>41.418805310000003</v>
      </c>
      <c r="O1274">
        <v>-82.118836759999994</v>
      </c>
      <c r="P1274">
        <v>41.418826930000002</v>
      </c>
      <c r="Q1274">
        <v>-82.118221869999999</v>
      </c>
      <c r="R1274" s="5" t="s">
        <v>2322</v>
      </c>
      <c r="T1274" s="1">
        <v>45290</v>
      </c>
      <c r="U1274"/>
      <c r="V1274" s="1">
        <v>45754</v>
      </c>
      <c r="W1274" t="s">
        <v>2323</v>
      </c>
      <c r="X1274" t="s">
        <v>79</v>
      </c>
      <c r="Y1274" s="5" t="s">
        <v>102</v>
      </c>
      <c r="Z1274" s="5" t="s">
        <v>98</v>
      </c>
      <c r="AA1274" s="5">
        <v>642</v>
      </c>
      <c r="AB1274" t="s">
        <v>62</v>
      </c>
      <c r="AC1274"/>
      <c r="AD1274" t="s">
        <v>64</v>
      </c>
      <c r="AE1274" t="s">
        <v>64</v>
      </c>
      <c r="AF1274" s="5">
        <v>2025</v>
      </c>
      <c r="AG1274" s="1">
        <v>45140</v>
      </c>
      <c r="AH1274" t="s">
        <v>63</v>
      </c>
      <c r="AI1274"/>
      <c r="AJ1274"/>
      <c r="AK1274"/>
      <c r="AL1274" s="1">
        <v>45506</v>
      </c>
      <c r="AM1274" t="s">
        <v>65</v>
      </c>
      <c r="AN1274"/>
      <c r="AO1274"/>
      <c r="AP1274" t="s">
        <v>64</v>
      </c>
      <c r="AQ1274"/>
      <c r="AR1274" s="5">
        <v>110010</v>
      </c>
      <c r="AU1274"/>
      <c r="AV1274"/>
      <c r="AW1274"/>
      <c r="AX1274"/>
      <c r="AY1274"/>
      <c r="AZ1274"/>
      <c r="BA1274" s="6" t="str">
        <f t="shared" si="38"/>
        <v>X</v>
      </c>
      <c r="BB1274" s="6">
        <f t="shared" si="39"/>
        <v>642</v>
      </c>
    </row>
    <row r="1275" spans="1:54" s="5" customFormat="1" x14ac:dyDescent="0.25">
      <c r="A1275" s="5" t="s">
        <v>2320</v>
      </c>
      <c r="B1275" s="5" t="s">
        <v>2324</v>
      </c>
      <c r="C1275" s="5">
        <v>3</v>
      </c>
      <c r="D1275" s="5" t="s">
        <v>2160</v>
      </c>
      <c r="F1275" s="5" t="s">
        <v>53</v>
      </c>
      <c r="G1275" s="5">
        <v>254</v>
      </c>
      <c r="H1275" s="5" t="s">
        <v>77</v>
      </c>
      <c r="I1275" s="5">
        <v>1.052462E-2</v>
      </c>
      <c r="J1275" s="5">
        <v>4.2951830000000003E-2</v>
      </c>
      <c r="K1275">
        <v>4.2951830000000003E-2</v>
      </c>
      <c r="L1275">
        <v>4.2951830000000003E-2</v>
      </c>
      <c r="M1275" s="5">
        <v>0.03</v>
      </c>
      <c r="N1275">
        <v>41.418773629999997</v>
      </c>
      <c r="O1275">
        <v>-82.118832740000002</v>
      </c>
      <c r="P1275">
        <v>41.418793749999999</v>
      </c>
      <c r="Q1275">
        <v>-82.118209800000002</v>
      </c>
      <c r="R1275" s="5" t="s">
        <v>2322</v>
      </c>
      <c r="T1275" s="1">
        <v>45290</v>
      </c>
      <c r="U1275"/>
      <c r="V1275" s="1">
        <v>45754</v>
      </c>
      <c r="W1275" t="s">
        <v>2325</v>
      </c>
      <c r="X1275" t="s">
        <v>79</v>
      </c>
      <c r="Y1275" s="5" t="s">
        <v>102</v>
      </c>
      <c r="Z1275" s="5" t="s">
        <v>98</v>
      </c>
      <c r="AA1275" s="5">
        <v>642</v>
      </c>
      <c r="AB1275" t="s">
        <v>62</v>
      </c>
      <c r="AC1275"/>
      <c r="AD1275" t="s">
        <v>64</v>
      </c>
      <c r="AE1275" t="s">
        <v>64</v>
      </c>
      <c r="AF1275" s="5">
        <v>2025</v>
      </c>
      <c r="AG1275" s="1">
        <v>45140</v>
      </c>
      <c r="AH1275" t="s">
        <v>63</v>
      </c>
      <c r="AI1275"/>
      <c r="AJ1275"/>
      <c r="AK1275"/>
      <c r="AL1275" s="1">
        <v>45506</v>
      </c>
      <c r="AM1275" t="s">
        <v>65</v>
      </c>
      <c r="AN1275"/>
      <c r="AO1275"/>
      <c r="AP1275" t="s">
        <v>64</v>
      </c>
      <c r="AQ1275"/>
      <c r="AR1275" s="5">
        <v>110010</v>
      </c>
      <c r="AT1275" s="5">
        <v>110010</v>
      </c>
      <c r="AU1275"/>
      <c r="AV1275"/>
      <c r="AW1275"/>
      <c r="AX1275"/>
      <c r="AY1275"/>
      <c r="AZ1275"/>
      <c r="BA1275" s="6" t="str">
        <f t="shared" si="38"/>
        <v>X</v>
      </c>
      <c r="BB1275" s="6">
        <f t="shared" si="39"/>
        <v>642</v>
      </c>
    </row>
    <row r="1276" spans="1:54" s="5" customFormat="1" x14ac:dyDescent="0.25">
      <c r="A1276" s="5" t="s">
        <v>2320</v>
      </c>
      <c r="B1276" s="5" t="s">
        <v>2326</v>
      </c>
      <c r="C1276" s="5">
        <v>3</v>
      </c>
      <c r="D1276" s="5" t="s">
        <v>2160</v>
      </c>
      <c r="F1276" s="5" t="s">
        <v>53</v>
      </c>
      <c r="G1276" s="5">
        <v>254</v>
      </c>
      <c r="H1276" s="5" t="s">
        <v>77</v>
      </c>
      <c r="I1276" s="5">
        <v>0.25828677999999999</v>
      </c>
      <c r="J1276" s="5">
        <v>0.23936990999999999</v>
      </c>
      <c r="K1276">
        <v>0.23936990999999999</v>
      </c>
      <c r="L1276">
        <v>0.23936990999999999</v>
      </c>
      <c r="M1276" s="5">
        <v>0.02</v>
      </c>
      <c r="N1276">
        <v>41.419192250000002</v>
      </c>
      <c r="O1276">
        <v>-82.11409596</v>
      </c>
      <c r="P1276">
        <v>41.419149509999997</v>
      </c>
      <c r="Q1276">
        <v>-82.114455039999996</v>
      </c>
      <c r="R1276" s="5" t="s">
        <v>2327</v>
      </c>
      <c r="T1276" s="1">
        <v>45290</v>
      </c>
      <c r="U1276"/>
      <c r="V1276" s="1">
        <v>45754</v>
      </c>
      <c r="W1276" t="s">
        <v>2328</v>
      </c>
      <c r="X1276" t="s">
        <v>79</v>
      </c>
      <c r="Y1276" s="5" t="s">
        <v>102</v>
      </c>
      <c r="Z1276" s="5" t="s">
        <v>98</v>
      </c>
      <c r="AA1276" s="5">
        <v>642</v>
      </c>
      <c r="AB1276" t="s">
        <v>62</v>
      </c>
      <c r="AC1276"/>
      <c r="AD1276" t="s">
        <v>64</v>
      </c>
      <c r="AE1276" t="s">
        <v>64</v>
      </c>
      <c r="AF1276" s="5">
        <v>2025</v>
      </c>
      <c r="AG1276" s="1">
        <v>45140</v>
      </c>
      <c r="AH1276" t="s">
        <v>63</v>
      </c>
      <c r="AI1276"/>
      <c r="AJ1276"/>
      <c r="AK1276"/>
      <c r="AL1276" s="1">
        <v>45506</v>
      </c>
      <c r="AM1276" t="s">
        <v>65</v>
      </c>
      <c r="AN1276"/>
      <c r="AO1276"/>
      <c r="AP1276" t="s">
        <v>64</v>
      </c>
      <c r="AQ1276"/>
      <c r="AR1276" s="5">
        <v>110010</v>
      </c>
      <c r="AU1276"/>
      <c r="AV1276"/>
      <c r="AW1276"/>
      <c r="AX1276"/>
      <c r="AY1276"/>
      <c r="AZ1276"/>
      <c r="BA1276" s="6" t="str">
        <f t="shared" si="38"/>
        <v>X</v>
      </c>
      <c r="BB1276" s="6">
        <f t="shared" si="39"/>
        <v>642</v>
      </c>
    </row>
    <row r="1277" spans="1:54" s="5" customFormat="1" x14ac:dyDescent="0.25">
      <c r="A1277" s="5" t="s">
        <v>2320</v>
      </c>
      <c r="B1277" s="5" t="s">
        <v>2326</v>
      </c>
      <c r="C1277" s="5">
        <v>3</v>
      </c>
      <c r="D1277" s="5" t="s">
        <v>2160</v>
      </c>
      <c r="F1277" s="5" t="s">
        <v>53</v>
      </c>
      <c r="G1277" s="5">
        <v>254</v>
      </c>
      <c r="H1277" s="5" t="s">
        <v>77</v>
      </c>
      <c r="I1277" s="5">
        <v>0.25829086000000001</v>
      </c>
      <c r="J1277" s="5">
        <v>0.23225009999999999</v>
      </c>
      <c r="K1277">
        <v>0.23225009999999999</v>
      </c>
      <c r="L1277">
        <v>0.23225009999999999</v>
      </c>
      <c r="M1277" s="5">
        <v>0.03</v>
      </c>
      <c r="N1277">
        <v>41.41915453</v>
      </c>
      <c r="O1277">
        <v>-82.114087580000003</v>
      </c>
      <c r="P1277">
        <v>41.419095200000001</v>
      </c>
      <c r="Q1277">
        <v>-82.114581770000001</v>
      </c>
      <c r="R1277" s="5" t="s">
        <v>2327</v>
      </c>
      <c r="T1277" s="1">
        <v>45290</v>
      </c>
      <c r="U1277"/>
      <c r="V1277" s="1">
        <v>45754</v>
      </c>
      <c r="W1277" t="s">
        <v>2329</v>
      </c>
      <c r="X1277" t="s">
        <v>79</v>
      </c>
      <c r="Y1277" s="5" t="s">
        <v>102</v>
      </c>
      <c r="Z1277" s="5" t="s">
        <v>98</v>
      </c>
      <c r="AA1277" s="5">
        <v>642</v>
      </c>
      <c r="AB1277" t="s">
        <v>62</v>
      </c>
      <c r="AC1277"/>
      <c r="AD1277" t="s">
        <v>64</v>
      </c>
      <c r="AE1277" t="s">
        <v>64</v>
      </c>
      <c r="AF1277" s="5">
        <v>2025</v>
      </c>
      <c r="AG1277" s="1">
        <v>45140</v>
      </c>
      <c r="AH1277" t="s">
        <v>63</v>
      </c>
      <c r="AI1277"/>
      <c r="AJ1277"/>
      <c r="AK1277"/>
      <c r="AL1277" s="1">
        <v>45506</v>
      </c>
      <c r="AM1277" t="s">
        <v>65</v>
      </c>
      <c r="AN1277"/>
      <c r="AO1277"/>
      <c r="AP1277" t="s">
        <v>64</v>
      </c>
      <c r="AQ1277"/>
      <c r="AR1277" s="5">
        <v>110010</v>
      </c>
      <c r="AU1277"/>
      <c r="AV1277"/>
      <c r="AW1277"/>
      <c r="AX1277"/>
      <c r="AY1277"/>
      <c r="AZ1277"/>
      <c r="BA1277" s="6" t="str">
        <f t="shared" si="38"/>
        <v>X</v>
      </c>
      <c r="BB1277" s="6">
        <f t="shared" si="39"/>
        <v>642</v>
      </c>
    </row>
    <row r="1278" spans="1:54" s="5" customFormat="1" x14ac:dyDescent="0.25">
      <c r="A1278" s="5" t="s">
        <v>2320</v>
      </c>
      <c r="B1278" s="5" t="s">
        <v>2330</v>
      </c>
      <c r="C1278" s="5">
        <v>3</v>
      </c>
      <c r="D1278" s="5" t="s">
        <v>2160</v>
      </c>
      <c r="F1278" s="5" t="s">
        <v>53</v>
      </c>
      <c r="G1278" s="5">
        <v>254</v>
      </c>
      <c r="H1278" s="5" t="s">
        <v>77</v>
      </c>
      <c r="I1278" s="5">
        <v>0.28399999999999997</v>
      </c>
      <c r="J1278" s="5">
        <v>0.31615796000000002</v>
      </c>
      <c r="K1278">
        <v>0.31615796000000002</v>
      </c>
      <c r="L1278">
        <v>0.31615796000000002</v>
      </c>
      <c r="M1278" s="5">
        <v>0.03</v>
      </c>
      <c r="N1278">
        <v>41.419281750000003</v>
      </c>
      <c r="O1278">
        <v>-82.113596400000006</v>
      </c>
      <c r="P1278">
        <v>41.419350139999999</v>
      </c>
      <c r="Q1278">
        <v>-82.113003289999995</v>
      </c>
      <c r="R1278" s="5" t="s">
        <v>2327</v>
      </c>
      <c r="T1278" s="1">
        <v>45290</v>
      </c>
      <c r="U1278"/>
      <c r="V1278" s="1">
        <v>45754</v>
      </c>
      <c r="W1278" t="s">
        <v>2331</v>
      </c>
      <c r="X1278" t="s">
        <v>79</v>
      </c>
      <c r="Y1278" s="5" t="s">
        <v>102</v>
      </c>
      <c r="Z1278" s="5" t="s">
        <v>98</v>
      </c>
      <c r="AA1278" s="5">
        <v>642</v>
      </c>
      <c r="AB1278" t="s">
        <v>62</v>
      </c>
      <c r="AC1278"/>
      <c r="AD1278" t="s">
        <v>64</v>
      </c>
      <c r="AE1278" t="s">
        <v>64</v>
      </c>
      <c r="AF1278" s="5">
        <v>2025</v>
      </c>
      <c r="AG1278" s="1">
        <v>45140</v>
      </c>
      <c r="AH1278" t="s">
        <v>63</v>
      </c>
      <c r="AI1278"/>
      <c r="AJ1278"/>
      <c r="AK1278"/>
      <c r="AL1278" s="1">
        <v>45506</v>
      </c>
      <c r="AM1278" t="s">
        <v>65</v>
      </c>
      <c r="AN1278"/>
      <c r="AO1278"/>
      <c r="AP1278" t="s">
        <v>64</v>
      </c>
      <c r="AQ1278"/>
      <c r="AR1278" s="5">
        <v>110010</v>
      </c>
      <c r="AU1278"/>
      <c r="AV1278"/>
      <c r="AW1278"/>
      <c r="AX1278"/>
      <c r="AY1278"/>
      <c r="AZ1278"/>
      <c r="BA1278" s="6" t="str">
        <f t="shared" si="38"/>
        <v>X</v>
      </c>
      <c r="BB1278" s="6">
        <f t="shared" si="39"/>
        <v>642</v>
      </c>
    </row>
    <row r="1279" spans="1:54" s="5" customFormat="1" x14ac:dyDescent="0.25">
      <c r="A1279" s="5" t="s">
        <v>2320</v>
      </c>
      <c r="B1279" s="5" t="s">
        <v>2332</v>
      </c>
      <c r="C1279" s="5">
        <v>3</v>
      </c>
      <c r="D1279" s="5" t="s">
        <v>2160</v>
      </c>
      <c r="F1279" s="5" t="s">
        <v>53</v>
      </c>
      <c r="G1279" s="5">
        <v>254</v>
      </c>
      <c r="H1279" s="5" t="s">
        <v>54</v>
      </c>
      <c r="I1279" s="5">
        <v>0.36987171000000002</v>
      </c>
      <c r="J1279" s="5">
        <v>0.43</v>
      </c>
      <c r="K1279">
        <v>0.42984111000000003</v>
      </c>
      <c r="L1279">
        <v>0.42984111000000003</v>
      </c>
      <c r="M1279" s="5">
        <v>0.06</v>
      </c>
      <c r="N1279">
        <v>41.419481699999999</v>
      </c>
      <c r="O1279">
        <v>-82.111982740000002</v>
      </c>
      <c r="P1279">
        <v>41.419609899999998</v>
      </c>
      <c r="Q1279">
        <v>-82.11084133</v>
      </c>
      <c r="R1279" s="5" t="s">
        <v>411</v>
      </c>
      <c r="S1279" s="5" t="s">
        <v>402</v>
      </c>
      <c r="T1279" s="1">
        <v>45290</v>
      </c>
      <c r="U1279"/>
      <c r="V1279" s="1">
        <v>45754</v>
      </c>
      <c r="W1279" t="s">
        <v>2333</v>
      </c>
      <c r="X1279" t="s">
        <v>79</v>
      </c>
      <c r="Y1279" s="5" t="s">
        <v>60</v>
      </c>
      <c r="Z1279" s="5" t="s">
        <v>61</v>
      </c>
      <c r="AA1279" s="5">
        <v>642</v>
      </c>
      <c r="AB1279" t="s">
        <v>62</v>
      </c>
      <c r="AC1279"/>
      <c r="AD1279"/>
      <c r="AE1279"/>
      <c r="AF1279" s="5">
        <v>2025</v>
      </c>
      <c r="AG1279" s="1">
        <v>45140</v>
      </c>
      <c r="AH1279" t="s">
        <v>63</v>
      </c>
      <c r="AI1279"/>
      <c r="AJ1279"/>
      <c r="AK1279"/>
      <c r="AL1279" s="1">
        <v>45506</v>
      </c>
      <c r="AM1279" t="s">
        <v>65</v>
      </c>
      <c r="AN1279"/>
      <c r="AO1279"/>
      <c r="AP1279" t="s">
        <v>64</v>
      </c>
      <c r="AQ1279"/>
      <c r="AR1279" s="5">
        <v>110010</v>
      </c>
      <c r="AU1279"/>
      <c r="AV1279"/>
      <c r="AW1279"/>
      <c r="AX1279"/>
      <c r="AY1279"/>
      <c r="AZ1279"/>
      <c r="BA1279" s="6" t="str">
        <f t="shared" si="38"/>
        <v>X</v>
      </c>
      <c r="BB1279" s="6">
        <f t="shared" si="39"/>
        <v>642</v>
      </c>
    </row>
    <row r="1280" spans="1:54" s="5" customFormat="1" x14ac:dyDescent="0.25">
      <c r="A1280" s="5" t="s">
        <v>2320</v>
      </c>
      <c r="B1280" s="5" t="s">
        <v>2332</v>
      </c>
      <c r="C1280" s="5">
        <v>3</v>
      </c>
      <c r="D1280" s="5" t="s">
        <v>2160</v>
      </c>
      <c r="F1280" s="5" t="s">
        <v>53</v>
      </c>
      <c r="G1280" s="5">
        <v>254</v>
      </c>
      <c r="H1280" s="5" t="s">
        <v>54</v>
      </c>
      <c r="I1280" s="5">
        <v>0.36987171000000002</v>
      </c>
      <c r="J1280" s="5">
        <v>0.43</v>
      </c>
      <c r="K1280">
        <v>0.42984111000000003</v>
      </c>
      <c r="L1280">
        <v>0.42984111000000003</v>
      </c>
      <c r="M1280" s="5">
        <v>0.06</v>
      </c>
      <c r="N1280">
        <v>41.419481699999999</v>
      </c>
      <c r="O1280">
        <v>-82.111982740000002</v>
      </c>
      <c r="P1280">
        <v>41.419609899999998</v>
      </c>
      <c r="Q1280">
        <v>-82.11084133</v>
      </c>
      <c r="R1280" s="5" t="s">
        <v>411</v>
      </c>
      <c r="S1280" s="5" t="s">
        <v>402</v>
      </c>
      <c r="T1280" s="1">
        <v>45290</v>
      </c>
      <c r="U1280"/>
      <c r="V1280" s="1">
        <v>45754</v>
      </c>
      <c r="W1280" t="s">
        <v>2334</v>
      </c>
      <c r="X1280" t="s">
        <v>79</v>
      </c>
      <c r="Y1280" s="5" t="s">
        <v>68</v>
      </c>
      <c r="Z1280" s="5" t="s">
        <v>61</v>
      </c>
      <c r="AA1280" s="5">
        <v>642</v>
      </c>
      <c r="AB1280" t="s">
        <v>69</v>
      </c>
      <c r="AC1280"/>
      <c r="AD1280"/>
      <c r="AE1280"/>
      <c r="AF1280" s="5">
        <v>2025</v>
      </c>
      <c r="AG1280" s="1">
        <v>45140</v>
      </c>
      <c r="AH1280" t="s">
        <v>63</v>
      </c>
      <c r="AI1280"/>
      <c r="AJ1280"/>
      <c r="AK1280"/>
      <c r="AL1280" s="1">
        <v>45506</v>
      </c>
      <c r="AM1280" t="s">
        <v>65</v>
      </c>
      <c r="AN1280"/>
      <c r="AO1280"/>
      <c r="AP1280" t="s">
        <v>64</v>
      </c>
      <c r="AQ1280"/>
      <c r="AR1280" s="5">
        <v>110010</v>
      </c>
      <c r="AU1280"/>
      <c r="AV1280"/>
      <c r="AW1280"/>
      <c r="AX1280"/>
      <c r="AY1280"/>
      <c r="AZ1280"/>
      <c r="BA1280" s="6" t="str">
        <f t="shared" si="38"/>
        <v>X</v>
      </c>
      <c r="BB1280" s="6">
        <f t="shared" si="39"/>
        <v>642</v>
      </c>
    </row>
    <row r="1281" spans="1:54" s="5" customFormat="1" x14ac:dyDescent="0.25">
      <c r="A1281" s="5" t="s">
        <v>2320</v>
      </c>
      <c r="B1281" s="5" t="s">
        <v>2332</v>
      </c>
      <c r="C1281" s="5">
        <v>3</v>
      </c>
      <c r="D1281" s="5" t="s">
        <v>2160</v>
      </c>
      <c r="F1281" s="5" t="s">
        <v>53</v>
      </c>
      <c r="G1281" s="5">
        <v>254</v>
      </c>
      <c r="H1281" s="5" t="s">
        <v>77</v>
      </c>
      <c r="I1281" s="5">
        <v>0.36987752000000002</v>
      </c>
      <c r="J1281" s="5">
        <v>0.43</v>
      </c>
      <c r="K1281">
        <v>0.42986478</v>
      </c>
      <c r="L1281">
        <v>0.42986478</v>
      </c>
      <c r="M1281" s="5">
        <v>0.06</v>
      </c>
      <c r="N1281">
        <v>41.419482129999999</v>
      </c>
      <c r="O1281">
        <v>-82.111982710000007</v>
      </c>
      <c r="P1281">
        <v>41.419609350000002</v>
      </c>
      <c r="Q1281">
        <v>-82.110840760000002</v>
      </c>
      <c r="R1281" s="5" t="s">
        <v>411</v>
      </c>
      <c r="S1281" s="5" t="s">
        <v>402</v>
      </c>
      <c r="T1281" s="1">
        <v>45290</v>
      </c>
      <c r="U1281"/>
      <c r="V1281" s="1">
        <v>45754</v>
      </c>
      <c r="W1281" t="s">
        <v>2335</v>
      </c>
      <c r="X1281" t="s">
        <v>79</v>
      </c>
      <c r="Y1281" s="5" t="s">
        <v>60</v>
      </c>
      <c r="Z1281" s="5" t="s">
        <v>61</v>
      </c>
      <c r="AA1281" s="5">
        <v>642</v>
      </c>
      <c r="AB1281" t="s">
        <v>62</v>
      </c>
      <c r="AC1281"/>
      <c r="AD1281" t="s">
        <v>64</v>
      </c>
      <c r="AE1281" t="s">
        <v>64</v>
      </c>
      <c r="AF1281" s="5">
        <v>2025</v>
      </c>
      <c r="AG1281" s="1">
        <v>45140</v>
      </c>
      <c r="AH1281" t="s">
        <v>63</v>
      </c>
      <c r="AI1281"/>
      <c r="AJ1281"/>
      <c r="AK1281"/>
      <c r="AL1281" s="1">
        <v>45506</v>
      </c>
      <c r="AM1281" t="s">
        <v>65</v>
      </c>
      <c r="AN1281"/>
      <c r="AO1281"/>
      <c r="AP1281" t="s">
        <v>64</v>
      </c>
      <c r="AQ1281"/>
      <c r="AR1281" s="5">
        <v>110010</v>
      </c>
      <c r="AU1281"/>
      <c r="AV1281"/>
      <c r="AW1281"/>
      <c r="AX1281"/>
      <c r="AY1281"/>
      <c r="AZ1281"/>
      <c r="BA1281" s="6" t="str">
        <f t="shared" si="38"/>
        <v>X</v>
      </c>
      <c r="BB1281" s="6">
        <f t="shared" si="39"/>
        <v>642</v>
      </c>
    </row>
    <row r="1282" spans="1:54" s="5" customFormat="1" x14ac:dyDescent="0.25">
      <c r="A1282" s="5" t="s">
        <v>2320</v>
      </c>
      <c r="B1282" s="5" t="s">
        <v>2336</v>
      </c>
      <c r="C1282" s="5">
        <v>3</v>
      </c>
      <c r="D1282" s="5" t="s">
        <v>2160</v>
      </c>
      <c r="F1282" s="5" t="s">
        <v>53</v>
      </c>
      <c r="G1282" s="5">
        <v>254</v>
      </c>
      <c r="H1282" s="5" t="s">
        <v>77</v>
      </c>
      <c r="I1282" s="5">
        <v>0.37396821000000002</v>
      </c>
      <c r="J1282" s="5">
        <v>0.40883702999999999</v>
      </c>
      <c r="K1282">
        <v>0.40883702999999999</v>
      </c>
      <c r="L1282">
        <v>0.40883702999999999</v>
      </c>
      <c r="M1282" s="5">
        <v>0.01</v>
      </c>
      <c r="N1282">
        <v>41.419468180000003</v>
      </c>
      <c r="O1282">
        <v>-82.111900739999996</v>
      </c>
      <c r="P1282">
        <v>41.419554169999998</v>
      </c>
      <c r="Q1282">
        <v>-82.111239909999995</v>
      </c>
      <c r="R1282" s="5" t="s">
        <v>2337</v>
      </c>
      <c r="T1282" s="1">
        <v>45290</v>
      </c>
      <c r="U1282"/>
      <c r="V1282" s="1">
        <v>45754</v>
      </c>
      <c r="W1282" t="s">
        <v>2338</v>
      </c>
      <c r="X1282" t="s">
        <v>79</v>
      </c>
      <c r="Y1282" s="5" t="s">
        <v>97</v>
      </c>
      <c r="Z1282" s="5" t="s">
        <v>61</v>
      </c>
      <c r="AA1282" s="5">
        <v>642</v>
      </c>
      <c r="AB1282" t="s">
        <v>69</v>
      </c>
      <c r="AC1282"/>
      <c r="AD1282" t="s">
        <v>64</v>
      </c>
      <c r="AE1282" t="s">
        <v>64</v>
      </c>
      <c r="AF1282" s="5">
        <v>2025</v>
      </c>
      <c r="AG1282" s="1">
        <v>45140</v>
      </c>
      <c r="AH1282" t="s">
        <v>63</v>
      </c>
      <c r="AI1282"/>
      <c r="AJ1282"/>
      <c r="AK1282"/>
      <c r="AL1282" s="1">
        <v>45506</v>
      </c>
      <c r="AM1282" t="s">
        <v>65</v>
      </c>
      <c r="AN1282"/>
      <c r="AO1282"/>
      <c r="AP1282" t="s">
        <v>64</v>
      </c>
      <c r="AQ1282"/>
      <c r="AR1282" s="5">
        <v>110010</v>
      </c>
      <c r="AU1282"/>
      <c r="AV1282"/>
      <c r="AW1282"/>
      <c r="AX1282"/>
      <c r="AY1282"/>
      <c r="AZ1282"/>
      <c r="BA1282" s="6" t="str">
        <f t="shared" ref="BA1282:BA1345" si="40">IF(AND(AA1282=642,AF1282&lt;2026,AS1282=""),"X",IF(AND(AA1282=643,AF1282&lt;2025,AS1282=""),"X",IF(AND(AA1282=644,AF1282&lt;2023,AS1282=""),"X",IF(AND(AA1282=807,AF1282&lt;2022,AS1282=""),"X",IF(AND(AA1282=642,AF1282=2025,AS1282&gt;0),"X","")))))</f>
        <v>X</v>
      </c>
      <c r="BB1282" s="6">
        <f t="shared" ref="BB1282:BB1345" si="41">IF(AND(BA1282="X",AS1282&gt;0,AF1282=2025,AA1282=642),643,IF(BA1282="X",642,""))</f>
        <v>642</v>
      </c>
    </row>
    <row r="1283" spans="1:54" s="5" customFormat="1" x14ac:dyDescent="0.25">
      <c r="A1283" s="5" t="s">
        <v>2320</v>
      </c>
      <c r="B1283" s="5" t="s">
        <v>2339</v>
      </c>
      <c r="C1283" s="5">
        <v>3</v>
      </c>
      <c r="D1283" s="5" t="s">
        <v>2160</v>
      </c>
      <c r="F1283" s="5" t="s">
        <v>53</v>
      </c>
      <c r="G1283" s="5">
        <v>254</v>
      </c>
      <c r="H1283" s="5" t="s">
        <v>54</v>
      </c>
      <c r="I1283" s="5">
        <v>0.43</v>
      </c>
      <c r="J1283" s="5">
        <v>1.1398436000000001</v>
      </c>
      <c r="K1283">
        <v>1.1398436000000001</v>
      </c>
      <c r="L1283">
        <v>1.1398436000000001</v>
      </c>
      <c r="M1283" s="5">
        <v>0.71</v>
      </c>
      <c r="N1283">
        <v>41.419609899999998</v>
      </c>
      <c r="O1283">
        <v>-82.11084133</v>
      </c>
      <c r="P1283">
        <v>41.42089945</v>
      </c>
      <c r="Q1283">
        <v>-82.097299480000004</v>
      </c>
      <c r="R1283" s="5" t="s">
        <v>2340</v>
      </c>
      <c r="S1283" s="5" t="s">
        <v>2341</v>
      </c>
      <c r="T1283" s="1">
        <v>45290</v>
      </c>
      <c r="U1283"/>
      <c r="V1283" s="1">
        <v>45754</v>
      </c>
      <c r="W1283" t="s">
        <v>2342</v>
      </c>
      <c r="X1283" t="s">
        <v>59</v>
      </c>
      <c r="Y1283" s="5" t="s">
        <v>68</v>
      </c>
      <c r="Z1283" s="5" t="s">
        <v>61</v>
      </c>
      <c r="AA1283" s="5">
        <v>642</v>
      </c>
      <c r="AB1283" t="s">
        <v>69</v>
      </c>
      <c r="AC1283"/>
      <c r="AD1283"/>
      <c r="AE1283"/>
      <c r="AF1283" s="5">
        <v>2025</v>
      </c>
      <c r="AG1283"/>
      <c r="AH1283" t="s">
        <v>63</v>
      </c>
      <c r="AI1283"/>
      <c r="AJ1283"/>
      <c r="AK1283"/>
      <c r="AL1283" s="1">
        <v>2022</v>
      </c>
      <c r="AM1283" t="s">
        <v>65</v>
      </c>
      <c r="AN1283"/>
      <c r="AO1283"/>
      <c r="AP1283" t="s">
        <v>64</v>
      </c>
      <c r="AQ1283"/>
      <c r="AR1283" s="5">
        <v>110010</v>
      </c>
      <c r="AU1283"/>
      <c r="AV1283"/>
      <c r="AW1283"/>
      <c r="AX1283"/>
      <c r="AY1283"/>
      <c r="AZ1283"/>
      <c r="BA1283" s="6" t="str">
        <f t="shared" si="40"/>
        <v>X</v>
      </c>
      <c r="BB1283" s="6">
        <f t="shared" si="41"/>
        <v>642</v>
      </c>
    </row>
    <row r="1284" spans="1:54" s="5" customFormat="1" x14ac:dyDescent="0.25">
      <c r="A1284" s="5" t="s">
        <v>2320</v>
      </c>
      <c r="B1284" s="5" t="s">
        <v>2339</v>
      </c>
      <c r="C1284" s="5">
        <v>3</v>
      </c>
      <c r="D1284" s="5" t="s">
        <v>2160</v>
      </c>
      <c r="F1284" s="5" t="s">
        <v>53</v>
      </c>
      <c r="G1284" s="5">
        <v>254</v>
      </c>
      <c r="H1284" s="5" t="s">
        <v>54</v>
      </c>
      <c r="I1284" s="5">
        <v>0.43</v>
      </c>
      <c r="J1284" s="5">
        <v>0.79977306999999997</v>
      </c>
      <c r="K1284">
        <v>0.79977306999999997</v>
      </c>
      <c r="L1284">
        <v>0.79977306999999997</v>
      </c>
      <c r="M1284" s="5">
        <v>0.37</v>
      </c>
      <c r="N1284">
        <v>41.419609899999998</v>
      </c>
      <c r="O1284">
        <v>-82.11084133</v>
      </c>
      <c r="P1284">
        <v>41.420420499999999</v>
      </c>
      <c r="Q1284">
        <v>-82.103798400000002</v>
      </c>
      <c r="R1284" s="5" t="s">
        <v>402</v>
      </c>
      <c r="S1284" s="5" t="s">
        <v>2340</v>
      </c>
      <c r="T1284" s="1">
        <v>45290</v>
      </c>
      <c r="U1284"/>
      <c r="V1284" s="1">
        <v>45754</v>
      </c>
      <c r="W1284" t="s">
        <v>2343</v>
      </c>
      <c r="X1284" t="s">
        <v>59</v>
      </c>
      <c r="Y1284" s="5" t="s">
        <v>60</v>
      </c>
      <c r="Z1284" s="5" t="s">
        <v>61</v>
      </c>
      <c r="AA1284" s="5">
        <v>642</v>
      </c>
      <c r="AB1284" t="s">
        <v>62</v>
      </c>
      <c r="AC1284"/>
      <c r="AD1284"/>
      <c r="AE1284"/>
      <c r="AF1284" s="5">
        <v>2025</v>
      </c>
      <c r="AG1284"/>
      <c r="AH1284" t="s">
        <v>63</v>
      </c>
      <c r="AI1284"/>
      <c r="AJ1284"/>
      <c r="AK1284"/>
      <c r="AL1284" s="1">
        <v>2022</v>
      </c>
      <c r="AM1284" t="s">
        <v>65</v>
      </c>
      <c r="AN1284"/>
      <c r="AO1284"/>
      <c r="AP1284" t="s">
        <v>64</v>
      </c>
      <c r="AQ1284"/>
      <c r="AR1284" s="5">
        <v>110010</v>
      </c>
      <c r="AU1284"/>
      <c r="AV1284"/>
      <c r="AW1284"/>
      <c r="AX1284"/>
      <c r="AY1284"/>
      <c r="AZ1284"/>
      <c r="BA1284" s="6" t="str">
        <f t="shared" si="40"/>
        <v>X</v>
      </c>
      <c r="BB1284" s="6">
        <f t="shared" si="41"/>
        <v>642</v>
      </c>
    </row>
    <row r="1285" spans="1:54" s="5" customFormat="1" x14ac:dyDescent="0.25">
      <c r="A1285" s="5" t="s">
        <v>2320</v>
      </c>
      <c r="B1285" s="5" t="s">
        <v>2339</v>
      </c>
      <c r="C1285" s="5">
        <v>3</v>
      </c>
      <c r="D1285" s="5" t="s">
        <v>2160</v>
      </c>
      <c r="F1285" s="5" t="s">
        <v>53</v>
      </c>
      <c r="G1285" s="5">
        <v>254</v>
      </c>
      <c r="H1285" s="5" t="s">
        <v>54</v>
      </c>
      <c r="I1285" s="5">
        <v>0.43</v>
      </c>
      <c r="J1285" s="5">
        <v>1.1398436000000001</v>
      </c>
      <c r="K1285">
        <v>1.1398436000000001</v>
      </c>
      <c r="L1285">
        <v>1.1398436000000001</v>
      </c>
      <c r="M1285" s="5">
        <v>0.71</v>
      </c>
      <c r="N1285">
        <v>41.419609899999998</v>
      </c>
      <c r="O1285">
        <v>-82.11084133</v>
      </c>
      <c r="P1285">
        <v>41.42089945</v>
      </c>
      <c r="Q1285">
        <v>-82.097299480000004</v>
      </c>
      <c r="R1285" s="5" t="s">
        <v>2340</v>
      </c>
      <c r="S1285" s="5" t="s">
        <v>2341</v>
      </c>
      <c r="T1285" s="1">
        <v>45290</v>
      </c>
      <c r="U1285"/>
      <c r="V1285" s="1">
        <v>45754</v>
      </c>
      <c r="W1285" t="s">
        <v>2344</v>
      </c>
      <c r="X1285" t="s">
        <v>59</v>
      </c>
      <c r="Y1285" s="5" t="s">
        <v>60</v>
      </c>
      <c r="Z1285" s="5" t="s">
        <v>61</v>
      </c>
      <c r="AA1285" s="5">
        <v>642</v>
      </c>
      <c r="AB1285" t="s">
        <v>62</v>
      </c>
      <c r="AC1285"/>
      <c r="AD1285"/>
      <c r="AE1285"/>
      <c r="AF1285" s="5">
        <v>2025</v>
      </c>
      <c r="AG1285"/>
      <c r="AH1285" t="s">
        <v>63</v>
      </c>
      <c r="AI1285"/>
      <c r="AJ1285"/>
      <c r="AK1285"/>
      <c r="AL1285" s="1">
        <v>2022</v>
      </c>
      <c r="AM1285" t="s">
        <v>65</v>
      </c>
      <c r="AN1285"/>
      <c r="AO1285"/>
      <c r="AP1285" t="s">
        <v>64</v>
      </c>
      <c r="AQ1285"/>
      <c r="AR1285" s="5">
        <v>110010</v>
      </c>
      <c r="AU1285"/>
      <c r="AV1285"/>
      <c r="AW1285"/>
      <c r="AX1285"/>
      <c r="AY1285"/>
      <c r="AZ1285"/>
      <c r="BA1285" s="6" t="str">
        <f t="shared" si="40"/>
        <v>X</v>
      </c>
      <c r="BB1285" s="6">
        <f t="shared" si="41"/>
        <v>642</v>
      </c>
    </row>
    <row r="1286" spans="1:54" s="5" customFormat="1" x14ac:dyDescent="0.25">
      <c r="A1286" s="5" t="s">
        <v>2320</v>
      </c>
      <c r="B1286" s="5" t="s">
        <v>2345</v>
      </c>
      <c r="C1286" s="5">
        <v>3</v>
      </c>
      <c r="D1286" s="5" t="s">
        <v>2160</v>
      </c>
      <c r="F1286" s="5" t="s">
        <v>53</v>
      </c>
      <c r="G1286" s="5">
        <v>254</v>
      </c>
      <c r="H1286" s="5" t="s">
        <v>77</v>
      </c>
      <c r="I1286" s="5">
        <v>0.73213843999999995</v>
      </c>
      <c r="J1286" s="5">
        <v>0.78072912999999999</v>
      </c>
      <c r="K1286">
        <v>0.78072912999999999</v>
      </c>
      <c r="L1286">
        <v>0.78072912999999999</v>
      </c>
      <c r="M1286" s="5">
        <v>0.02</v>
      </c>
      <c r="N1286">
        <v>41.420287680000001</v>
      </c>
      <c r="O1286">
        <v>-82.105093460000006</v>
      </c>
      <c r="P1286">
        <v>41.420388240000001</v>
      </c>
      <c r="Q1286">
        <v>-82.104163400000004</v>
      </c>
      <c r="R1286" s="5" t="s">
        <v>2346</v>
      </c>
      <c r="T1286" s="1">
        <v>45290</v>
      </c>
      <c r="U1286"/>
      <c r="V1286" s="1">
        <v>45754</v>
      </c>
      <c r="W1286" t="s">
        <v>2347</v>
      </c>
      <c r="X1286" t="s">
        <v>59</v>
      </c>
      <c r="Y1286" s="5" t="s">
        <v>97</v>
      </c>
      <c r="Z1286" s="5" t="s">
        <v>416</v>
      </c>
      <c r="AA1286" s="5">
        <v>642</v>
      </c>
      <c r="AB1286" t="s">
        <v>69</v>
      </c>
      <c r="AC1286"/>
      <c r="AD1286" t="s">
        <v>64</v>
      </c>
      <c r="AE1286" t="s">
        <v>64</v>
      </c>
      <c r="AF1286" s="5">
        <v>2025</v>
      </c>
      <c r="AG1286"/>
      <c r="AH1286" t="s">
        <v>63</v>
      </c>
      <c r="AI1286"/>
      <c r="AJ1286"/>
      <c r="AK1286"/>
      <c r="AL1286"/>
      <c r="AM1286" t="s">
        <v>65</v>
      </c>
      <c r="AN1286"/>
      <c r="AO1286"/>
      <c r="AP1286" t="s">
        <v>64</v>
      </c>
      <c r="AQ1286"/>
      <c r="AR1286" s="5">
        <v>110010</v>
      </c>
      <c r="AU1286"/>
      <c r="AV1286"/>
      <c r="AW1286"/>
      <c r="AX1286"/>
      <c r="AY1286"/>
      <c r="AZ1286"/>
      <c r="BA1286" s="6" t="str">
        <f t="shared" si="40"/>
        <v>X</v>
      </c>
      <c r="BB1286" s="6">
        <f t="shared" si="41"/>
        <v>642</v>
      </c>
    </row>
    <row r="1287" spans="1:54" s="5" customFormat="1" x14ac:dyDescent="0.25">
      <c r="A1287" s="5" t="s">
        <v>2320</v>
      </c>
      <c r="B1287" s="5" t="s">
        <v>2348</v>
      </c>
      <c r="C1287" s="5">
        <v>3</v>
      </c>
      <c r="D1287" s="5" t="s">
        <v>2160</v>
      </c>
      <c r="F1287" s="5" t="s">
        <v>53</v>
      </c>
      <c r="G1287" s="5">
        <v>254</v>
      </c>
      <c r="H1287" s="5" t="s">
        <v>77</v>
      </c>
      <c r="I1287" s="5">
        <v>0.78210000000000002</v>
      </c>
      <c r="J1287" s="5">
        <v>0.78857633000000005</v>
      </c>
      <c r="K1287">
        <v>0.78857633000000005</v>
      </c>
      <c r="L1287">
        <v>0.78857633000000005</v>
      </c>
      <c r="M1287" s="5">
        <v>0.01</v>
      </c>
      <c r="N1287">
        <v>41.42035782</v>
      </c>
      <c r="O1287">
        <v>-82.104139770000003</v>
      </c>
      <c r="P1287">
        <v>41.420367370000001</v>
      </c>
      <c r="Q1287">
        <v>-82.104009340000005</v>
      </c>
      <c r="R1287" s="5" t="s">
        <v>2346</v>
      </c>
      <c r="T1287" s="1">
        <v>45290</v>
      </c>
      <c r="U1287"/>
      <c r="V1287" s="1">
        <v>45754</v>
      </c>
      <c r="W1287" t="s">
        <v>2349</v>
      </c>
      <c r="X1287" t="s">
        <v>59</v>
      </c>
      <c r="Y1287" s="5" t="s">
        <v>102</v>
      </c>
      <c r="Z1287" s="5" t="s">
        <v>416</v>
      </c>
      <c r="AA1287" s="5">
        <v>642</v>
      </c>
      <c r="AB1287" t="s">
        <v>62</v>
      </c>
      <c r="AC1287"/>
      <c r="AD1287" t="s">
        <v>64</v>
      </c>
      <c r="AE1287" t="s">
        <v>64</v>
      </c>
      <c r="AF1287" s="5">
        <v>2025</v>
      </c>
      <c r="AG1287"/>
      <c r="AH1287" t="s">
        <v>63</v>
      </c>
      <c r="AI1287"/>
      <c r="AJ1287"/>
      <c r="AK1287"/>
      <c r="AL1287"/>
      <c r="AM1287" t="s">
        <v>65</v>
      </c>
      <c r="AN1287"/>
      <c r="AO1287"/>
      <c r="AP1287" t="s">
        <v>64</v>
      </c>
      <c r="AQ1287"/>
      <c r="AR1287" s="5">
        <v>110010</v>
      </c>
      <c r="AU1287"/>
      <c r="AV1287"/>
      <c r="AW1287"/>
      <c r="AX1287"/>
      <c r="AY1287"/>
      <c r="AZ1287"/>
      <c r="BA1287" s="6" t="str">
        <f t="shared" si="40"/>
        <v>X</v>
      </c>
      <c r="BB1287" s="6">
        <f t="shared" si="41"/>
        <v>642</v>
      </c>
    </row>
    <row r="1288" spans="1:54" s="5" customFormat="1" x14ac:dyDescent="0.25">
      <c r="A1288" s="5" t="s">
        <v>2320</v>
      </c>
      <c r="B1288" s="5" t="s">
        <v>2350</v>
      </c>
      <c r="C1288" s="5">
        <v>3</v>
      </c>
      <c r="D1288" s="5" t="s">
        <v>2160</v>
      </c>
      <c r="E1288" s="5" t="s">
        <v>2351</v>
      </c>
      <c r="F1288" s="5" t="s">
        <v>53</v>
      </c>
      <c r="G1288" s="5">
        <v>254</v>
      </c>
      <c r="H1288" s="5" t="s">
        <v>54</v>
      </c>
      <c r="I1288" s="5">
        <v>1.1398436000000001</v>
      </c>
      <c r="J1288" s="5">
        <v>1.8300053300000001</v>
      </c>
      <c r="K1288">
        <v>1.8300053300000001</v>
      </c>
      <c r="L1288">
        <v>1.8300053300000001</v>
      </c>
      <c r="M1288" s="5">
        <v>0.69</v>
      </c>
      <c r="N1288">
        <v>41.42089945</v>
      </c>
      <c r="O1288">
        <v>-82.097299480000004</v>
      </c>
      <c r="P1288">
        <v>41.423926819999998</v>
      </c>
      <c r="Q1288">
        <v>-82.084709529999998</v>
      </c>
      <c r="R1288" s="5" t="s">
        <v>2341</v>
      </c>
      <c r="S1288" s="5" t="s">
        <v>2352</v>
      </c>
      <c r="T1288" s="1">
        <v>45290</v>
      </c>
      <c r="U1288"/>
      <c r="V1288" s="1">
        <v>45754</v>
      </c>
      <c r="W1288" t="s">
        <v>2353</v>
      </c>
      <c r="X1288" t="s">
        <v>79</v>
      </c>
      <c r="Y1288" s="5" t="s">
        <v>60</v>
      </c>
      <c r="Z1288" s="5" t="s">
        <v>61</v>
      </c>
      <c r="AA1288" s="5">
        <v>642</v>
      </c>
      <c r="AB1288" t="s">
        <v>62</v>
      </c>
      <c r="AC1288"/>
      <c r="AD1288"/>
      <c r="AE1288"/>
      <c r="AF1288" s="5">
        <v>2025</v>
      </c>
      <c r="AG1288" s="1">
        <v>45141</v>
      </c>
      <c r="AH1288" t="s">
        <v>63</v>
      </c>
      <c r="AI1288"/>
      <c r="AJ1288"/>
      <c r="AK1288"/>
      <c r="AL1288" s="1">
        <v>45507</v>
      </c>
      <c r="AM1288" t="s">
        <v>65</v>
      </c>
      <c r="AN1288"/>
      <c r="AO1288"/>
      <c r="AP1288" t="s">
        <v>64</v>
      </c>
      <c r="AQ1288"/>
      <c r="AR1288" s="5">
        <v>110010</v>
      </c>
      <c r="AU1288"/>
      <c r="AV1288"/>
      <c r="AW1288"/>
      <c r="AX1288"/>
      <c r="AY1288"/>
      <c r="AZ1288"/>
      <c r="BA1288" s="6" t="str">
        <f t="shared" si="40"/>
        <v>X</v>
      </c>
      <c r="BB1288" s="6">
        <f t="shared" si="41"/>
        <v>642</v>
      </c>
    </row>
    <row r="1289" spans="1:54" s="5" customFormat="1" x14ac:dyDescent="0.25">
      <c r="A1289" s="5" t="s">
        <v>2320</v>
      </c>
      <c r="B1289" s="5" t="s">
        <v>2350</v>
      </c>
      <c r="C1289" s="5">
        <v>3</v>
      </c>
      <c r="D1289" s="5" t="s">
        <v>2160</v>
      </c>
      <c r="E1289" s="5" t="s">
        <v>2351</v>
      </c>
      <c r="F1289" s="5" t="s">
        <v>53</v>
      </c>
      <c r="G1289" s="5">
        <v>254</v>
      </c>
      <c r="H1289" s="5" t="s">
        <v>54</v>
      </c>
      <c r="I1289" s="5">
        <v>1.1398436000000001</v>
      </c>
      <c r="J1289" s="5">
        <v>1.8300053300000001</v>
      </c>
      <c r="K1289">
        <v>1.8300053300000001</v>
      </c>
      <c r="L1289">
        <v>1.8300053300000001</v>
      </c>
      <c r="M1289" s="5">
        <v>0.69</v>
      </c>
      <c r="N1289">
        <v>41.42089945</v>
      </c>
      <c r="O1289">
        <v>-82.097299480000004</v>
      </c>
      <c r="P1289">
        <v>41.423926819999998</v>
      </c>
      <c r="Q1289">
        <v>-82.084709529999998</v>
      </c>
      <c r="R1289" s="5" t="s">
        <v>2341</v>
      </c>
      <c r="S1289" s="5" t="s">
        <v>2352</v>
      </c>
      <c r="T1289" s="1">
        <v>45290</v>
      </c>
      <c r="U1289"/>
      <c r="V1289" s="1">
        <v>45754</v>
      </c>
      <c r="W1289" t="s">
        <v>2354</v>
      </c>
      <c r="X1289" t="s">
        <v>79</v>
      </c>
      <c r="Y1289" s="5" t="s">
        <v>68</v>
      </c>
      <c r="Z1289" s="5" t="s">
        <v>61</v>
      </c>
      <c r="AA1289" s="5">
        <v>642</v>
      </c>
      <c r="AB1289" t="s">
        <v>69</v>
      </c>
      <c r="AC1289"/>
      <c r="AD1289"/>
      <c r="AE1289"/>
      <c r="AF1289" s="5">
        <v>2025</v>
      </c>
      <c r="AG1289" s="1">
        <v>45141</v>
      </c>
      <c r="AH1289" t="s">
        <v>63</v>
      </c>
      <c r="AI1289"/>
      <c r="AJ1289"/>
      <c r="AK1289"/>
      <c r="AL1289" s="1">
        <v>45507</v>
      </c>
      <c r="AM1289" t="s">
        <v>65</v>
      </c>
      <c r="AN1289"/>
      <c r="AO1289"/>
      <c r="AP1289" t="s">
        <v>64</v>
      </c>
      <c r="AQ1289"/>
      <c r="AR1289" s="5">
        <v>110010</v>
      </c>
      <c r="AU1289"/>
      <c r="AV1289"/>
      <c r="AW1289"/>
      <c r="AX1289"/>
      <c r="AY1289"/>
      <c r="AZ1289"/>
      <c r="BA1289" s="6" t="str">
        <f t="shared" si="40"/>
        <v>X</v>
      </c>
      <c r="BB1289" s="6">
        <f t="shared" si="41"/>
        <v>642</v>
      </c>
    </row>
    <row r="1290" spans="1:54" s="5" customFormat="1" x14ac:dyDescent="0.25">
      <c r="A1290" s="5" t="s">
        <v>2320</v>
      </c>
      <c r="B1290" s="5" t="s">
        <v>2350</v>
      </c>
      <c r="C1290" s="5">
        <v>3</v>
      </c>
      <c r="D1290" s="5" t="s">
        <v>2160</v>
      </c>
      <c r="E1290" s="5" t="s">
        <v>2351</v>
      </c>
      <c r="F1290" s="5" t="s">
        <v>53</v>
      </c>
      <c r="G1290" s="5">
        <v>254</v>
      </c>
      <c r="H1290" s="5" t="s">
        <v>77</v>
      </c>
      <c r="I1290" s="5">
        <v>1.1398332600000001</v>
      </c>
      <c r="J1290" s="5">
        <v>1.82998566</v>
      </c>
      <c r="K1290">
        <v>1.82998566</v>
      </c>
      <c r="L1290">
        <v>1.82998566</v>
      </c>
      <c r="M1290" s="5">
        <v>0.69</v>
      </c>
      <c r="N1290">
        <v>41.420899939999998</v>
      </c>
      <c r="O1290">
        <v>-82.097299750000005</v>
      </c>
      <c r="P1290">
        <v>41.42392589</v>
      </c>
      <c r="Q1290">
        <v>-82.084709459999999</v>
      </c>
      <c r="R1290" s="5" t="s">
        <v>2341</v>
      </c>
      <c r="S1290" s="5" t="s">
        <v>2352</v>
      </c>
      <c r="T1290" s="1">
        <v>45290</v>
      </c>
      <c r="U1290"/>
      <c r="V1290" s="1">
        <v>45754</v>
      </c>
      <c r="W1290" t="s">
        <v>2355</v>
      </c>
      <c r="X1290" t="s">
        <v>79</v>
      </c>
      <c r="Y1290" s="5" t="s">
        <v>60</v>
      </c>
      <c r="Z1290" s="5" t="s">
        <v>61</v>
      </c>
      <c r="AA1290" s="5">
        <v>642</v>
      </c>
      <c r="AB1290" t="s">
        <v>62</v>
      </c>
      <c r="AC1290"/>
      <c r="AD1290" t="s">
        <v>64</v>
      </c>
      <c r="AE1290" t="s">
        <v>64</v>
      </c>
      <c r="AF1290" s="5">
        <v>2025</v>
      </c>
      <c r="AG1290" s="1">
        <v>45141</v>
      </c>
      <c r="AH1290" t="s">
        <v>63</v>
      </c>
      <c r="AI1290"/>
      <c r="AJ1290"/>
      <c r="AK1290"/>
      <c r="AL1290" s="1">
        <v>45507</v>
      </c>
      <c r="AM1290" t="s">
        <v>65</v>
      </c>
      <c r="AN1290"/>
      <c r="AO1290"/>
      <c r="AP1290" t="s">
        <v>64</v>
      </c>
      <c r="AQ1290"/>
      <c r="AR1290" s="5">
        <v>110010</v>
      </c>
      <c r="AU1290"/>
      <c r="AV1290"/>
      <c r="AW1290"/>
      <c r="AX1290"/>
      <c r="AY1290"/>
      <c r="AZ1290"/>
      <c r="BA1290" s="6" t="str">
        <f t="shared" si="40"/>
        <v>X</v>
      </c>
      <c r="BB1290" s="6">
        <f t="shared" si="41"/>
        <v>642</v>
      </c>
    </row>
    <row r="1291" spans="1:54" s="5" customFormat="1" x14ac:dyDescent="0.25">
      <c r="A1291" s="5" t="s">
        <v>2320</v>
      </c>
      <c r="B1291" s="5" t="s">
        <v>2356</v>
      </c>
      <c r="C1291" s="5">
        <v>3</v>
      </c>
      <c r="D1291" s="5" t="s">
        <v>2160</v>
      </c>
      <c r="F1291" s="5" t="s">
        <v>53</v>
      </c>
      <c r="G1291" s="5">
        <v>254</v>
      </c>
      <c r="H1291" s="5" t="s">
        <v>77</v>
      </c>
      <c r="I1291" s="5">
        <v>1.18186426</v>
      </c>
      <c r="J1291" s="5">
        <v>1.1442779199999999</v>
      </c>
      <c r="K1291">
        <v>1.1442779199999999</v>
      </c>
      <c r="L1291">
        <v>1.1442779199999999</v>
      </c>
      <c r="M1291" s="5">
        <v>0.04</v>
      </c>
      <c r="N1291">
        <v>41.42091448</v>
      </c>
      <c r="O1291">
        <v>-82.09648636</v>
      </c>
      <c r="P1291">
        <v>41.420841699999997</v>
      </c>
      <c r="Q1291">
        <v>-82.097206529999994</v>
      </c>
      <c r="R1291" s="5" t="s">
        <v>2357</v>
      </c>
      <c r="T1291" s="1">
        <v>45290</v>
      </c>
      <c r="U1291"/>
      <c r="V1291" s="1">
        <v>45754</v>
      </c>
      <c r="W1291" t="s">
        <v>2358</v>
      </c>
      <c r="X1291" t="s">
        <v>79</v>
      </c>
      <c r="Y1291" s="5" t="s">
        <v>102</v>
      </c>
      <c r="Z1291" s="5" t="s">
        <v>61</v>
      </c>
      <c r="AA1291" s="5">
        <v>642</v>
      </c>
      <c r="AB1291" t="s">
        <v>62</v>
      </c>
      <c r="AC1291"/>
      <c r="AD1291" t="s">
        <v>64</v>
      </c>
      <c r="AE1291" t="s">
        <v>64</v>
      </c>
      <c r="AF1291" s="5">
        <v>2025</v>
      </c>
      <c r="AG1291" s="1">
        <v>45141</v>
      </c>
      <c r="AH1291" t="s">
        <v>63</v>
      </c>
      <c r="AI1291"/>
      <c r="AJ1291"/>
      <c r="AK1291"/>
      <c r="AL1291" s="1">
        <v>45507</v>
      </c>
      <c r="AM1291" t="s">
        <v>65</v>
      </c>
      <c r="AN1291"/>
      <c r="AO1291"/>
      <c r="AP1291" t="s">
        <v>64</v>
      </c>
      <c r="AQ1291"/>
      <c r="AR1291" s="5">
        <v>110010</v>
      </c>
      <c r="AU1291"/>
      <c r="AV1291"/>
      <c r="AW1291"/>
      <c r="AX1291"/>
      <c r="AY1291"/>
      <c r="AZ1291"/>
      <c r="BA1291" s="6" t="str">
        <f t="shared" si="40"/>
        <v>X</v>
      </c>
      <c r="BB1291" s="6">
        <f t="shared" si="41"/>
        <v>642</v>
      </c>
    </row>
    <row r="1292" spans="1:54" s="5" customFormat="1" x14ac:dyDescent="0.25">
      <c r="A1292" s="5" t="s">
        <v>2320</v>
      </c>
      <c r="B1292" s="5" t="s">
        <v>2359</v>
      </c>
      <c r="C1292" s="5">
        <v>3</v>
      </c>
      <c r="D1292" s="5" t="s">
        <v>2160</v>
      </c>
      <c r="F1292" s="5" t="s">
        <v>53</v>
      </c>
      <c r="G1292" s="5">
        <v>254</v>
      </c>
      <c r="H1292" s="5" t="s">
        <v>77</v>
      </c>
      <c r="I1292" s="5">
        <v>1.2050464599999999</v>
      </c>
      <c r="J1292" s="5">
        <v>1.24995729</v>
      </c>
      <c r="K1292">
        <v>1.24995729</v>
      </c>
      <c r="L1292">
        <v>1.24995729</v>
      </c>
      <c r="M1292" s="5">
        <v>0.04</v>
      </c>
      <c r="N1292">
        <v>41.42102586</v>
      </c>
      <c r="O1292">
        <v>-82.096058880000001</v>
      </c>
      <c r="P1292">
        <v>41.421241569999999</v>
      </c>
      <c r="Q1292">
        <v>-82.095242819999996</v>
      </c>
      <c r="R1292" s="5" t="s">
        <v>2357</v>
      </c>
      <c r="T1292" s="1">
        <v>45290</v>
      </c>
      <c r="U1292"/>
      <c r="V1292" s="1">
        <v>45754</v>
      </c>
      <c r="W1292" t="s">
        <v>2360</v>
      </c>
      <c r="X1292" t="s">
        <v>79</v>
      </c>
      <c r="Y1292" s="5" t="s">
        <v>102</v>
      </c>
      <c r="Z1292" s="5" t="s">
        <v>61</v>
      </c>
      <c r="AA1292" s="5">
        <v>642</v>
      </c>
      <c r="AB1292" t="s">
        <v>62</v>
      </c>
      <c r="AC1292"/>
      <c r="AD1292" t="s">
        <v>64</v>
      </c>
      <c r="AE1292" t="s">
        <v>64</v>
      </c>
      <c r="AF1292" s="5">
        <v>2025</v>
      </c>
      <c r="AG1292" s="1">
        <v>45141</v>
      </c>
      <c r="AH1292" t="s">
        <v>63</v>
      </c>
      <c r="AI1292"/>
      <c r="AJ1292"/>
      <c r="AK1292"/>
      <c r="AL1292" s="1">
        <v>45507</v>
      </c>
      <c r="AM1292" t="s">
        <v>65</v>
      </c>
      <c r="AN1292"/>
      <c r="AO1292"/>
      <c r="AP1292" t="s">
        <v>64</v>
      </c>
      <c r="AQ1292"/>
      <c r="AR1292" s="5">
        <v>110010</v>
      </c>
      <c r="AT1292" s="5">
        <v>110010</v>
      </c>
      <c r="AU1292"/>
      <c r="AV1292"/>
      <c r="AW1292"/>
      <c r="AX1292"/>
      <c r="AY1292"/>
      <c r="AZ1292"/>
      <c r="BA1292" s="6" t="str">
        <f t="shared" si="40"/>
        <v>X</v>
      </c>
      <c r="BB1292" s="6">
        <f t="shared" si="41"/>
        <v>642</v>
      </c>
    </row>
    <row r="1293" spans="1:54" s="5" customFormat="1" x14ac:dyDescent="0.25">
      <c r="A1293" s="5" t="s">
        <v>2320</v>
      </c>
      <c r="B1293" s="5" t="s">
        <v>2361</v>
      </c>
      <c r="C1293" s="5">
        <v>3</v>
      </c>
      <c r="D1293" s="5" t="s">
        <v>2160</v>
      </c>
      <c r="F1293" s="5" t="s">
        <v>53</v>
      </c>
      <c r="G1293" s="5">
        <v>254</v>
      </c>
      <c r="H1293" s="5" t="s">
        <v>77</v>
      </c>
      <c r="I1293" s="5">
        <v>1.2564</v>
      </c>
      <c r="J1293" s="5">
        <v>1.3156033</v>
      </c>
      <c r="K1293">
        <v>1.3156033</v>
      </c>
      <c r="L1293">
        <v>1.3156033</v>
      </c>
      <c r="M1293" s="5">
        <v>0.02</v>
      </c>
      <c r="N1293">
        <v>41.421240359999999</v>
      </c>
      <c r="O1293">
        <v>-82.095127779999999</v>
      </c>
      <c r="P1293">
        <v>41.421527470000001</v>
      </c>
      <c r="Q1293">
        <v>-82.094039469999998</v>
      </c>
      <c r="R1293" s="5" t="s">
        <v>2357</v>
      </c>
      <c r="T1293" s="1">
        <v>45290</v>
      </c>
      <c r="U1293"/>
      <c r="V1293" s="1">
        <v>45754</v>
      </c>
      <c r="W1293" t="s">
        <v>2362</v>
      </c>
      <c r="X1293" t="s">
        <v>79</v>
      </c>
      <c r="Y1293" s="5" t="s">
        <v>97</v>
      </c>
      <c r="Z1293" s="5" t="s">
        <v>98</v>
      </c>
      <c r="AA1293" s="5">
        <v>642</v>
      </c>
      <c r="AB1293" t="s">
        <v>69</v>
      </c>
      <c r="AC1293"/>
      <c r="AD1293" t="s">
        <v>64</v>
      </c>
      <c r="AE1293" t="s">
        <v>64</v>
      </c>
      <c r="AF1293" s="5">
        <v>2025</v>
      </c>
      <c r="AG1293" s="1">
        <v>45141</v>
      </c>
      <c r="AH1293" t="s">
        <v>63</v>
      </c>
      <c r="AI1293"/>
      <c r="AJ1293"/>
      <c r="AK1293"/>
      <c r="AL1293" s="1">
        <v>45507</v>
      </c>
      <c r="AM1293" t="s">
        <v>65</v>
      </c>
      <c r="AN1293"/>
      <c r="AO1293"/>
      <c r="AP1293" t="s">
        <v>64</v>
      </c>
      <c r="AQ1293"/>
      <c r="AR1293" s="5">
        <v>110010</v>
      </c>
      <c r="AU1293"/>
      <c r="AV1293"/>
      <c r="AW1293"/>
      <c r="AX1293"/>
      <c r="AY1293"/>
      <c r="AZ1293"/>
      <c r="BA1293" s="6" t="str">
        <f t="shared" si="40"/>
        <v>X</v>
      </c>
      <c r="BB1293" s="6">
        <f t="shared" si="41"/>
        <v>642</v>
      </c>
    </row>
    <row r="1294" spans="1:54" s="5" customFormat="1" x14ac:dyDescent="0.25">
      <c r="A1294" s="5" t="s">
        <v>2320</v>
      </c>
      <c r="B1294" s="5" t="s">
        <v>2363</v>
      </c>
      <c r="C1294" s="5">
        <v>3</v>
      </c>
      <c r="D1294" s="5" t="s">
        <v>2160</v>
      </c>
      <c r="F1294" s="5" t="s">
        <v>53</v>
      </c>
      <c r="G1294" s="5">
        <v>254</v>
      </c>
      <c r="H1294" s="5" t="s">
        <v>77</v>
      </c>
      <c r="I1294" s="5">
        <v>1.61883216</v>
      </c>
      <c r="J1294" s="5">
        <v>1.5854999999999999</v>
      </c>
      <c r="K1294">
        <v>1.5854999999999999</v>
      </c>
      <c r="L1294">
        <v>1.5854999999999999</v>
      </c>
      <c r="M1294" s="5">
        <v>1.4999999999999999E-2</v>
      </c>
      <c r="N1294">
        <v>41.42275145</v>
      </c>
      <c r="O1294">
        <v>-82.088441869999997</v>
      </c>
      <c r="P1294">
        <v>41.422581749999999</v>
      </c>
      <c r="Q1294">
        <v>-82.089034299999994</v>
      </c>
      <c r="R1294" s="5" t="s">
        <v>2364</v>
      </c>
      <c r="T1294" s="1">
        <v>45290</v>
      </c>
      <c r="U1294"/>
      <c r="V1294" s="1">
        <v>45754</v>
      </c>
      <c r="W1294" t="s">
        <v>2365</v>
      </c>
      <c r="X1294" t="s">
        <v>79</v>
      </c>
      <c r="Y1294" s="5" t="s">
        <v>97</v>
      </c>
      <c r="Z1294" s="5" t="s">
        <v>98</v>
      </c>
      <c r="AA1294" s="5">
        <v>642</v>
      </c>
      <c r="AB1294" t="s">
        <v>69</v>
      </c>
      <c r="AC1294"/>
      <c r="AD1294" t="s">
        <v>64</v>
      </c>
      <c r="AE1294" t="s">
        <v>64</v>
      </c>
      <c r="AF1294" s="5">
        <v>2025</v>
      </c>
      <c r="AG1294" s="1">
        <v>45141</v>
      </c>
      <c r="AH1294" t="s">
        <v>63</v>
      </c>
      <c r="AI1294"/>
      <c r="AJ1294"/>
      <c r="AK1294"/>
      <c r="AL1294" s="1">
        <v>45507</v>
      </c>
      <c r="AM1294" t="s">
        <v>65</v>
      </c>
      <c r="AN1294"/>
      <c r="AO1294"/>
      <c r="AP1294" t="s">
        <v>64</v>
      </c>
      <c r="AQ1294"/>
      <c r="AR1294" s="5">
        <v>110010</v>
      </c>
      <c r="AT1294" s="5">
        <v>110010</v>
      </c>
      <c r="AU1294"/>
      <c r="AV1294"/>
      <c r="AW1294"/>
      <c r="AX1294"/>
      <c r="AY1294"/>
      <c r="AZ1294"/>
      <c r="BA1294" s="6" t="str">
        <f t="shared" si="40"/>
        <v>X</v>
      </c>
      <c r="BB1294" s="6">
        <f t="shared" si="41"/>
        <v>642</v>
      </c>
    </row>
    <row r="1295" spans="1:54" s="5" customFormat="1" x14ac:dyDescent="0.25">
      <c r="A1295" s="5" t="s">
        <v>2320</v>
      </c>
      <c r="B1295" s="5" t="s">
        <v>2366</v>
      </c>
      <c r="C1295" s="5">
        <v>3</v>
      </c>
      <c r="D1295" s="5" t="s">
        <v>2160</v>
      </c>
      <c r="F1295" s="5" t="s">
        <v>53</v>
      </c>
      <c r="G1295" s="5">
        <v>254</v>
      </c>
      <c r="H1295" s="5" t="s">
        <v>77</v>
      </c>
      <c r="I1295" s="5">
        <v>1.6418888899999999</v>
      </c>
      <c r="J1295" s="5">
        <v>1.6205222800000001</v>
      </c>
      <c r="K1295">
        <v>1.6205222800000001</v>
      </c>
      <c r="L1295">
        <v>1.6205222800000001</v>
      </c>
      <c r="M1295" s="5">
        <v>0.02</v>
      </c>
      <c r="N1295">
        <v>41.422844720000001</v>
      </c>
      <c r="O1295">
        <v>-82.08801339</v>
      </c>
      <c r="P1295">
        <v>41.42273033</v>
      </c>
      <c r="Q1295">
        <v>-82.088395270000007</v>
      </c>
      <c r="R1295" s="5" t="s">
        <v>2364</v>
      </c>
      <c r="T1295" s="1">
        <v>45290</v>
      </c>
      <c r="U1295"/>
      <c r="V1295" s="1">
        <v>45754</v>
      </c>
      <c r="W1295" t="s">
        <v>2367</v>
      </c>
      <c r="X1295" t="s">
        <v>79</v>
      </c>
      <c r="Y1295" s="5" t="s">
        <v>102</v>
      </c>
      <c r="Z1295" s="5" t="s">
        <v>61</v>
      </c>
      <c r="AA1295" s="5">
        <v>642</v>
      </c>
      <c r="AB1295" t="s">
        <v>62</v>
      </c>
      <c r="AC1295"/>
      <c r="AD1295" t="s">
        <v>64</v>
      </c>
      <c r="AE1295" t="s">
        <v>64</v>
      </c>
      <c r="AF1295" s="5">
        <v>2025</v>
      </c>
      <c r="AG1295" s="1">
        <v>45141</v>
      </c>
      <c r="AH1295" t="s">
        <v>63</v>
      </c>
      <c r="AI1295"/>
      <c r="AJ1295"/>
      <c r="AK1295"/>
      <c r="AL1295" s="1">
        <v>45507</v>
      </c>
      <c r="AM1295" t="s">
        <v>65</v>
      </c>
      <c r="AN1295"/>
      <c r="AO1295"/>
      <c r="AP1295" t="s">
        <v>64</v>
      </c>
      <c r="AQ1295"/>
      <c r="AR1295" s="5">
        <v>110010</v>
      </c>
      <c r="AU1295"/>
      <c r="AV1295"/>
      <c r="AW1295"/>
      <c r="AX1295"/>
      <c r="AY1295"/>
      <c r="AZ1295"/>
      <c r="BA1295" s="6" t="str">
        <f t="shared" si="40"/>
        <v>X</v>
      </c>
      <c r="BB1295" s="6">
        <f t="shared" si="41"/>
        <v>642</v>
      </c>
    </row>
    <row r="1296" spans="1:54" s="5" customFormat="1" x14ac:dyDescent="0.25">
      <c r="A1296" s="5" t="s">
        <v>2320</v>
      </c>
      <c r="B1296" s="5" t="s">
        <v>2368</v>
      </c>
      <c r="C1296" s="5">
        <v>3</v>
      </c>
      <c r="D1296" s="5" t="s">
        <v>2160</v>
      </c>
      <c r="F1296" s="5" t="s">
        <v>53</v>
      </c>
      <c r="G1296" s="5">
        <v>254</v>
      </c>
      <c r="H1296" s="5" t="s">
        <v>77</v>
      </c>
      <c r="I1296" s="5">
        <v>1.6547114300000001</v>
      </c>
      <c r="J1296" s="5">
        <v>1.6705332399999999</v>
      </c>
      <c r="K1296">
        <v>1.6705332399999999</v>
      </c>
      <c r="L1296">
        <v>1.6705332399999999</v>
      </c>
      <c r="M1296" s="5">
        <v>0.01</v>
      </c>
      <c r="N1296">
        <v>41.422923789999999</v>
      </c>
      <c r="O1296">
        <v>-82.08778993</v>
      </c>
      <c r="P1296">
        <v>41.423018820000003</v>
      </c>
      <c r="Q1296">
        <v>-82.087512820000001</v>
      </c>
      <c r="R1296" s="5" t="s">
        <v>2364</v>
      </c>
      <c r="T1296" s="1">
        <v>45290</v>
      </c>
      <c r="U1296"/>
      <c r="V1296" s="1">
        <v>45754</v>
      </c>
      <c r="W1296" t="s">
        <v>2369</v>
      </c>
      <c r="X1296" t="s">
        <v>79</v>
      </c>
      <c r="Y1296" s="5" t="s">
        <v>97</v>
      </c>
      <c r="Z1296" s="5" t="s">
        <v>98</v>
      </c>
      <c r="AA1296" s="5">
        <v>642</v>
      </c>
      <c r="AB1296" t="s">
        <v>69</v>
      </c>
      <c r="AC1296"/>
      <c r="AD1296" t="s">
        <v>64</v>
      </c>
      <c r="AE1296" t="s">
        <v>64</v>
      </c>
      <c r="AF1296" s="5">
        <v>2025</v>
      </c>
      <c r="AG1296" s="1">
        <v>45141</v>
      </c>
      <c r="AH1296" t="s">
        <v>63</v>
      </c>
      <c r="AI1296"/>
      <c r="AJ1296"/>
      <c r="AK1296"/>
      <c r="AL1296" s="1">
        <v>45507</v>
      </c>
      <c r="AM1296" t="s">
        <v>65</v>
      </c>
      <c r="AN1296"/>
      <c r="AO1296"/>
      <c r="AP1296" t="s">
        <v>64</v>
      </c>
      <c r="AQ1296"/>
      <c r="AR1296" s="5">
        <v>110010</v>
      </c>
      <c r="AU1296"/>
      <c r="AV1296"/>
      <c r="AW1296"/>
      <c r="AX1296"/>
      <c r="AY1296"/>
      <c r="AZ1296"/>
      <c r="BA1296" s="6" t="str">
        <f t="shared" si="40"/>
        <v>X</v>
      </c>
      <c r="BB1296" s="6">
        <f t="shared" si="41"/>
        <v>642</v>
      </c>
    </row>
    <row r="1297" spans="1:54" s="5" customFormat="1" x14ac:dyDescent="0.25">
      <c r="A1297" s="5" t="s">
        <v>2320</v>
      </c>
      <c r="B1297" s="5" t="s">
        <v>2370</v>
      </c>
      <c r="C1297" s="5">
        <v>3</v>
      </c>
      <c r="D1297" s="5" t="s">
        <v>2160</v>
      </c>
      <c r="F1297" s="5" t="s">
        <v>53</v>
      </c>
      <c r="G1297" s="5">
        <v>254</v>
      </c>
      <c r="H1297" s="5" t="s">
        <v>77</v>
      </c>
      <c r="I1297" s="5">
        <v>1.6731558799999999</v>
      </c>
      <c r="J1297" s="5">
        <v>1.6923242700000001</v>
      </c>
      <c r="K1297">
        <v>1.6923242700000001</v>
      </c>
      <c r="L1297">
        <v>1.6923242700000001</v>
      </c>
      <c r="M1297" s="5">
        <v>0.02</v>
      </c>
      <c r="N1297">
        <v>41.423002609999998</v>
      </c>
      <c r="O1297">
        <v>-82.087449500000005</v>
      </c>
      <c r="P1297">
        <v>41.423102409999998</v>
      </c>
      <c r="Q1297">
        <v>-82.087104170000003</v>
      </c>
      <c r="R1297" s="5" t="s">
        <v>2371</v>
      </c>
      <c r="T1297" s="1">
        <v>45290</v>
      </c>
      <c r="U1297"/>
      <c r="V1297" s="1">
        <v>45754</v>
      </c>
      <c r="W1297" t="s">
        <v>2372</v>
      </c>
      <c r="X1297" t="s">
        <v>79</v>
      </c>
      <c r="Y1297" s="5" t="s">
        <v>102</v>
      </c>
      <c r="Z1297" s="5" t="s">
        <v>61</v>
      </c>
      <c r="AA1297" s="5">
        <v>642</v>
      </c>
      <c r="AB1297" t="s">
        <v>62</v>
      </c>
      <c r="AC1297"/>
      <c r="AD1297" t="s">
        <v>64</v>
      </c>
      <c r="AE1297" t="s">
        <v>64</v>
      </c>
      <c r="AF1297" s="5">
        <v>2025</v>
      </c>
      <c r="AG1297" s="1">
        <v>45141</v>
      </c>
      <c r="AH1297" t="s">
        <v>63</v>
      </c>
      <c r="AI1297"/>
      <c r="AJ1297"/>
      <c r="AK1297"/>
      <c r="AL1297" s="1">
        <v>45507</v>
      </c>
      <c r="AM1297" t="s">
        <v>65</v>
      </c>
      <c r="AN1297"/>
      <c r="AO1297"/>
      <c r="AP1297" t="s">
        <v>64</v>
      </c>
      <c r="AQ1297"/>
      <c r="AR1297" s="5">
        <v>110010</v>
      </c>
      <c r="AU1297"/>
      <c r="AV1297"/>
      <c r="AW1297"/>
      <c r="AX1297"/>
      <c r="AY1297"/>
      <c r="AZ1297"/>
      <c r="BA1297" s="6" t="str">
        <f t="shared" si="40"/>
        <v>X</v>
      </c>
      <c r="BB1297" s="6">
        <f t="shared" si="41"/>
        <v>642</v>
      </c>
    </row>
    <row r="1298" spans="1:54" s="5" customFormat="1" x14ac:dyDescent="0.25">
      <c r="A1298" s="5" t="s">
        <v>2320</v>
      </c>
      <c r="B1298" s="5" t="s">
        <v>2373</v>
      </c>
      <c r="C1298" s="5">
        <v>3</v>
      </c>
      <c r="D1298" s="5" t="s">
        <v>2160</v>
      </c>
      <c r="F1298" s="5" t="s">
        <v>53</v>
      </c>
      <c r="G1298" s="5">
        <v>254</v>
      </c>
      <c r="H1298" s="5" t="s">
        <v>77</v>
      </c>
      <c r="I1298" s="5">
        <v>1.71873936</v>
      </c>
      <c r="J1298" s="5">
        <v>1.81383885</v>
      </c>
      <c r="K1298">
        <v>1.81384506</v>
      </c>
      <c r="L1298">
        <v>1.81384506</v>
      </c>
      <c r="M1298" s="5">
        <v>7.0000000000000007E-2</v>
      </c>
      <c r="N1298">
        <v>41.423269220000002</v>
      </c>
      <c r="O1298">
        <v>-82.086656070000004</v>
      </c>
      <c r="P1298">
        <v>41.423784599999998</v>
      </c>
      <c r="Q1298">
        <v>-82.084966609999995</v>
      </c>
      <c r="R1298" s="5" t="s">
        <v>2374</v>
      </c>
      <c r="T1298" s="1">
        <v>45290</v>
      </c>
      <c r="U1298"/>
      <c r="V1298" s="1">
        <v>45754</v>
      </c>
      <c r="W1298" t="s">
        <v>2375</v>
      </c>
      <c r="X1298" t="s">
        <v>79</v>
      </c>
      <c r="Y1298" s="5" t="s">
        <v>97</v>
      </c>
      <c r="Z1298" s="5" t="s">
        <v>98</v>
      </c>
      <c r="AA1298" s="5">
        <v>642</v>
      </c>
      <c r="AB1298" t="s">
        <v>69</v>
      </c>
      <c r="AC1298"/>
      <c r="AD1298" t="s">
        <v>64</v>
      </c>
      <c r="AE1298" t="s">
        <v>64</v>
      </c>
      <c r="AF1298" s="5">
        <v>2025</v>
      </c>
      <c r="AG1298" s="1">
        <v>45141</v>
      </c>
      <c r="AH1298" t="s">
        <v>63</v>
      </c>
      <c r="AI1298"/>
      <c r="AJ1298"/>
      <c r="AK1298"/>
      <c r="AL1298" s="1">
        <v>45507</v>
      </c>
      <c r="AM1298" t="s">
        <v>65</v>
      </c>
      <c r="AN1298"/>
      <c r="AO1298"/>
      <c r="AP1298" t="s">
        <v>64</v>
      </c>
      <c r="AQ1298"/>
      <c r="AR1298" s="5">
        <v>110010</v>
      </c>
      <c r="AU1298"/>
      <c r="AV1298"/>
      <c r="AW1298"/>
      <c r="AX1298"/>
      <c r="AY1298"/>
      <c r="AZ1298"/>
      <c r="BA1298" s="6" t="str">
        <f t="shared" si="40"/>
        <v>X</v>
      </c>
      <c r="BB1298" s="6">
        <f t="shared" si="41"/>
        <v>642</v>
      </c>
    </row>
    <row r="1299" spans="1:54" s="5" customFormat="1" x14ac:dyDescent="0.25">
      <c r="A1299" s="5" t="s">
        <v>2320</v>
      </c>
      <c r="B1299" s="5" t="s">
        <v>2373</v>
      </c>
      <c r="C1299" s="5">
        <v>3</v>
      </c>
      <c r="D1299" s="5" t="s">
        <v>2160</v>
      </c>
      <c r="F1299" s="5" t="s">
        <v>53</v>
      </c>
      <c r="G1299" s="5">
        <v>254</v>
      </c>
      <c r="H1299" s="5" t="s">
        <v>77</v>
      </c>
      <c r="I1299" s="5">
        <v>1.71914294</v>
      </c>
      <c r="J1299" s="5">
        <v>1.7608397099999999</v>
      </c>
      <c r="K1299">
        <v>1.7608397099999999</v>
      </c>
      <c r="L1299">
        <v>1.7608397099999999</v>
      </c>
      <c r="M1299" s="5">
        <v>0.04</v>
      </c>
      <c r="N1299">
        <v>41.423305169999999</v>
      </c>
      <c r="O1299">
        <v>-82.08666848</v>
      </c>
      <c r="P1299">
        <v>41.42354023</v>
      </c>
      <c r="Q1299">
        <v>-82.08593338</v>
      </c>
      <c r="R1299" s="5" t="s">
        <v>2371</v>
      </c>
      <c r="T1299" s="1">
        <v>45290</v>
      </c>
      <c r="U1299"/>
      <c r="V1299" s="1">
        <v>45754</v>
      </c>
      <c r="W1299" t="s">
        <v>2376</v>
      </c>
      <c r="X1299" t="s">
        <v>79</v>
      </c>
      <c r="Y1299" s="5" t="s">
        <v>102</v>
      </c>
      <c r="Z1299" s="5" t="s">
        <v>61</v>
      </c>
      <c r="AA1299" s="5">
        <v>642</v>
      </c>
      <c r="AB1299" t="s">
        <v>62</v>
      </c>
      <c r="AC1299"/>
      <c r="AD1299" t="s">
        <v>64</v>
      </c>
      <c r="AE1299" t="s">
        <v>64</v>
      </c>
      <c r="AF1299" s="5">
        <v>2025</v>
      </c>
      <c r="AG1299" s="1">
        <v>45141</v>
      </c>
      <c r="AH1299" t="s">
        <v>63</v>
      </c>
      <c r="AI1299"/>
      <c r="AJ1299"/>
      <c r="AK1299"/>
      <c r="AL1299" s="1">
        <v>45507</v>
      </c>
      <c r="AM1299" t="s">
        <v>65</v>
      </c>
      <c r="AN1299"/>
      <c r="AO1299"/>
      <c r="AP1299" t="s">
        <v>64</v>
      </c>
      <c r="AQ1299"/>
      <c r="AR1299" s="5">
        <v>110010</v>
      </c>
      <c r="AU1299"/>
      <c r="AV1299"/>
      <c r="AW1299"/>
      <c r="AX1299"/>
      <c r="AY1299"/>
      <c r="AZ1299"/>
      <c r="BA1299" s="6" t="str">
        <f t="shared" si="40"/>
        <v>X</v>
      </c>
      <c r="BB1299" s="6">
        <f t="shared" si="41"/>
        <v>642</v>
      </c>
    </row>
    <row r="1300" spans="1:54" s="5" customFormat="1" x14ac:dyDescent="0.25">
      <c r="A1300" s="5" t="s">
        <v>2320</v>
      </c>
      <c r="B1300" s="5" t="s">
        <v>2377</v>
      </c>
      <c r="C1300" s="5">
        <v>3</v>
      </c>
      <c r="D1300" s="5" t="s">
        <v>2160</v>
      </c>
      <c r="F1300" s="5" t="s">
        <v>53</v>
      </c>
      <c r="G1300" s="5">
        <v>254</v>
      </c>
      <c r="H1300" s="5" t="s">
        <v>77</v>
      </c>
      <c r="I1300" s="5">
        <v>1.75894818</v>
      </c>
      <c r="J1300" s="5">
        <v>1.81405631</v>
      </c>
      <c r="K1300">
        <v>1.8140625399999999</v>
      </c>
      <c r="L1300">
        <v>1.8140625399999999</v>
      </c>
      <c r="M1300" s="5">
        <v>0.05</v>
      </c>
      <c r="N1300">
        <v>41.423425590000001</v>
      </c>
      <c r="O1300">
        <v>-82.085907399999996</v>
      </c>
      <c r="P1300">
        <v>41.423727280000001</v>
      </c>
      <c r="Q1300">
        <v>-82.084929729999999</v>
      </c>
      <c r="R1300" s="5" t="s">
        <v>2374</v>
      </c>
      <c r="T1300" s="1">
        <v>45290</v>
      </c>
      <c r="U1300"/>
      <c r="V1300" s="1">
        <v>45754</v>
      </c>
      <c r="W1300" t="s">
        <v>2378</v>
      </c>
      <c r="X1300" t="s">
        <v>79</v>
      </c>
      <c r="Y1300" s="5" t="s">
        <v>102</v>
      </c>
      <c r="Z1300" s="5" t="s">
        <v>61</v>
      </c>
      <c r="AA1300" s="5">
        <v>642</v>
      </c>
      <c r="AB1300" t="s">
        <v>62</v>
      </c>
      <c r="AC1300"/>
      <c r="AD1300" t="s">
        <v>64</v>
      </c>
      <c r="AE1300" t="s">
        <v>64</v>
      </c>
      <c r="AF1300" s="5">
        <v>2025</v>
      </c>
      <c r="AG1300" s="1">
        <v>45141</v>
      </c>
      <c r="AH1300" t="s">
        <v>63</v>
      </c>
      <c r="AI1300"/>
      <c r="AJ1300"/>
      <c r="AK1300"/>
      <c r="AL1300" s="1">
        <v>45507</v>
      </c>
      <c r="AM1300" t="s">
        <v>65</v>
      </c>
      <c r="AN1300"/>
      <c r="AO1300"/>
      <c r="AP1300" t="s">
        <v>64</v>
      </c>
      <c r="AQ1300"/>
      <c r="AR1300" s="5">
        <v>110010</v>
      </c>
      <c r="AU1300"/>
      <c r="AV1300"/>
      <c r="AW1300"/>
      <c r="AX1300"/>
      <c r="AY1300"/>
      <c r="AZ1300"/>
      <c r="BA1300" s="6" t="str">
        <f t="shared" si="40"/>
        <v>X</v>
      </c>
      <c r="BB1300" s="6">
        <f t="shared" si="41"/>
        <v>642</v>
      </c>
    </row>
    <row r="1301" spans="1:54" s="5" customFormat="1" x14ac:dyDescent="0.25">
      <c r="A1301" s="5" t="s">
        <v>2320</v>
      </c>
      <c r="B1301" s="5" t="s">
        <v>2379</v>
      </c>
      <c r="C1301" s="5">
        <v>3</v>
      </c>
      <c r="D1301" s="5" t="s">
        <v>2160</v>
      </c>
      <c r="E1301" s="5" t="s">
        <v>2351</v>
      </c>
      <c r="F1301" s="5" t="s">
        <v>53</v>
      </c>
      <c r="G1301" s="5">
        <v>254</v>
      </c>
      <c r="H1301" s="5" t="s">
        <v>54</v>
      </c>
      <c r="I1301" s="5">
        <v>1.8300053300000001</v>
      </c>
      <c r="J1301" s="5">
        <v>2.2800541499999998</v>
      </c>
      <c r="K1301">
        <v>2.28005418</v>
      </c>
      <c r="L1301">
        <v>2.28005418</v>
      </c>
      <c r="M1301" s="5">
        <v>0.45</v>
      </c>
      <c r="N1301">
        <v>41.423926819999998</v>
      </c>
      <c r="O1301">
        <v>-82.084709529999998</v>
      </c>
      <c r="P1301">
        <v>41.42639337</v>
      </c>
      <c r="Q1301">
        <v>-82.076695270000002</v>
      </c>
      <c r="R1301" s="5" t="s">
        <v>2352</v>
      </c>
      <c r="S1301" s="5" t="s">
        <v>2380</v>
      </c>
      <c r="T1301" s="1">
        <v>45290</v>
      </c>
      <c r="U1301"/>
      <c r="V1301" s="1">
        <v>45754</v>
      </c>
      <c r="W1301" t="s">
        <v>2381</v>
      </c>
      <c r="X1301" t="s">
        <v>79</v>
      </c>
      <c r="Y1301" s="5" t="s">
        <v>146</v>
      </c>
      <c r="Z1301" s="5" t="s">
        <v>61</v>
      </c>
      <c r="AA1301" s="5">
        <v>642</v>
      </c>
      <c r="AB1301" t="s">
        <v>62</v>
      </c>
      <c r="AC1301"/>
      <c r="AD1301"/>
      <c r="AE1301"/>
      <c r="AF1301" s="5">
        <v>2025</v>
      </c>
      <c r="AG1301" s="1">
        <v>44046</v>
      </c>
      <c r="AH1301" t="s">
        <v>63</v>
      </c>
      <c r="AI1301"/>
      <c r="AJ1301"/>
      <c r="AK1301"/>
      <c r="AL1301" s="1">
        <v>45507</v>
      </c>
      <c r="AM1301" t="s">
        <v>65</v>
      </c>
      <c r="AN1301"/>
      <c r="AO1301"/>
      <c r="AP1301" t="s">
        <v>64</v>
      </c>
      <c r="AQ1301"/>
      <c r="AR1301" s="5">
        <v>110010</v>
      </c>
      <c r="AT1301" s="5">
        <v>110010</v>
      </c>
      <c r="AU1301"/>
      <c r="AV1301"/>
      <c r="AW1301"/>
      <c r="AX1301"/>
      <c r="AY1301"/>
      <c r="AZ1301"/>
      <c r="BA1301" s="6" t="str">
        <f t="shared" si="40"/>
        <v>X</v>
      </c>
      <c r="BB1301" s="6">
        <f t="shared" si="41"/>
        <v>642</v>
      </c>
    </row>
    <row r="1302" spans="1:54" s="5" customFormat="1" x14ac:dyDescent="0.25">
      <c r="A1302" s="5" t="s">
        <v>2320</v>
      </c>
      <c r="B1302" s="5" t="s">
        <v>2379</v>
      </c>
      <c r="C1302" s="5">
        <v>3</v>
      </c>
      <c r="D1302" s="5" t="s">
        <v>2160</v>
      </c>
      <c r="E1302" s="5" t="s">
        <v>2351</v>
      </c>
      <c r="F1302" s="5" t="s">
        <v>53</v>
      </c>
      <c r="G1302" s="5">
        <v>254</v>
      </c>
      <c r="H1302" s="5" t="s">
        <v>54</v>
      </c>
      <c r="I1302" s="5">
        <v>1.8300053300000001</v>
      </c>
      <c r="J1302" s="5">
        <v>2.2800541499999998</v>
      </c>
      <c r="K1302">
        <v>2.28005418</v>
      </c>
      <c r="L1302">
        <v>2.28005418</v>
      </c>
      <c r="M1302" s="5">
        <v>0.45</v>
      </c>
      <c r="N1302">
        <v>41.423926819999998</v>
      </c>
      <c r="O1302">
        <v>-82.084709529999998</v>
      </c>
      <c r="P1302">
        <v>41.42639337</v>
      </c>
      <c r="Q1302">
        <v>-82.076695270000002</v>
      </c>
      <c r="R1302" s="5" t="s">
        <v>2352</v>
      </c>
      <c r="S1302" s="5" t="s">
        <v>2380</v>
      </c>
      <c r="T1302" s="1">
        <v>45290</v>
      </c>
      <c r="U1302"/>
      <c r="V1302" s="1">
        <v>45754</v>
      </c>
      <c r="W1302" t="s">
        <v>2382</v>
      </c>
      <c r="X1302" t="s">
        <v>79</v>
      </c>
      <c r="Y1302" s="5" t="s">
        <v>60</v>
      </c>
      <c r="Z1302" s="5" t="s">
        <v>61</v>
      </c>
      <c r="AA1302" s="5">
        <v>642</v>
      </c>
      <c r="AB1302" t="s">
        <v>62</v>
      </c>
      <c r="AC1302"/>
      <c r="AD1302"/>
      <c r="AE1302"/>
      <c r="AF1302" s="5">
        <v>2025</v>
      </c>
      <c r="AG1302" s="1">
        <v>44046</v>
      </c>
      <c r="AH1302" t="s">
        <v>63</v>
      </c>
      <c r="AI1302"/>
      <c r="AJ1302"/>
      <c r="AK1302"/>
      <c r="AL1302" s="1">
        <v>45507</v>
      </c>
      <c r="AM1302" t="s">
        <v>65</v>
      </c>
      <c r="AN1302"/>
      <c r="AO1302"/>
      <c r="AP1302" t="s">
        <v>64</v>
      </c>
      <c r="AQ1302"/>
      <c r="AR1302" s="5">
        <v>110010</v>
      </c>
      <c r="AT1302" s="5">
        <v>110010</v>
      </c>
      <c r="AU1302"/>
      <c r="AV1302"/>
      <c r="AW1302"/>
      <c r="AX1302"/>
      <c r="AY1302"/>
      <c r="AZ1302"/>
      <c r="BA1302" s="6" t="str">
        <f t="shared" si="40"/>
        <v>X</v>
      </c>
      <c r="BB1302" s="6">
        <f t="shared" si="41"/>
        <v>642</v>
      </c>
    </row>
    <row r="1303" spans="1:54" s="5" customFormat="1" x14ac:dyDescent="0.25">
      <c r="A1303" s="5" t="s">
        <v>2320</v>
      </c>
      <c r="B1303" s="5" t="s">
        <v>2379</v>
      </c>
      <c r="C1303" s="5">
        <v>3</v>
      </c>
      <c r="D1303" s="5" t="s">
        <v>2160</v>
      </c>
      <c r="E1303" s="5" t="s">
        <v>2351</v>
      </c>
      <c r="F1303" s="5" t="s">
        <v>53</v>
      </c>
      <c r="G1303" s="5">
        <v>254</v>
      </c>
      <c r="H1303" s="5" t="s">
        <v>54</v>
      </c>
      <c r="I1303" s="5">
        <v>1.8300053300000001</v>
      </c>
      <c r="J1303" s="5">
        <v>2.2800541499999998</v>
      </c>
      <c r="K1303">
        <v>2.28005418</v>
      </c>
      <c r="L1303">
        <v>2.28005418</v>
      </c>
      <c r="M1303" s="5">
        <v>0.45</v>
      </c>
      <c r="N1303">
        <v>41.423926819999998</v>
      </c>
      <c r="O1303">
        <v>-82.084709529999998</v>
      </c>
      <c r="P1303">
        <v>41.42639337</v>
      </c>
      <c r="Q1303">
        <v>-82.076695270000002</v>
      </c>
      <c r="R1303" s="5" t="s">
        <v>2352</v>
      </c>
      <c r="S1303" s="5" t="s">
        <v>2380</v>
      </c>
      <c r="T1303" s="1">
        <v>45290</v>
      </c>
      <c r="U1303"/>
      <c r="V1303" s="1">
        <v>45754</v>
      </c>
      <c r="W1303" t="s">
        <v>2383</v>
      </c>
      <c r="X1303" t="s">
        <v>79</v>
      </c>
      <c r="Y1303" s="5" t="s">
        <v>68</v>
      </c>
      <c r="Z1303" s="5" t="s">
        <v>61</v>
      </c>
      <c r="AA1303" s="5">
        <v>642</v>
      </c>
      <c r="AB1303" t="s">
        <v>69</v>
      </c>
      <c r="AC1303"/>
      <c r="AD1303"/>
      <c r="AE1303"/>
      <c r="AF1303" s="5">
        <v>2025</v>
      </c>
      <c r="AG1303" s="1">
        <v>44046</v>
      </c>
      <c r="AH1303" t="s">
        <v>63</v>
      </c>
      <c r="AI1303"/>
      <c r="AJ1303"/>
      <c r="AK1303"/>
      <c r="AL1303" s="1">
        <v>45507</v>
      </c>
      <c r="AM1303" t="s">
        <v>65</v>
      </c>
      <c r="AN1303"/>
      <c r="AO1303"/>
      <c r="AP1303" t="s">
        <v>64</v>
      </c>
      <c r="AQ1303"/>
      <c r="AR1303" s="5">
        <v>110010</v>
      </c>
      <c r="AT1303" s="5">
        <v>110010</v>
      </c>
      <c r="AU1303"/>
      <c r="AV1303"/>
      <c r="AW1303"/>
      <c r="AX1303"/>
      <c r="AY1303"/>
      <c r="AZ1303"/>
      <c r="BA1303" s="6" t="str">
        <f t="shared" si="40"/>
        <v>X</v>
      </c>
      <c r="BB1303" s="6">
        <f t="shared" si="41"/>
        <v>642</v>
      </c>
    </row>
    <row r="1304" spans="1:54" s="5" customFormat="1" x14ac:dyDescent="0.25">
      <c r="A1304" s="5" t="s">
        <v>2320</v>
      </c>
      <c r="B1304" s="5" t="s">
        <v>2379</v>
      </c>
      <c r="C1304" s="5">
        <v>3</v>
      </c>
      <c r="D1304" s="5" t="s">
        <v>2160</v>
      </c>
      <c r="E1304" s="5" t="s">
        <v>2351</v>
      </c>
      <c r="F1304" s="5" t="s">
        <v>53</v>
      </c>
      <c r="G1304" s="5">
        <v>254</v>
      </c>
      <c r="H1304" s="5" t="s">
        <v>77</v>
      </c>
      <c r="I1304" s="5">
        <v>1.830044</v>
      </c>
      <c r="J1304" s="5">
        <v>2.27991872</v>
      </c>
      <c r="K1304">
        <v>2.2799187399999998</v>
      </c>
      <c r="L1304">
        <v>2.2799187399999998</v>
      </c>
      <c r="M1304" s="5">
        <v>0.45</v>
      </c>
      <c r="N1304">
        <v>41.423927220000003</v>
      </c>
      <c r="O1304">
        <v>-82.084708939999999</v>
      </c>
      <c r="P1304">
        <v>41.426393930000003</v>
      </c>
      <c r="Q1304">
        <v>-82.076698530000002</v>
      </c>
      <c r="R1304" s="5" t="s">
        <v>2352</v>
      </c>
      <c r="S1304" s="5" t="s">
        <v>2380</v>
      </c>
      <c r="T1304" s="1">
        <v>45290</v>
      </c>
      <c r="U1304"/>
      <c r="V1304" s="1">
        <v>45754</v>
      </c>
      <c r="W1304" t="s">
        <v>2384</v>
      </c>
      <c r="X1304" t="s">
        <v>79</v>
      </c>
      <c r="Y1304" s="5" t="s">
        <v>60</v>
      </c>
      <c r="Z1304" s="5" t="s">
        <v>61</v>
      </c>
      <c r="AA1304" s="5">
        <v>642</v>
      </c>
      <c r="AB1304" t="s">
        <v>62</v>
      </c>
      <c r="AC1304"/>
      <c r="AD1304" t="s">
        <v>64</v>
      </c>
      <c r="AE1304" t="s">
        <v>64</v>
      </c>
      <c r="AF1304" s="5">
        <v>2025</v>
      </c>
      <c r="AG1304" s="1">
        <v>44046</v>
      </c>
      <c r="AH1304" t="s">
        <v>63</v>
      </c>
      <c r="AI1304"/>
      <c r="AJ1304"/>
      <c r="AK1304"/>
      <c r="AL1304" s="1">
        <v>45507</v>
      </c>
      <c r="AM1304" t="s">
        <v>65</v>
      </c>
      <c r="AN1304"/>
      <c r="AO1304"/>
      <c r="AP1304" t="s">
        <v>64</v>
      </c>
      <c r="AQ1304"/>
      <c r="AR1304" s="5">
        <v>110010</v>
      </c>
      <c r="AT1304" s="5">
        <v>110010</v>
      </c>
      <c r="AU1304"/>
      <c r="AV1304"/>
      <c r="AW1304"/>
      <c r="AX1304"/>
      <c r="AY1304"/>
      <c r="AZ1304"/>
      <c r="BA1304" s="6" t="str">
        <f t="shared" si="40"/>
        <v>X</v>
      </c>
      <c r="BB1304" s="6">
        <f t="shared" si="41"/>
        <v>642</v>
      </c>
    </row>
    <row r="1305" spans="1:54" s="5" customFormat="1" x14ac:dyDescent="0.25">
      <c r="A1305" s="5" t="s">
        <v>2320</v>
      </c>
      <c r="B1305" s="5" t="s">
        <v>2379</v>
      </c>
      <c r="C1305" s="5">
        <v>3</v>
      </c>
      <c r="D1305" s="5" t="s">
        <v>2160</v>
      </c>
      <c r="E1305" s="5" t="s">
        <v>2351</v>
      </c>
      <c r="F1305" s="5" t="s">
        <v>53</v>
      </c>
      <c r="G1305" s="5">
        <v>254</v>
      </c>
      <c r="H1305" s="5" t="s">
        <v>77</v>
      </c>
      <c r="I1305" s="5">
        <v>1.83003143</v>
      </c>
      <c r="J1305" s="5">
        <v>2.27977813</v>
      </c>
      <c r="K1305">
        <v>2.2797781600000002</v>
      </c>
      <c r="L1305">
        <v>2.2797781600000002</v>
      </c>
      <c r="M1305" s="5">
        <v>0.45</v>
      </c>
      <c r="N1305">
        <v>41.423926719999997</v>
      </c>
      <c r="O1305">
        <v>-82.084708939999999</v>
      </c>
      <c r="P1305">
        <v>41.426393429999997</v>
      </c>
      <c r="Q1305">
        <v>-82.076701209999996</v>
      </c>
      <c r="R1305" s="5" t="s">
        <v>2352</v>
      </c>
      <c r="S1305" s="5" t="s">
        <v>2380</v>
      </c>
      <c r="T1305" s="1">
        <v>45290</v>
      </c>
      <c r="U1305"/>
      <c r="V1305" s="1">
        <v>45754</v>
      </c>
      <c r="W1305" t="s">
        <v>2385</v>
      </c>
      <c r="X1305" t="s">
        <v>79</v>
      </c>
      <c r="Y1305" s="5" t="s">
        <v>146</v>
      </c>
      <c r="Z1305" s="5" t="s">
        <v>61</v>
      </c>
      <c r="AA1305" s="5">
        <v>642</v>
      </c>
      <c r="AB1305" t="s">
        <v>62</v>
      </c>
      <c r="AC1305"/>
      <c r="AD1305" t="s">
        <v>64</v>
      </c>
      <c r="AE1305" t="s">
        <v>64</v>
      </c>
      <c r="AF1305" s="5">
        <v>2025</v>
      </c>
      <c r="AG1305" s="1">
        <v>44046</v>
      </c>
      <c r="AH1305" t="s">
        <v>63</v>
      </c>
      <c r="AI1305"/>
      <c r="AJ1305"/>
      <c r="AK1305"/>
      <c r="AL1305" s="1">
        <v>45507</v>
      </c>
      <c r="AM1305" t="s">
        <v>65</v>
      </c>
      <c r="AN1305"/>
      <c r="AO1305"/>
      <c r="AP1305" t="s">
        <v>64</v>
      </c>
      <c r="AQ1305"/>
      <c r="AR1305" s="5">
        <v>110010</v>
      </c>
      <c r="AT1305" s="5">
        <v>110010</v>
      </c>
      <c r="AU1305"/>
      <c r="AV1305"/>
      <c r="AW1305"/>
      <c r="AX1305"/>
      <c r="AY1305"/>
      <c r="AZ1305"/>
      <c r="BA1305" s="6" t="str">
        <f t="shared" si="40"/>
        <v>X</v>
      </c>
      <c r="BB1305" s="6">
        <f t="shared" si="41"/>
        <v>642</v>
      </c>
    </row>
    <row r="1306" spans="1:54" s="5" customFormat="1" x14ac:dyDescent="0.25">
      <c r="A1306" s="5" t="s">
        <v>2320</v>
      </c>
      <c r="B1306" s="5" t="s">
        <v>2386</v>
      </c>
      <c r="C1306" s="5">
        <v>3</v>
      </c>
      <c r="D1306" s="5" t="s">
        <v>2160</v>
      </c>
      <c r="F1306" s="5" t="s">
        <v>53</v>
      </c>
      <c r="G1306" s="5">
        <v>254</v>
      </c>
      <c r="H1306" s="5" t="s">
        <v>77</v>
      </c>
      <c r="I1306" s="5">
        <v>1.8408629999999999</v>
      </c>
      <c r="J1306" s="5">
        <v>1.89087629</v>
      </c>
      <c r="K1306">
        <v>1.89087462</v>
      </c>
      <c r="L1306">
        <v>1.89087462</v>
      </c>
      <c r="M1306" s="5">
        <v>0.04</v>
      </c>
      <c r="N1306">
        <v>41.423965809999999</v>
      </c>
      <c r="O1306">
        <v>-82.084505770000007</v>
      </c>
      <c r="P1306">
        <v>41.424241350000003</v>
      </c>
      <c r="Q1306">
        <v>-82.08361678</v>
      </c>
      <c r="R1306" s="5" t="s">
        <v>2374</v>
      </c>
      <c r="T1306" s="1">
        <v>45290</v>
      </c>
      <c r="U1306"/>
      <c r="V1306" s="1">
        <v>45754</v>
      </c>
      <c r="W1306" t="s">
        <v>2387</v>
      </c>
      <c r="X1306" t="s">
        <v>79</v>
      </c>
      <c r="Y1306" s="5" t="s">
        <v>102</v>
      </c>
      <c r="Z1306" s="5" t="s">
        <v>290</v>
      </c>
      <c r="AA1306" s="5">
        <v>642</v>
      </c>
      <c r="AB1306" t="s">
        <v>62</v>
      </c>
      <c r="AC1306"/>
      <c r="AD1306" t="s">
        <v>64</v>
      </c>
      <c r="AE1306" t="s">
        <v>64</v>
      </c>
      <c r="AF1306" s="5">
        <v>2025</v>
      </c>
      <c r="AG1306" s="1">
        <v>44046</v>
      </c>
      <c r="AH1306" t="s">
        <v>63</v>
      </c>
      <c r="AI1306"/>
      <c r="AJ1306"/>
      <c r="AK1306"/>
      <c r="AL1306" s="1">
        <v>45507</v>
      </c>
      <c r="AM1306" t="s">
        <v>65</v>
      </c>
      <c r="AN1306"/>
      <c r="AO1306"/>
      <c r="AP1306" t="s">
        <v>64</v>
      </c>
      <c r="AQ1306"/>
      <c r="AR1306" s="5">
        <v>110010</v>
      </c>
      <c r="AT1306" s="5">
        <v>110010</v>
      </c>
      <c r="AU1306"/>
      <c r="AV1306"/>
      <c r="AW1306"/>
      <c r="AX1306"/>
      <c r="AY1306"/>
      <c r="AZ1306"/>
      <c r="BA1306" s="6" t="str">
        <f t="shared" si="40"/>
        <v>X</v>
      </c>
      <c r="BB1306" s="6">
        <f t="shared" si="41"/>
        <v>642</v>
      </c>
    </row>
    <row r="1307" spans="1:54" s="5" customFormat="1" x14ac:dyDescent="0.25">
      <c r="A1307" s="5" t="s">
        <v>2320</v>
      </c>
      <c r="B1307" s="5" t="s">
        <v>2388</v>
      </c>
      <c r="C1307" s="5">
        <v>3</v>
      </c>
      <c r="D1307" s="5" t="s">
        <v>2160</v>
      </c>
      <c r="F1307" s="5" t="s">
        <v>53</v>
      </c>
      <c r="G1307" s="5">
        <v>254</v>
      </c>
      <c r="H1307" s="5" t="s">
        <v>77</v>
      </c>
      <c r="I1307" s="5">
        <v>1.89024942</v>
      </c>
      <c r="J1307" s="5">
        <v>1.84093285</v>
      </c>
      <c r="K1307">
        <v>1.84093285</v>
      </c>
      <c r="L1307">
        <v>1.84093285</v>
      </c>
      <c r="M1307" s="5">
        <v>0.05</v>
      </c>
      <c r="N1307">
        <v>41.424206910000002</v>
      </c>
      <c r="O1307">
        <v>-82.083611579999996</v>
      </c>
      <c r="P1307">
        <v>41.423935399999998</v>
      </c>
      <c r="Q1307">
        <v>-82.084488669999999</v>
      </c>
      <c r="R1307" s="5" t="s">
        <v>2374</v>
      </c>
      <c r="T1307" s="1">
        <v>45290</v>
      </c>
      <c r="U1307"/>
      <c r="V1307" s="1">
        <v>45754</v>
      </c>
      <c r="W1307" t="s">
        <v>2389</v>
      </c>
      <c r="X1307" t="s">
        <v>79</v>
      </c>
      <c r="Y1307" s="5" t="s">
        <v>102</v>
      </c>
      <c r="Z1307" s="5" t="s">
        <v>290</v>
      </c>
      <c r="AA1307" s="5">
        <v>642</v>
      </c>
      <c r="AB1307" t="s">
        <v>62</v>
      </c>
      <c r="AC1307"/>
      <c r="AD1307" t="s">
        <v>64</v>
      </c>
      <c r="AE1307" t="s">
        <v>64</v>
      </c>
      <c r="AF1307" s="5">
        <v>2025</v>
      </c>
      <c r="AG1307" s="1">
        <v>44046</v>
      </c>
      <c r="AH1307" t="s">
        <v>63</v>
      </c>
      <c r="AI1307"/>
      <c r="AJ1307"/>
      <c r="AK1307"/>
      <c r="AL1307" s="1">
        <v>45507</v>
      </c>
      <c r="AM1307" t="s">
        <v>65</v>
      </c>
      <c r="AN1307"/>
      <c r="AO1307"/>
      <c r="AP1307" t="s">
        <v>64</v>
      </c>
      <c r="AQ1307"/>
      <c r="AR1307" s="5">
        <v>110010</v>
      </c>
      <c r="AU1307"/>
      <c r="AV1307"/>
      <c r="AW1307"/>
      <c r="AX1307"/>
      <c r="AY1307"/>
      <c r="AZ1307"/>
      <c r="BA1307" s="6" t="str">
        <f t="shared" si="40"/>
        <v>X</v>
      </c>
      <c r="BB1307" s="6">
        <f t="shared" si="41"/>
        <v>642</v>
      </c>
    </row>
    <row r="1308" spans="1:54" s="5" customFormat="1" x14ac:dyDescent="0.25">
      <c r="A1308" s="5" t="s">
        <v>2320</v>
      </c>
      <c r="B1308" s="5" t="s">
        <v>2390</v>
      </c>
      <c r="C1308" s="5">
        <v>3</v>
      </c>
      <c r="D1308" s="5" t="s">
        <v>2160</v>
      </c>
      <c r="F1308" s="5" t="s">
        <v>53</v>
      </c>
      <c r="G1308" s="5">
        <v>254</v>
      </c>
      <c r="H1308" s="5" t="s">
        <v>77</v>
      </c>
      <c r="I1308" s="5">
        <v>1.9630000000000001</v>
      </c>
      <c r="J1308" s="5">
        <v>2.0097999999999998</v>
      </c>
      <c r="K1308">
        <v>2.0097999999999998</v>
      </c>
      <c r="L1308">
        <v>2.0097999999999998</v>
      </c>
      <c r="M1308" s="5">
        <v>0.05</v>
      </c>
      <c r="N1308">
        <v>41.424576340000002</v>
      </c>
      <c r="O1308">
        <v>-82.082294950000005</v>
      </c>
      <c r="P1308">
        <v>41.424832770000002</v>
      </c>
      <c r="Q1308">
        <v>-82.081469510000005</v>
      </c>
      <c r="R1308" s="5" t="s">
        <v>2374</v>
      </c>
      <c r="T1308" s="1">
        <v>45290</v>
      </c>
      <c r="U1308"/>
      <c r="V1308" s="1">
        <v>45754</v>
      </c>
      <c r="W1308" t="s">
        <v>2391</v>
      </c>
      <c r="X1308" t="s">
        <v>79</v>
      </c>
      <c r="Y1308" s="5" t="s">
        <v>102</v>
      </c>
      <c r="Z1308" s="5" t="s">
        <v>290</v>
      </c>
      <c r="AA1308" s="5">
        <v>642</v>
      </c>
      <c r="AB1308" t="s">
        <v>62</v>
      </c>
      <c r="AC1308"/>
      <c r="AD1308" t="s">
        <v>64</v>
      </c>
      <c r="AE1308" t="s">
        <v>64</v>
      </c>
      <c r="AF1308" s="5">
        <v>2025</v>
      </c>
      <c r="AG1308" s="1">
        <v>44046</v>
      </c>
      <c r="AH1308" t="s">
        <v>63</v>
      </c>
      <c r="AI1308"/>
      <c r="AJ1308"/>
      <c r="AK1308"/>
      <c r="AL1308" s="1">
        <v>45507</v>
      </c>
      <c r="AM1308" t="s">
        <v>65</v>
      </c>
      <c r="AN1308"/>
      <c r="AO1308"/>
      <c r="AP1308" t="s">
        <v>64</v>
      </c>
      <c r="AQ1308"/>
      <c r="AR1308" s="5">
        <v>110010</v>
      </c>
      <c r="AU1308"/>
      <c r="AV1308"/>
      <c r="AW1308"/>
      <c r="AX1308"/>
      <c r="AY1308"/>
      <c r="AZ1308"/>
      <c r="BA1308" s="6" t="str">
        <f t="shared" si="40"/>
        <v>X</v>
      </c>
      <c r="BB1308" s="6">
        <f t="shared" si="41"/>
        <v>642</v>
      </c>
    </row>
    <row r="1309" spans="1:54" s="5" customFormat="1" x14ac:dyDescent="0.25">
      <c r="A1309" s="5" t="s">
        <v>2320</v>
      </c>
      <c r="B1309" s="5" t="s">
        <v>2390</v>
      </c>
      <c r="C1309" s="5">
        <v>3</v>
      </c>
      <c r="D1309" s="5" t="s">
        <v>2160</v>
      </c>
      <c r="F1309" s="5" t="s">
        <v>53</v>
      </c>
      <c r="G1309" s="5">
        <v>254</v>
      </c>
      <c r="H1309" s="5" t="s">
        <v>77</v>
      </c>
      <c r="I1309" s="5">
        <v>1.9630000000000001</v>
      </c>
      <c r="J1309" s="5">
        <v>2.0097999999999998</v>
      </c>
      <c r="K1309">
        <v>2.0097999999999998</v>
      </c>
      <c r="L1309">
        <v>2.0097999999999998</v>
      </c>
      <c r="M1309" s="5">
        <v>0.05</v>
      </c>
      <c r="N1309">
        <v>41.424607010000003</v>
      </c>
      <c r="O1309">
        <v>-82.082311050000001</v>
      </c>
      <c r="P1309">
        <v>41.424861929999999</v>
      </c>
      <c r="Q1309">
        <v>-82.081484930000002</v>
      </c>
      <c r="R1309" s="5" t="s">
        <v>2374</v>
      </c>
      <c r="T1309" s="1">
        <v>45290</v>
      </c>
      <c r="U1309"/>
      <c r="V1309" s="1">
        <v>45754</v>
      </c>
      <c r="W1309" t="s">
        <v>2392</v>
      </c>
      <c r="X1309" t="s">
        <v>79</v>
      </c>
      <c r="Y1309" s="5" t="s">
        <v>102</v>
      </c>
      <c r="Z1309" s="5" t="s">
        <v>290</v>
      </c>
      <c r="AA1309" s="5">
        <v>642</v>
      </c>
      <c r="AB1309" t="s">
        <v>62</v>
      </c>
      <c r="AC1309"/>
      <c r="AD1309" t="s">
        <v>64</v>
      </c>
      <c r="AE1309" t="s">
        <v>64</v>
      </c>
      <c r="AF1309" s="5">
        <v>2025</v>
      </c>
      <c r="AG1309" s="1">
        <v>44046</v>
      </c>
      <c r="AH1309" t="s">
        <v>63</v>
      </c>
      <c r="AI1309"/>
      <c r="AJ1309"/>
      <c r="AK1309"/>
      <c r="AL1309" s="1">
        <v>45507</v>
      </c>
      <c r="AM1309" t="s">
        <v>65</v>
      </c>
      <c r="AN1309"/>
      <c r="AO1309"/>
      <c r="AP1309" t="s">
        <v>64</v>
      </c>
      <c r="AQ1309"/>
      <c r="AR1309" s="5">
        <v>110010</v>
      </c>
      <c r="AU1309"/>
      <c r="AV1309"/>
      <c r="AW1309"/>
      <c r="AX1309"/>
      <c r="AY1309"/>
      <c r="AZ1309"/>
      <c r="BA1309" s="6" t="str">
        <f t="shared" si="40"/>
        <v>X</v>
      </c>
      <c r="BB1309" s="6">
        <f t="shared" si="41"/>
        <v>642</v>
      </c>
    </row>
    <row r="1310" spans="1:54" s="5" customFormat="1" x14ac:dyDescent="0.25">
      <c r="A1310" s="5" t="s">
        <v>2320</v>
      </c>
      <c r="B1310" s="5" t="s">
        <v>2393</v>
      </c>
      <c r="C1310" s="5">
        <v>3</v>
      </c>
      <c r="D1310" s="5" t="s">
        <v>2160</v>
      </c>
      <c r="E1310" s="5" t="s">
        <v>2351</v>
      </c>
      <c r="F1310" s="5" t="s">
        <v>53</v>
      </c>
      <c r="G1310" s="5">
        <v>254</v>
      </c>
      <c r="H1310" s="5" t="s">
        <v>77</v>
      </c>
      <c r="I1310" s="5">
        <v>2.0388822700000002</v>
      </c>
      <c r="J1310" s="5">
        <v>2.0930885199999998</v>
      </c>
      <c r="K1310">
        <v>2.0930885199999998</v>
      </c>
      <c r="L1310">
        <v>2.0930885199999998</v>
      </c>
      <c r="M1310" s="5">
        <v>0.05</v>
      </c>
      <c r="N1310">
        <v>41.425019810000002</v>
      </c>
      <c r="O1310">
        <v>-82.080967259999994</v>
      </c>
      <c r="P1310">
        <v>41.425325000000001</v>
      </c>
      <c r="Q1310">
        <v>-82.080004349999996</v>
      </c>
      <c r="R1310" s="5" t="s">
        <v>2374</v>
      </c>
      <c r="T1310" s="1">
        <v>45290</v>
      </c>
      <c r="U1310"/>
      <c r="V1310" s="1">
        <v>45754</v>
      </c>
      <c r="W1310" t="s">
        <v>2394</v>
      </c>
      <c r="X1310" t="s">
        <v>79</v>
      </c>
      <c r="Y1310" s="5" t="s">
        <v>97</v>
      </c>
      <c r="Z1310" s="5" t="s">
        <v>98</v>
      </c>
      <c r="AA1310" s="5">
        <v>642</v>
      </c>
      <c r="AB1310" t="s">
        <v>69</v>
      </c>
      <c r="AC1310"/>
      <c r="AD1310" t="s">
        <v>64</v>
      </c>
      <c r="AE1310" t="s">
        <v>64</v>
      </c>
      <c r="AF1310" s="5">
        <v>2025</v>
      </c>
      <c r="AG1310" s="1">
        <v>44046</v>
      </c>
      <c r="AH1310" t="s">
        <v>63</v>
      </c>
      <c r="AI1310"/>
      <c r="AJ1310"/>
      <c r="AK1310"/>
      <c r="AL1310" s="1">
        <v>45507</v>
      </c>
      <c r="AM1310" t="s">
        <v>65</v>
      </c>
      <c r="AN1310"/>
      <c r="AO1310"/>
      <c r="AP1310" t="s">
        <v>64</v>
      </c>
      <c r="AQ1310"/>
      <c r="AR1310" s="5">
        <v>110010</v>
      </c>
      <c r="AT1310" s="5">
        <v>110010</v>
      </c>
      <c r="AU1310"/>
      <c r="AV1310"/>
      <c r="AW1310"/>
      <c r="AX1310"/>
      <c r="AY1310"/>
      <c r="AZ1310"/>
      <c r="BA1310" s="6" t="str">
        <f t="shared" si="40"/>
        <v>X</v>
      </c>
      <c r="BB1310" s="6">
        <f t="shared" si="41"/>
        <v>642</v>
      </c>
    </row>
    <row r="1311" spans="1:54" s="5" customFormat="1" x14ac:dyDescent="0.25">
      <c r="A1311" s="5" t="s">
        <v>2320</v>
      </c>
      <c r="B1311" s="5" t="s">
        <v>2393</v>
      </c>
      <c r="C1311" s="5">
        <v>3</v>
      </c>
      <c r="D1311" s="5" t="s">
        <v>2160</v>
      </c>
      <c r="E1311" s="5" t="s">
        <v>2351</v>
      </c>
      <c r="F1311" s="5" t="s">
        <v>53</v>
      </c>
      <c r="G1311" s="5">
        <v>254</v>
      </c>
      <c r="H1311" s="5" t="s">
        <v>77</v>
      </c>
      <c r="I1311" s="5">
        <v>2.03898964</v>
      </c>
      <c r="J1311" s="5">
        <v>2.1221702800000002</v>
      </c>
      <c r="K1311">
        <v>2.1221702800000002</v>
      </c>
      <c r="L1311">
        <v>2.1221702800000002</v>
      </c>
      <c r="M1311" s="5">
        <v>0.08</v>
      </c>
      <c r="N1311">
        <v>41.425113580000001</v>
      </c>
      <c r="O1311">
        <v>-82.081014870000004</v>
      </c>
      <c r="P1311">
        <v>41.425542710000002</v>
      </c>
      <c r="Q1311">
        <v>-82.079517859999996</v>
      </c>
      <c r="R1311" s="5" t="s">
        <v>2374</v>
      </c>
      <c r="T1311" s="1">
        <v>45290</v>
      </c>
      <c r="U1311"/>
      <c r="V1311" s="1">
        <v>45754</v>
      </c>
      <c r="W1311" t="s">
        <v>2395</v>
      </c>
      <c r="X1311" t="s">
        <v>79</v>
      </c>
      <c r="Y1311" s="5" t="s">
        <v>102</v>
      </c>
      <c r="Z1311" s="5" t="s">
        <v>290</v>
      </c>
      <c r="AA1311" s="5">
        <v>642</v>
      </c>
      <c r="AB1311" t="s">
        <v>62</v>
      </c>
      <c r="AC1311"/>
      <c r="AD1311" t="s">
        <v>64</v>
      </c>
      <c r="AE1311" t="s">
        <v>64</v>
      </c>
      <c r="AF1311" s="5">
        <v>2025</v>
      </c>
      <c r="AG1311" s="1">
        <v>44046</v>
      </c>
      <c r="AH1311" t="s">
        <v>63</v>
      </c>
      <c r="AI1311"/>
      <c r="AJ1311"/>
      <c r="AK1311"/>
      <c r="AL1311" s="1">
        <v>45507</v>
      </c>
      <c r="AM1311" t="s">
        <v>65</v>
      </c>
      <c r="AN1311"/>
      <c r="AO1311"/>
      <c r="AP1311" t="s">
        <v>64</v>
      </c>
      <c r="AQ1311"/>
      <c r="AR1311" s="5">
        <v>110010</v>
      </c>
      <c r="AU1311"/>
      <c r="AV1311"/>
      <c r="AW1311"/>
      <c r="AX1311"/>
      <c r="AY1311"/>
      <c r="AZ1311"/>
      <c r="BA1311" s="6" t="str">
        <f t="shared" si="40"/>
        <v>X</v>
      </c>
      <c r="BB1311" s="6">
        <f t="shared" si="41"/>
        <v>642</v>
      </c>
    </row>
    <row r="1312" spans="1:54" s="5" customFormat="1" x14ac:dyDescent="0.25">
      <c r="A1312" s="5" t="s">
        <v>2320</v>
      </c>
      <c r="B1312" s="5" t="s">
        <v>2396</v>
      </c>
      <c r="C1312" s="5">
        <v>3</v>
      </c>
      <c r="D1312" s="5" t="s">
        <v>2160</v>
      </c>
      <c r="E1312" s="5" t="s">
        <v>2351</v>
      </c>
      <c r="F1312" s="5" t="s">
        <v>53</v>
      </c>
      <c r="G1312" s="5">
        <v>254</v>
      </c>
      <c r="H1312" s="5" t="s">
        <v>77</v>
      </c>
      <c r="I1312" s="5">
        <v>2.1613204600000002</v>
      </c>
      <c r="J1312" s="5">
        <v>2.0782137000000001</v>
      </c>
      <c r="K1312">
        <v>2.0782137000000001</v>
      </c>
      <c r="L1312">
        <v>2.0782137000000001</v>
      </c>
      <c r="M1312" s="5">
        <v>0.08</v>
      </c>
      <c r="N1312">
        <v>41.425667660000002</v>
      </c>
      <c r="O1312">
        <v>-82.07877087</v>
      </c>
      <c r="P1312">
        <v>41.425208099999999</v>
      </c>
      <c r="Q1312">
        <v>-82.08025078</v>
      </c>
      <c r="R1312" s="5" t="s">
        <v>2397</v>
      </c>
      <c r="T1312" s="1">
        <v>45290</v>
      </c>
      <c r="U1312"/>
      <c r="V1312" s="1">
        <v>45754</v>
      </c>
      <c r="W1312" t="s">
        <v>2398</v>
      </c>
      <c r="X1312" t="s">
        <v>79</v>
      </c>
      <c r="Y1312" s="5" t="s">
        <v>102</v>
      </c>
      <c r="Z1312" s="5" t="s">
        <v>290</v>
      </c>
      <c r="AA1312" s="5">
        <v>642</v>
      </c>
      <c r="AB1312" t="s">
        <v>62</v>
      </c>
      <c r="AC1312"/>
      <c r="AD1312" t="s">
        <v>64</v>
      </c>
      <c r="AE1312" t="s">
        <v>64</v>
      </c>
      <c r="AF1312" s="5">
        <v>2025</v>
      </c>
      <c r="AG1312" s="1">
        <v>44046</v>
      </c>
      <c r="AH1312" t="s">
        <v>63</v>
      </c>
      <c r="AI1312"/>
      <c r="AJ1312"/>
      <c r="AK1312"/>
      <c r="AL1312" s="1">
        <v>45507</v>
      </c>
      <c r="AM1312" t="s">
        <v>65</v>
      </c>
      <c r="AN1312"/>
      <c r="AO1312"/>
      <c r="AP1312" t="s">
        <v>64</v>
      </c>
      <c r="AQ1312"/>
      <c r="AR1312" s="5">
        <v>110010</v>
      </c>
      <c r="AU1312"/>
      <c r="AV1312"/>
      <c r="AW1312"/>
      <c r="AX1312"/>
      <c r="AY1312"/>
      <c r="AZ1312"/>
      <c r="BA1312" s="6" t="str">
        <f t="shared" si="40"/>
        <v>X</v>
      </c>
      <c r="BB1312" s="6">
        <f t="shared" si="41"/>
        <v>642</v>
      </c>
    </row>
    <row r="1313" spans="1:54" s="5" customFormat="1" x14ac:dyDescent="0.25">
      <c r="A1313" s="5" t="s">
        <v>2320</v>
      </c>
      <c r="B1313" s="5" t="s">
        <v>2399</v>
      </c>
      <c r="C1313" s="5">
        <v>3</v>
      </c>
      <c r="D1313" s="5" t="s">
        <v>2160</v>
      </c>
      <c r="E1313" s="5" t="s">
        <v>2351</v>
      </c>
      <c r="F1313" s="5" t="s">
        <v>53</v>
      </c>
      <c r="G1313" s="5">
        <v>254</v>
      </c>
      <c r="H1313" s="5" t="s">
        <v>77</v>
      </c>
      <c r="I1313" s="5">
        <v>2.1790181199999998</v>
      </c>
      <c r="J1313" s="5">
        <v>2.1999988300000002</v>
      </c>
      <c r="K1313">
        <v>2.1999988300000002</v>
      </c>
      <c r="L1313">
        <v>2.1999988300000002</v>
      </c>
      <c r="M1313" s="5">
        <v>0.02</v>
      </c>
      <c r="N1313">
        <v>41.425794609999997</v>
      </c>
      <c r="O1313">
        <v>-82.078471800000003</v>
      </c>
      <c r="P1313">
        <v>41.425910500000001</v>
      </c>
      <c r="Q1313">
        <v>-82.078097799999995</v>
      </c>
      <c r="R1313" s="5" t="s">
        <v>2397</v>
      </c>
      <c r="T1313" s="1">
        <v>45290</v>
      </c>
      <c r="U1313"/>
      <c r="V1313" s="1">
        <v>45754</v>
      </c>
      <c r="W1313" t="s">
        <v>2400</v>
      </c>
      <c r="X1313" t="s">
        <v>79</v>
      </c>
      <c r="Y1313" s="5" t="s">
        <v>102</v>
      </c>
      <c r="Z1313" s="5" t="s">
        <v>290</v>
      </c>
      <c r="AA1313" s="5">
        <v>642</v>
      </c>
      <c r="AB1313" t="s">
        <v>62</v>
      </c>
      <c r="AC1313"/>
      <c r="AD1313" t="s">
        <v>64</v>
      </c>
      <c r="AE1313" t="s">
        <v>64</v>
      </c>
      <c r="AF1313" s="5">
        <v>2025</v>
      </c>
      <c r="AG1313" s="1">
        <v>44046</v>
      </c>
      <c r="AH1313" t="s">
        <v>63</v>
      </c>
      <c r="AI1313"/>
      <c r="AJ1313"/>
      <c r="AK1313"/>
      <c r="AL1313" s="1">
        <v>45507</v>
      </c>
      <c r="AM1313" t="s">
        <v>65</v>
      </c>
      <c r="AN1313"/>
      <c r="AO1313"/>
      <c r="AP1313" t="s">
        <v>64</v>
      </c>
      <c r="AQ1313"/>
      <c r="AR1313" s="5">
        <v>110010</v>
      </c>
      <c r="AU1313"/>
      <c r="AV1313"/>
      <c r="AW1313"/>
      <c r="AX1313"/>
      <c r="AY1313"/>
      <c r="AZ1313"/>
      <c r="BA1313" s="6" t="str">
        <f t="shared" si="40"/>
        <v>X</v>
      </c>
      <c r="BB1313" s="6">
        <f t="shared" si="41"/>
        <v>642</v>
      </c>
    </row>
    <row r="1314" spans="1:54" s="5" customFormat="1" x14ac:dyDescent="0.25">
      <c r="A1314" s="5" t="s">
        <v>2320</v>
      </c>
      <c r="B1314" s="5" t="s">
        <v>2401</v>
      </c>
      <c r="C1314" s="5">
        <v>3</v>
      </c>
      <c r="D1314" s="5" t="s">
        <v>2160</v>
      </c>
      <c r="E1314" s="5" t="s">
        <v>2351</v>
      </c>
      <c r="F1314" s="5" t="s">
        <v>53</v>
      </c>
      <c r="G1314" s="5">
        <v>254</v>
      </c>
      <c r="H1314" s="5" t="s">
        <v>77</v>
      </c>
      <c r="I1314" s="5">
        <v>2.21640609</v>
      </c>
      <c r="J1314" s="5">
        <v>2.2489625200000001</v>
      </c>
      <c r="K1314">
        <v>2.2489625200000001</v>
      </c>
      <c r="L1314">
        <v>2.2489625200000001</v>
      </c>
      <c r="M1314" s="5">
        <v>0.03</v>
      </c>
      <c r="N1314">
        <v>41.425941170000002</v>
      </c>
      <c r="O1314">
        <v>-82.077771580000004</v>
      </c>
      <c r="P1314">
        <v>41.426134240000003</v>
      </c>
      <c r="Q1314">
        <v>-82.077196909999998</v>
      </c>
      <c r="R1314" s="5" t="s">
        <v>2380</v>
      </c>
      <c r="T1314" s="1">
        <v>45290</v>
      </c>
      <c r="U1314"/>
      <c r="V1314" s="1">
        <v>45754</v>
      </c>
      <c r="W1314" t="s">
        <v>2402</v>
      </c>
      <c r="X1314" t="s">
        <v>79</v>
      </c>
      <c r="Y1314" s="5" t="s">
        <v>102</v>
      </c>
      <c r="Z1314" s="5" t="s">
        <v>98</v>
      </c>
      <c r="AA1314" s="5">
        <v>642</v>
      </c>
      <c r="AB1314" t="s">
        <v>62</v>
      </c>
      <c r="AC1314"/>
      <c r="AD1314" t="s">
        <v>64</v>
      </c>
      <c r="AE1314" t="s">
        <v>64</v>
      </c>
      <c r="AF1314" s="5">
        <v>2025</v>
      </c>
      <c r="AG1314" s="1">
        <v>44046</v>
      </c>
      <c r="AH1314" t="s">
        <v>63</v>
      </c>
      <c r="AI1314"/>
      <c r="AJ1314"/>
      <c r="AK1314"/>
      <c r="AL1314" s="1">
        <v>45507</v>
      </c>
      <c r="AM1314" t="s">
        <v>65</v>
      </c>
      <c r="AN1314"/>
      <c r="AO1314"/>
      <c r="AP1314" t="s">
        <v>64</v>
      </c>
      <c r="AQ1314"/>
      <c r="AR1314" s="5">
        <v>110010</v>
      </c>
      <c r="AU1314"/>
      <c r="AV1314"/>
      <c r="AW1314"/>
      <c r="AX1314"/>
      <c r="AY1314"/>
      <c r="AZ1314"/>
      <c r="BA1314" s="6" t="str">
        <f t="shared" si="40"/>
        <v>X</v>
      </c>
      <c r="BB1314" s="6">
        <f t="shared" si="41"/>
        <v>642</v>
      </c>
    </row>
    <row r="1315" spans="1:54" s="5" customFormat="1" x14ac:dyDescent="0.25">
      <c r="A1315" s="5" t="s">
        <v>2320</v>
      </c>
      <c r="B1315" s="5" t="s">
        <v>2403</v>
      </c>
      <c r="C1315" s="5">
        <v>3</v>
      </c>
      <c r="D1315" s="5" t="s">
        <v>2160</v>
      </c>
      <c r="E1315" s="5" t="s">
        <v>2351</v>
      </c>
      <c r="F1315" s="5" t="s">
        <v>53</v>
      </c>
      <c r="G1315" s="5">
        <v>254</v>
      </c>
      <c r="H1315" s="5" t="s">
        <v>77</v>
      </c>
      <c r="I1315" s="5">
        <v>2.2167171799999998</v>
      </c>
      <c r="J1315" s="5">
        <v>2.2501146099999998</v>
      </c>
      <c r="K1315">
        <v>2.2501146099999998</v>
      </c>
      <c r="L1315">
        <v>2.2501146099999998</v>
      </c>
      <c r="M1315" s="5">
        <v>0.03</v>
      </c>
      <c r="N1315">
        <v>41.425973599999999</v>
      </c>
      <c r="O1315">
        <v>-82.077783310000001</v>
      </c>
      <c r="P1315">
        <v>41.426171949999997</v>
      </c>
      <c r="Q1315">
        <v>-82.077194899999995</v>
      </c>
      <c r="R1315" s="5" t="s">
        <v>2380</v>
      </c>
      <c r="T1315" s="1">
        <v>45290</v>
      </c>
      <c r="U1315"/>
      <c r="V1315" s="1">
        <v>45754</v>
      </c>
      <c r="W1315" t="s">
        <v>2404</v>
      </c>
      <c r="X1315" t="s">
        <v>79</v>
      </c>
      <c r="Y1315" s="5" t="s">
        <v>102</v>
      </c>
      <c r="Z1315" s="5" t="s">
        <v>98</v>
      </c>
      <c r="AA1315" s="5">
        <v>642</v>
      </c>
      <c r="AB1315" t="s">
        <v>62</v>
      </c>
      <c r="AC1315"/>
      <c r="AD1315" t="s">
        <v>64</v>
      </c>
      <c r="AE1315" t="s">
        <v>64</v>
      </c>
      <c r="AF1315" s="5">
        <v>2025</v>
      </c>
      <c r="AG1315" s="1">
        <v>44046</v>
      </c>
      <c r="AH1315" t="s">
        <v>63</v>
      </c>
      <c r="AI1315"/>
      <c r="AJ1315"/>
      <c r="AK1315"/>
      <c r="AL1315" s="1">
        <v>45507</v>
      </c>
      <c r="AM1315" t="s">
        <v>65</v>
      </c>
      <c r="AN1315"/>
      <c r="AO1315"/>
      <c r="AP1315" t="s">
        <v>64</v>
      </c>
      <c r="AQ1315"/>
      <c r="AR1315" s="5">
        <v>110010</v>
      </c>
      <c r="AU1315"/>
      <c r="AV1315"/>
      <c r="AW1315"/>
      <c r="AX1315"/>
      <c r="AY1315"/>
      <c r="AZ1315"/>
      <c r="BA1315" s="6" t="str">
        <f t="shared" si="40"/>
        <v>X</v>
      </c>
      <c r="BB1315" s="6">
        <f t="shared" si="41"/>
        <v>642</v>
      </c>
    </row>
    <row r="1316" spans="1:54" s="5" customFormat="1" x14ac:dyDescent="0.25">
      <c r="A1316" s="5" t="s">
        <v>2320</v>
      </c>
      <c r="B1316" s="5" t="s">
        <v>2405</v>
      </c>
      <c r="C1316" s="5">
        <v>3</v>
      </c>
      <c r="D1316" s="5" t="s">
        <v>2160</v>
      </c>
      <c r="E1316" s="5" t="s">
        <v>2351</v>
      </c>
      <c r="F1316" s="5" t="s">
        <v>53</v>
      </c>
      <c r="G1316" s="5">
        <v>254</v>
      </c>
      <c r="H1316" s="5" t="s">
        <v>54</v>
      </c>
      <c r="I1316" s="5">
        <v>2.2800541499999998</v>
      </c>
      <c r="J1316" s="5">
        <v>2.8201426700000001</v>
      </c>
      <c r="K1316">
        <v>2.8201426700000001</v>
      </c>
      <c r="L1316">
        <v>2.8201426700000001</v>
      </c>
      <c r="M1316" s="5">
        <v>0.54</v>
      </c>
      <c r="N1316">
        <v>41.42639337</v>
      </c>
      <c r="O1316">
        <v>-82.076695270000002</v>
      </c>
      <c r="P1316">
        <v>41.430171029999997</v>
      </c>
      <c r="Q1316">
        <v>-82.067601350000004</v>
      </c>
      <c r="R1316" s="5" t="s">
        <v>2380</v>
      </c>
      <c r="S1316" s="5" t="s">
        <v>2406</v>
      </c>
      <c r="T1316" s="1">
        <v>45290</v>
      </c>
      <c r="U1316"/>
      <c r="V1316" s="1">
        <v>45754</v>
      </c>
      <c r="W1316" t="s">
        <v>2407</v>
      </c>
      <c r="X1316" t="s">
        <v>79</v>
      </c>
      <c r="Y1316" s="5" t="s">
        <v>60</v>
      </c>
      <c r="Z1316" s="5" t="s">
        <v>61</v>
      </c>
      <c r="AA1316" s="5">
        <v>642</v>
      </c>
      <c r="AB1316" t="s">
        <v>62</v>
      </c>
      <c r="AC1316"/>
      <c r="AD1316"/>
      <c r="AE1316"/>
      <c r="AF1316" s="5">
        <v>2025</v>
      </c>
      <c r="AG1316" s="1">
        <v>45141</v>
      </c>
      <c r="AH1316" t="s">
        <v>63</v>
      </c>
      <c r="AI1316"/>
      <c r="AJ1316"/>
      <c r="AK1316"/>
      <c r="AL1316" s="1">
        <v>45507</v>
      </c>
      <c r="AM1316" t="s">
        <v>65</v>
      </c>
      <c r="AN1316"/>
      <c r="AO1316"/>
      <c r="AP1316" t="s">
        <v>64</v>
      </c>
      <c r="AQ1316"/>
      <c r="AR1316" s="5">
        <v>110010</v>
      </c>
      <c r="AU1316"/>
      <c r="AV1316"/>
      <c r="AW1316"/>
      <c r="AX1316"/>
      <c r="AY1316"/>
      <c r="AZ1316"/>
      <c r="BA1316" s="6" t="str">
        <f t="shared" si="40"/>
        <v>X</v>
      </c>
      <c r="BB1316" s="6">
        <f t="shared" si="41"/>
        <v>642</v>
      </c>
    </row>
    <row r="1317" spans="1:54" s="5" customFormat="1" x14ac:dyDescent="0.25">
      <c r="A1317" s="5" t="s">
        <v>2320</v>
      </c>
      <c r="B1317" s="5" t="s">
        <v>2405</v>
      </c>
      <c r="C1317" s="5">
        <v>3</v>
      </c>
      <c r="D1317" s="5" t="s">
        <v>2160</v>
      </c>
      <c r="E1317" s="5" t="s">
        <v>2351</v>
      </c>
      <c r="F1317" s="5" t="s">
        <v>53</v>
      </c>
      <c r="G1317" s="5">
        <v>254</v>
      </c>
      <c r="H1317" s="5" t="s">
        <v>54</v>
      </c>
      <c r="I1317" s="5">
        <v>2.2800541499999998</v>
      </c>
      <c r="J1317" s="5">
        <v>2.8201426700000001</v>
      </c>
      <c r="K1317">
        <v>2.8201426700000001</v>
      </c>
      <c r="L1317">
        <v>2.8201426700000001</v>
      </c>
      <c r="M1317" s="5">
        <v>0.54</v>
      </c>
      <c r="N1317">
        <v>41.42639337</v>
      </c>
      <c r="O1317">
        <v>-82.076695270000002</v>
      </c>
      <c r="P1317">
        <v>41.430171029999997</v>
      </c>
      <c r="Q1317">
        <v>-82.067601350000004</v>
      </c>
      <c r="R1317" s="5" t="s">
        <v>2380</v>
      </c>
      <c r="S1317" s="5" t="s">
        <v>2406</v>
      </c>
      <c r="T1317" s="1">
        <v>45290</v>
      </c>
      <c r="U1317"/>
      <c r="V1317" s="1">
        <v>45754</v>
      </c>
      <c r="W1317" t="s">
        <v>2408</v>
      </c>
      <c r="X1317" t="s">
        <v>79</v>
      </c>
      <c r="Y1317" s="5" t="s">
        <v>68</v>
      </c>
      <c r="Z1317" s="5" t="s">
        <v>61</v>
      </c>
      <c r="AA1317" s="5">
        <v>642</v>
      </c>
      <c r="AB1317" t="s">
        <v>69</v>
      </c>
      <c r="AC1317"/>
      <c r="AD1317"/>
      <c r="AE1317"/>
      <c r="AF1317" s="5">
        <v>2025</v>
      </c>
      <c r="AG1317" s="1">
        <v>45141</v>
      </c>
      <c r="AH1317" t="s">
        <v>63</v>
      </c>
      <c r="AI1317"/>
      <c r="AJ1317"/>
      <c r="AK1317"/>
      <c r="AL1317" s="1">
        <v>45507</v>
      </c>
      <c r="AM1317" t="s">
        <v>65</v>
      </c>
      <c r="AN1317"/>
      <c r="AO1317"/>
      <c r="AP1317" t="s">
        <v>64</v>
      </c>
      <c r="AQ1317"/>
      <c r="AR1317" s="5">
        <v>110010</v>
      </c>
      <c r="AU1317"/>
      <c r="AV1317"/>
      <c r="AW1317"/>
      <c r="AX1317"/>
      <c r="AY1317"/>
      <c r="AZ1317"/>
      <c r="BA1317" s="6" t="str">
        <f t="shared" si="40"/>
        <v>X</v>
      </c>
      <c r="BB1317" s="6">
        <f t="shared" si="41"/>
        <v>642</v>
      </c>
    </row>
    <row r="1318" spans="1:54" s="5" customFormat="1" x14ac:dyDescent="0.25">
      <c r="A1318" s="5" t="s">
        <v>2320</v>
      </c>
      <c r="B1318" s="5" t="s">
        <v>2405</v>
      </c>
      <c r="C1318" s="5">
        <v>3</v>
      </c>
      <c r="D1318" s="5" t="s">
        <v>2160</v>
      </c>
      <c r="E1318" s="5" t="s">
        <v>2351</v>
      </c>
      <c r="F1318" s="5" t="s">
        <v>53</v>
      </c>
      <c r="G1318" s="5">
        <v>254</v>
      </c>
      <c r="H1318" s="5" t="s">
        <v>77</v>
      </c>
      <c r="I1318" s="5">
        <v>2.28002869</v>
      </c>
      <c r="J1318" s="5">
        <v>2.8201427300000002</v>
      </c>
      <c r="K1318">
        <v>2.8201427300000002</v>
      </c>
      <c r="L1318">
        <v>2.8201427300000002</v>
      </c>
      <c r="M1318" s="5">
        <v>0.54</v>
      </c>
      <c r="N1318">
        <v>41.426393679999997</v>
      </c>
      <c r="O1318">
        <v>-82.076696010000006</v>
      </c>
      <c r="P1318">
        <v>41.430170990000001</v>
      </c>
      <c r="Q1318">
        <v>-82.067601310000001</v>
      </c>
      <c r="R1318" s="5" t="s">
        <v>2380</v>
      </c>
      <c r="S1318" s="5" t="s">
        <v>2406</v>
      </c>
      <c r="T1318" s="1">
        <v>45290</v>
      </c>
      <c r="U1318"/>
      <c r="V1318" s="1">
        <v>45754</v>
      </c>
      <c r="W1318" t="s">
        <v>2409</v>
      </c>
      <c r="X1318" t="s">
        <v>79</v>
      </c>
      <c r="Y1318" s="5" t="s">
        <v>60</v>
      </c>
      <c r="Z1318" s="5" t="s">
        <v>61</v>
      </c>
      <c r="AA1318" s="5">
        <v>642</v>
      </c>
      <c r="AB1318" t="s">
        <v>62</v>
      </c>
      <c r="AC1318"/>
      <c r="AD1318" t="s">
        <v>64</v>
      </c>
      <c r="AE1318" t="s">
        <v>64</v>
      </c>
      <c r="AF1318" s="5">
        <v>2025</v>
      </c>
      <c r="AG1318" s="1">
        <v>45141</v>
      </c>
      <c r="AH1318" t="s">
        <v>63</v>
      </c>
      <c r="AI1318"/>
      <c r="AJ1318"/>
      <c r="AK1318"/>
      <c r="AL1318" s="1">
        <v>45507</v>
      </c>
      <c r="AM1318" t="s">
        <v>65</v>
      </c>
      <c r="AN1318"/>
      <c r="AO1318"/>
      <c r="AP1318" t="s">
        <v>64</v>
      </c>
      <c r="AQ1318"/>
      <c r="AR1318" s="5">
        <v>110010</v>
      </c>
      <c r="AU1318"/>
      <c r="AV1318"/>
      <c r="AW1318"/>
      <c r="AX1318"/>
      <c r="AY1318"/>
      <c r="AZ1318"/>
      <c r="BA1318" s="6" t="str">
        <f t="shared" si="40"/>
        <v>X</v>
      </c>
      <c r="BB1318" s="6">
        <f t="shared" si="41"/>
        <v>642</v>
      </c>
    </row>
    <row r="1319" spans="1:54" s="5" customFormat="1" x14ac:dyDescent="0.25">
      <c r="A1319" s="5" t="s">
        <v>2320</v>
      </c>
      <c r="B1319" s="5" t="s">
        <v>2410</v>
      </c>
      <c r="C1319" s="5">
        <v>3</v>
      </c>
      <c r="D1319" s="5" t="s">
        <v>2160</v>
      </c>
      <c r="E1319" s="5" t="s">
        <v>2351</v>
      </c>
      <c r="F1319" s="5" t="s">
        <v>53</v>
      </c>
      <c r="G1319" s="5">
        <v>254</v>
      </c>
      <c r="H1319" s="5" t="s">
        <v>77</v>
      </c>
      <c r="I1319" s="5">
        <v>2.3392467099999998</v>
      </c>
      <c r="J1319" s="5">
        <v>2.2811234499999999</v>
      </c>
      <c r="K1319">
        <v>2.2811234699999998</v>
      </c>
      <c r="L1319">
        <v>2.2811234699999998</v>
      </c>
      <c r="M1319" s="5">
        <v>0.06</v>
      </c>
      <c r="N1319">
        <v>41.426795149999997</v>
      </c>
      <c r="O1319">
        <v>-82.075691520000007</v>
      </c>
      <c r="P1319">
        <v>41.426396189999998</v>
      </c>
      <c r="Q1319">
        <v>-82.076674220000001</v>
      </c>
      <c r="R1319" s="5" t="s">
        <v>2380</v>
      </c>
      <c r="T1319" s="1">
        <v>45290</v>
      </c>
      <c r="U1319"/>
      <c r="V1319" s="1">
        <v>45754</v>
      </c>
      <c r="W1319" t="s">
        <v>2411</v>
      </c>
      <c r="X1319" t="s">
        <v>79</v>
      </c>
      <c r="Y1319" s="5" t="s">
        <v>102</v>
      </c>
      <c r="Z1319" s="5" t="s">
        <v>98</v>
      </c>
      <c r="AA1319" s="5">
        <v>642</v>
      </c>
      <c r="AB1319" t="s">
        <v>62</v>
      </c>
      <c r="AC1319"/>
      <c r="AD1319" t="s">
        <v>64</v>
      </c>
      <c r="AE1319" t="s">
        <v>64</v>
      </c>
      <c r="AF1319" s="5">
        <v>2025</v>
      </c>
      <c r="AG1319" s="1">
        <v>45141</v>
      </c>
      <c r="AH1319" t="s">
        <v>63</v>
      </c>
      <c r="AI1319"/>
      <c r="AJ1319"/>
      <c r="AK1319"/>
      <c r="AL1319" s="1">
        <v>45507</v>
      </c>
      <c r="AM1319" t="s">
        <v>65</v>
      </c>
      <c r="AN1319"/>
      <c r="AO1319"/>
      <c r="AP1319" t="s">
        <v>64</v>
      </c>
      <c r="AQ1319"/>
      <c r="AR1319" s="5">
        <v>110010</v>
      </c>
      <c r="AU1319"/>
      <c r="AV1319"/>
      <c r="AW1319"/>
      <c r="AX1319"/>
      <c r="AY1319"/>
      <c r="AZ1319"/>
      <c r="BA1319" s="6" t="str">
        <f t="shared" si="40"/>
        <v>X</v>
      </c>
      <c r="BB1319" s="6">
        <f t="shared" si="41"/>
        <v>642</v>
      </c>
    </row>
    <row r="1320" spans="1:54" s="5" customFormat="1" x14ac:dyDescent="0.25">
      <c r="A1320" s="5" t="s">
        <v>2320</v>
      </c>
      <c r="B1320" s="5" t="s">
        <v>2412</v>
      </c>
      <c r="C1320" s="5">
        <v>3</v>
      </c>
      <c r="D1320" s="5" t="s">
        <v>2160</v>
      </c>
      <c r="E1320" s="5" t="s">
        <v>2351</v>
      </c>
      <c r="F1320" s="5" t="s">
        <v>53</v>
      </c>
      <c r="G1320" s="5">
        <v>254</v>
      </c>
      <c r="H1320" s="5" t="s">
        <v>77</v>
      </c>
      <c r="I1320" s="5">
        <v>2.3578254900000002</v>
      </c>
      <c r="J1320" s="5">
        <v>2.3759129799999998</v>
      </c>
      <c r="K1320">
        <v>2.3759129799999998</v>
      </c>
      <c r="L1320">
        <v>2.3759129799999998</v>
      </c>
      <c r="M1320" s="5">
        <v>0.02</v>
      </c>
      <c r="N1320">
        <v>41.426900230000001</v>
      </c>
      <c r="O1320">
        <v>-82.075359270000007</v>
      </c>
      <c r="P1320">
        <v>41.427030199999997</v>
      </c>
      <c r="Q1320">
        <v>-82.075056849999996</v>
      </c>
      <c r="R1320" s="5" t="s">
        <v>2413</v>
      </c>
      <c r="T1320" s="1">
        <v>45290</v>
      </c>
      <c r="U1320"/>
      <c r="V1320" s="1">
        <v>45754</v>
      </c>
      <c r="W1320" t="s">
        <v>2414</v>
      </c>
      <c r="X1320" t="s">
        <v>79</v>
      </c>
      <c r="Y1320" s="5" t="s">
        <v>102</v>
      </c>
      <c r="Z1320" s="5" t="s">
        <v>61</v>
      </c>
      <c r="AA1320" s="5">
        <v>642</v>
      </c>
      <c r="AB1320" t="s">
        <v>62</v>
      </c>
      <c r="AC1320"/>
      <c r="AD1320" t="s">
        <v>64</v>
      </c>
      <c r="AE1320" t="s">
        <v>64</v>
      </c>
      <c r="AF1320" s="5">
        <v>2025</v>
      </c>
      <c r="AG1320" s="1">
        <v>45141</v>
      </c>
      <c r="AH1320" t="s">
        <v>63</v>
      </c>
      <c r="AI1320"/>
      <c r="AJ1320"/>
      <c r="AK1320"/>
      <c r="AL1320" s="1">
        <v>45507</v>
      </c>
      <c r="AM1320" t="s">
        <v>65</v>
      </c>
      <c r="AN1320"/>
      <c r="AO1320"/>
      <c r="AP1320" t="s">
        <v>64</v>
      </c>
      <c r="AQ1320"/>
      <c r="AR1320" s="5">
        <v>110010</v>
      </c>
      <c r="AU1320"/>
      <c r="AV1320"/>
      <c r="AW1320"/>
      <c r="AX1320"/>
      <c r="AY1320"/>
      <c r="AZ1320"/>
      <c r="BA1320" s="6" t="str">
        <f t="shared" si="40"/>
        <v>X</v>
      </c>
      <c r="BB1320" s="6">
        <f t="shared" si="41"/>
        <v>642</v>
      </c>
    </row>
    <row r="1321" spans="1:54" s="5" customFormat="1" x14ac:dyDescent="0.25">
      <c r="A1321" s="5" t="s">
        <v>2320</v>
      </c>
      <c r="B1321" s="5" t="s">
        <v>2415</v>
      </c>
      <c r="C1321" s="5">
        <v>3</v>
      </c>
      <c r="D1321" s="5" t="s">
        <v>2160</v>
      </c>
      <c r="E1321" s="5" t="s">
        <v>2351</v>
      </c>
      <c r="F1321" s="5" t="s">
        <v>53</v>
      </c>
      <c r="G1321" s="5">
        <v>254</v>
      </c>
      <c r="H1321" s="5" t="s">
        <v>77</v>
      </c>
      <c r="I1321" s="5">
        <v>2.40955429</v>
      </c>
      <c r="J1321" s="5">
        <v>2.4371884800000001</v>
      </c>
      <c r="K1321">
        <v>2.4371884800000001</v>
      </c>
      <c r="L1321">
        <v>2.4371884800000001</v>
      </c>
      <c r="M1321" s="5">
        <v>0.01</v>
      </c>
      <c r="N1321">
        <v>41.427287040000003</v>
      </c>
      <c r="O1321">
        <v>-82.074501299999994</v>
      </c>
      <c r="P1321">
        <v>41.427483619999997</v>
      </c>
      <c r="Q1321">
        <v>-82.074039630000001</v>
      </c>
      <c r="R1321" s="5" t="s">
        <v>2416</v>
      </c>
      <c r="T1321" s="1">
        <v>45290</v>
      </c>
      <c r="U1321"/>
      <c r="V1321" s="1">
        <v>45754</v>
      </c>
      <c r="W1321" t="s">
        <v>2417</v>
      </c>
      <c r="X1321" t="s">
        <v>79</v>
      </c>
      <c r="Y1321" s="5" t="s">
        <v>97</v>
      </c>
      <c r="Z1321" s="5" t="s">
        <v>98</v>
      </c>
      <c r="AA1321" s="5">
        <v>642</v>
      </c>
      <c r="AB1321" t="s">
        <v>69</v>
      </c>
      <c r="AC1321"/>
      <c r="AD1321" t="s">
        <v>64</v>
      </c>
      <c r="AE1321" t="s">
        <v>64</v>
      </c>
      <c r="AF1321" s="5">
        <v>2025</v>
      </c>
      <c r="AG1321" s="1">
        <v>45141</v>
      </c>
      <c r="AH1321" t="s">
        <v>63</v>
      </c>
      <c r="AI1321"/>
      <c r="AJ1321"/>
      <c r="AK1321"/>
      <c r="AL1321" s="1">
        <v>45507</v>
      </c>
      <c r="AM1321" t="s">
        <v>65</v>
      </c>
      <c r="AN1321"/>
      <c r="AO1321"/>
      <c r="AP1321" t="s">
        <v>64</v>
      </c>
      <c r="AQ1321"/>
      <c r="AR1321" s="5">
        <v>110010</v>
      </c>
      <c r="AU1321"/>
      <c r="AV1321"/>
      <c r="AW1321"/>
      <c r="AX1321"/>
      <c r="AY1321"/>
      <c r="AZ1321"/>
      <c r="BA1321" s="6" t="str">
        <f t="shared" si="40"/>
        <v>X</v>
      </c>
      <c r="BB1321" s="6">
        <f t="shared" si="41"/>
        <v>642</v>
      </c>
    </row>
    <row r="1322" spans="1:54" s="5" customFormat="1" x14ac:dyDescent="0.25">
      <c r="A1322" s="5" t="s">
        <v>2418</v>
      </c>
      <c r="B1322" s="5" t="s">
        <v>2419</v>
      </c>
      <c r="C1322" s="5">
        <v>3</v>
      </c>
      <c r="D1322" s="5" t="s">
        <v>2160</v>
      </c>
      <c r="F1322" s="5" t="s">
        <v>53</v>
      </c>
      <c r="G1322" s="5">
        <v>301</v>
      </c>
      <c r="H1322" s="5" t="s">
        <v>54</v>
      </c>
      <c r="I1322" s="5">
        <v>0</v>
      </c>
      <c r="J1322" s="5">
        <v>6.3405523300000004</v>
      </c>
      <c r="K1322">
        <v>24.322552330000001</v>
      </c>
      <c r="L1322">
        <v>24.322552330000001</v>
      </c>
      <c r="M1322" s="5">
        <v>6.3399998999999996</v>
      </c>
      <c r="N1322">
        <v>41.136741929999999</v>
      </c>
      <c r="O1322">
        <v>-82.122802239999999</v>
      </c>
      <c r="P1322">
        <v>41.228402799999998</v>
      </c>
      <c r="Q1322">
        <v>-82.11987268</v>
      </c>
      <c r="R1322" s="5" t="s">
        <v>84</v>
      </c>
      <c r="S1322" s="5" t="s">
        <v>2420</v>
      </c>
      <c r="T1322" s="1">
        <v>45290</v>
      </c>
      <c r="U1322"/>
      <c r="V1322" s="1">
        <v>45754</v>
      </c>
      <c r="W1322" t="s">
        <v>2421</v>
      </c>
      <c r="X1322" t="s">
        <v>79</v>
      </c>
      <c r="Y1322" s="5" t="s">
        <v>68</v>
      </c>
      <c r="Z1322" s="5" t="s">
        <v>61</v>
      </c>
      <c r="AA1322" s="5">
        <v>642</v>
      </c>
      <c r="AB1322" t="s">
        <v>69</v>
      </c>
      <c r="AC1322"/>
      <c r="AD1322"/>
      <c r="AE1322"/>
      <c r="AF1322" s="5">
        <v>2025</v>
      </c>
      <c r="AG1322" s="1">
        <v>45141</v>
      </c>
      <c r="AH1322" t="s">
        <v>63</v>
      </c>
      <c r="AI1322"/>
      <c r="AJ1322"/>
      <c r="AK1322"/>
      <c r="AL1322" s="1">
        <v>45507</v>
      </c>
      <c r="AM1322" t="s">
        <v>65</v>
      </c>
      <c r="AN1322"/>
      <c r="AO1322"/>
      <c r="AP1322" t="s">
        <v>64</v>
      </c>
      <c r="AQ1322" t="s">
        <v>2422</v>
      </c>
      <c r="AR1322" s="5">
        <v>110010</v>
      </c>
      <c r="AT1322" s="5">
        <v>110010</v>
      </c>
      <c r="AU1322"/>
      <c r="AV1322"/>
      <c r="AW1322"/>
      <c r="AX1322"/>
      <c r="AY1322"/>
      <c r="AZ1322"/>
      <c r="BA1322" s="6" t="str">
        <f t="shared" si="40"/>
        <v>X</v>
      </c>
      <c r="BB1322" s="6">
        <f t="shared" si="41"/>
        <v>642</v>
      </c>
    </row>
    <row r="1323" spans="1:54" s="5" customFormat="1" x14ac:dyDescent="0.25">
      <c r="A1323" s="5" t="s">
        <v>2418</v>
      </c>
      <c r="B1323" s="5" t="s">
        <v>2419</v>
      </c>
      <c r="C1323" s="5">
        <v>3</v>
      </c>
      <c r="D1323" s="5" t="s">
        <v>2160</v>
      </c>
      <c r="F1323" s="5" t="s">
        <v>53</v>
      </c>
      <c r="G1323" s="5">
        <v>301</v>
      </c>
      <c r="H1323" s="5" t="s">
        <v>54</v>
      </c>
      <c r="I1323" s="5">
        <v>0</v>
      </c>
      <c r="J1323" s="5">
        <v>6.3405523300000004</v>
      </c>
      <c r="K1323">
        <v>24.322552330000001</v>
      </c>
      <c r="L1323">
        <v>24.322552330000001</v>
      </c>
      <c r="M1323" s="5">
        <v>6.3399998999999996</v>
      </c>
      <c r="N1323">
        <v>41.136741929999999</v>
      </c>
      <c r="O1323">
        <v>-82.122802239999999</v>
      </c>
      <c r="P1323">
        <v>41.228402799999998</v>
      </c>
      <c r="Q1323">
        <v>-82.11987268</v>
      </c>
      <c r="R1323" s="5" t="s">
        <v>84</v>
      </c>
      <c r="S1323" s="5" t="s">
        <v>2420</v>
      </c>
      <c r="T1323" s="1">
        <v>45290</v>
      </c>
      <c r="U1323"/>
      <c r="V1323" s="1">
        <v>45754</v>
      </c>
      <c r="W1323" t="s">
        <v>2423</v>
      </c>
      <c r="X1323" t="s">
        <v>79</v>
      </c>
      <c r="Y1323" s="5" t="s">
        <v>60</v>
      </c>
      <c r="Z1323" s="5" t="s">
        <v>61</v>
      </c>
      <c r="AA1323" s="5">
        <v>642</v>
      </c>
      <c r="AB1323" t="s">
        <v>62</v>
      </c>
      <c r="AC1323"/>
      <c r="AD1323"/>
      <c r="AE1323"/>
      <c r="AF1323" s="5">
        <v>2025</v>
      </c>
      <c r="AG1323" s="1">
        <v>45141</v>
      </c>
      <c r="AH1323" t="s">
        <v>63</v>
      </c>
      <c r="AI1323"/>
      <c r="AJ1323"/>
      <c r="AK1323"/>
      <c r="AL1323" s="1">
        <v>45507</v>
      </c>
      <c r="AM1323" t="s">
        <v>65</v>
      </c>
      <c r="AN1323"/>
      <c r="AO1323"/>
      <c r="AP1323" t="s">
        <v>64</v>
      </c>
      <c r="AQ1323" t="s">
        <v>2422</v>
      </c>
      <c r="AR1323" s="5">
        <v>110010</v>
      </c>
      <c r="AT1323" s="5">
        <v>110010</v>
      </c>
      <c r="AU1323"/>
      <c r="AV1323"/>
      <c r="AW1323"/>
      <c r="AX1323"/>
      <c r="AY1323"/>
      <c r="AZ1323"/>
      <c r="BA1323" s="6" t="str">
        <f t="shared" si="40"/>
        <v>X</v>
      </c>
      <c r="BB1323" s="6">
        <f t="shared" si="41"/>
        <v>642</v>
      </c>
    </row>
    <row r="1324" spans="1:54" s="5" customFormat="1" x14ac:dyDescent="0.25">
      <c r="A1324" s="5" t="s">
        <v>2418</v>
      </c>
      <c r="B1324" s="5" t="s">
        <v>2419</v>
      </c>
      <c r="C1324" s="5">
        <v>3</v>
      </c>
      <c r="D1324" s="5" t="s">
        <v>2160</v>
      </c>
      <c r="F1324" s="5" t="s">
        <v>53</v>
      </c>
      <c r="G1324" s="5">
        <v>301</v>
      </c>
      <c r="H1324" s="5" t="s">
        <v>77</v>
      </c>
      <c r="I1324" s="5">
        <v>0</v>
      </c>
      <c r="J1324" s="5">
        <v>6.3406412000000003</v>
      </c>
      <c r="K1324">
        <v>24.3226412</v>
      </c>
      <c r="L1324">
        <v>24.3226412</v>
      </c>
      <c r="M1324" s="5">
        <v>6.3399998999999996</v>
      </c>
      <c r="N1324">
        <v>41.136741809999997</v>
      </c>
      <c r="O1324">
        <v>-82.122802480000004</v>
      </c>
      <c r="P1324">
        <v>41.228404099999999</v>
      </c>
      <c r="Q1324">
        <v>-82.119875179999994</v>
      </c>
      <c r="R1324" s="5" t="s">
        <v>84</v>
      </c>
      <c r="S1324" s="5" t="s">
        <v>2420</v>
      </c>
      <c r="T1324" s="1">
        <v>45290</v>
      </c>
      <c r="U1324"/>
      <c r="V1324" s="1">
        <v>45754</v>
      </c>
      <c r="W1324" t="s">
        <v>2424</v>
      </c>
      <c r="X1324" t="s">
        <v>79</v>
      </c>
      <c r="Y1324" s="5" t="s">
        <v>60</v>
      </c>
      <c r="Z1324" s="5" t="s">
        <v>61</v>
      </c>
      <c r="AA1324" s="5">
        <v>642</v>
      </c>
      <c r="AB1324" t="s">
        <v>62</v>
      </c>
      <c r="AC1324"/>
      <c r="AD1324" t="s">
        <v>64</v>
      </c>
      <c r="AE1324" t="s">
        <v>64</v>
      </c>
      <c r="AF1324" s="5">
        <v>2025</v>
      </c>
      <c r="AG1324" s="1">
        <v>45141</v>
      </c>
      <c r="AH1324" t="s">
        <v>63</v>
      </c>
      <c r="AI1324"/>
      <c r="AJ1324"/>
      <c r="AK1324"/>
      <c r="AL1324" s="1">
        <v>45507</v>
      </c>
      <c r="AM1324" t="s">
        <v>65</v>
      </c>
      <c r="AN1324"/>
      <c r="AO1324"/>
      <c r="AP1324" t="s">
        <v>64</v>
      </c>
      <c r="AQ1324" t="s">
        <v>2422</v>
      </c>
      <c r="AR1324" s="5">
        <v>110010</v>
      </c>
      <c r="AT1324" s="5">
        <v>110010</v>
      </c>
      <c r="AU1324"/>
      <c r="AV1324"/>
      <c r="AW1324"/>
      <c r="AX1324"/>
      <c r="AY1324"/>
      <c r="AZ1324"/>
      <c r="BA1324" s="6" t="str">
        <f t="shared" si="40"/>
        <v>X</v>
      </c>
      <c r="BB1324" s="6">
        <f t="shared" si="41"/>
        <v>642</v>
      </c>
    </row>
    <row r="1325" spans="1:54" s="5" customFormat="1" x14ac:dyDescent="0.25">
      <c r="A1325" s="5" t="s">
        <v>2418</v>
      </c>
      <c r="B1325" s="5" t="s">
        <v>2425</v>
      </c>
      <c r="C1325" s="5">
        <v>3</v>
      </c>
      <c r="D1325" s="5" t="s">
        <v>2160</v>
      </c>
      <c r="F1325" s="5" t="s">
        <v>53</v>
      </c>
      <c r="G1325" s="5">
        <v>301</v>
      </c>
      <c r="H1325" s="5" t="s">
        <v>77</v>
      </c>
      <c r="I1325" s="5">
        <v>12.462824960000001</v>
      </c>
      <c r="J1325" s="5">
        <v>12.445638560000001</v>
      </c>
      <c r="K1325">
        <v>30.427638559999998</v>
      </c>
      <c r="L1325">
        <v>30.427638559999998</v>
      </c>
      <c r="M1325" s="5">
        <v>0.02</v>
      </c>
      <c r="N1325">
        <v>41.316799009999997</v>
      </c>
      <c r="O1325">
        <v>-82.117567609999995</v>
      </c>
      <c r="P1325">
        <v>41.316557260000003</v>
      </c>
      <c r="Q1325">
        <v>-82.117570959999995</v>
      </c>
      <c r="R1325" s="5" t="s">
        <v>1864</v>
      </c>
      <c r="T1325" s="1">
        <v>45290</v>
      </c>
      <c r="U1325"/>
      <c r="V1325" s="1">
        <v>45754</v>
      </c>
      <c r="W1325" t="s">
        <v>2426</v>
      </c>
      <c r="X1325" t="s">
        <v>79</v>
      </c>
      <c r="Y1325" s="5" t="s">
        <v>102</v>
      </c>
      <c r="Z1325" s="5" t="s">
        <v>98</v>
      </c>
      <c r="AA1325" s="5">
        <v>642</v>
      </c>
      <c r="AB1325" t="s">
        <v>62</v>
      </c>
      <c r="AC1325"/>
      <c r="AD1325" t="s">
        <v>64</v>
      </c>
      <c r="AE1325" t="s">
        <v>64</v>
      </c>
      <c r="AF1325" s="5">
        <v>2025</v>
      </c>
      <c r="AG1325" s="1">
        <v>45141</v>
      </c>
      <c r="AH1325" t="s">
        <v>63</v>
      </c>
      <c r="AI1325"/>
      <c r="AJ1325"/>
      <c r="AK1325"/>
      <c r="AL1325" s="1">
        <v>45507</v>
      </c>
      <c r="AM1325" t="s">
        <v>65</v>
      </c>
      <c r="AN1325"/>
      <c r="AO1325"/>
      <c r="AP1325" t="s">
        <v>64</v>
      </c>
      <c r="AQ1325" t="s">
        <v>2427</v>
      </c>
      <c r="AR1325" s="5">
        <v>110010</v>
      </c>
      <c r="AU1325"/>
      <c r="AV1325"/>
      <c r="AW1325"/>
      <c r="AX1325"/>
      <c r="AY1325"/>
      <c r="AZ1325"/>
      <c r="BA1325" s="6" t="str">
        <f t="shared" si="40"/>
        <v>X</v>
      </c>
      <c r="BB1325" s="6">
        <f t="shared" si="41"/>
        <v>642</v>
      </c>
    </row>
    <row r="1326" spans="1:54" s="5" customFormat="1" x14ac:dyDescent="0.25">
      <c r="A1326" s="5" t="s">
        <v>2418</v>
      </c>
      <c r="B1326" s="5" t="s">
        <v>2428</v>
      </c>
      <c r="C1326" s="5">
        <v>3</v>
      </c>
      <c r="D1326" s="5" t="s">
        <v>2160</v>
      </c>
      <c r="F1326" s="5" t="s">
        <v>53</v>
      </c>
      <c r="G1326" s="5">
        <v>301</v>
      </c>
      <c r="H1326" s="5" t="s">
        <v>54</v>
      </c>
      <c r="I1326" s="5">
        <v>12.47055014</v>
      </c>
      <c r="J1326" s="5">
        <v>12.670061840000001</v>
      </c>
      <c r="K1326">
        <v>30.652061839999998</v>
      </c>
      <c r="L1326">
        <v>30.652061839999998</v>
      </c>
      <c r="M1326" s="5">
        <v>0.20000009999999999</v>
      </c>
      <c r="N1326">
        <v>41.316912430000002</v>
      </c>
      <c r="O1326">
        <v>-82.117578159999994</v>
      </c>
      <c r="P1326">
        <v>41.318790129999996</v>
      </c>
      <c r="Q1326">
        <v>-82.114833009999998</v>
      </c>
      <c r="R1326" s="5" t="s">
        <v>2429</v>
      </c>
      <c r="S1326" s="5" t="s">
        <v>2430</v>
      </c>
      <c r="T1326" s="1">
        <v>45290</v>
      </c>
      <c r="U1326" t="s">
        <v>391</v>
      </c>
      <c r="V1326" s="1">
        <v>45754</v>
      </c>
      <c r="W1326" t="s">
        <v>2431</v>
      </c>
      <c r="X1326" t="s">
        <v>79</v>
      </c>
      <c r="Y1326" s="5" t="s">
        <v>60</v>
      </c>
      <c r="Z1326" s="5" t="s">
        <v>61</v>
      </c>
      <c r="AA1326" s="5">
        <v>642</v>
      </c>
      <c r="AB1326" t="s">
        <v>62</v>
      </c>
      <c r="AC1326"/>
      <c r="AD1326"/>
      <c r="AE1326"/>
      <c r="AF1326" s="5">
        <v>2025</v>
      </c>
      <c r="AG1326" s="1">
        <v>45134</v>
      </c>
      <c r="AH1326" t="s">
        <v>63</v>
      </c>
      <c r="AI1326"/>
      <c r="AJ1326"/>
      <c r="AK1326"/>
      <c r="AL1326" s="1">
        <v>45505</v>
      </c>
      <c r="AM1326" t="s">
        <v>65</v>
      </c>
      <c r="AN1326"/>
      <c r="AO1326"/>
      <c r="AP1326" t="s">
        <v>64</v>
      </c>
      <c r="AQ1326" t="s">
        <v>2432</v>
      </c>
      <c r="AR1326" s="5">
        <v>110010</v>
      </c>
      <c r="AU1326"/>
      <c r="AV1326"/>
      <c r="AW1326"/>
      <c r="AX1326"/>
      <c r="AY1326"/>
      <c r="AZ1326"/>
      <c r="BA1326" s="6" t="str">
        <f t="shared" si="40"/>
        <v>X</v>
      </c>
      <c r="BB1326" s="6">
        <f t="shared" si="41"/>
        <v>642</v>
      </c>
    </row>
    <row r="1327" spans="1:54" s="5" customFormat="1" x14ac:dyDescent="0.25">
      <c r="A1327" s="5" t="s">
        <v>2418</v>
      </c>
      <c r="B1327" s="5" t="s">
        <v>2428</v>
      </c>
      <c r="C1327" s="5">
        <v>3</v>
      </c>
      <c r="D1327" s="5" t="s">
        <v>2160</v>
      </c>
      <c r="F1327" s="5" t="s">
        <v>53</v>
      </c>
      <c r="G1327" s="5">
        <v>301</v>
      </c>
      <c r="H1327" s="5" t="s">
        <v>54</v>
      </c>
      <c r="I1327" s="5">
        <v>12.47055014</v>
      </c>
      <c r="J1327" s="5">
        <v>12.670061840000001</v>
      </c>
      <c r="K1327">
        <v>30.652061839999998</v>
      </c>
      <c r="L1327">
        <v>30.652061839999998</v>
      </c>
      <c r="M1327" s="5">
        <v>0.20000009999999999</v>
      </c>
      <c r="N1327">
        <v>41.316912430000002</v>
      </c>
      <c r="O1327">
        <v>-82.117578159999994</v>
      </c>
      <c r="P1327">
        <v>41.318790129999996</v>
      </c>
      <c r="Q1327">
        <v>-82.114833009999998</v>
      </c>
      <c r="R1327" s="5" t="s">
        <v>2429</v>
      </c>
      <c r="S1327" s="5" t="s">
        <v>2430</v>
      </c>
      <c r="T1327" s="1">
        <v>45290</v>
      </c>
      <c r="U1327" t="s">
        <v>391</v>
      </c>
      <c r="V1327" s="1">
        <v>45754</v>
      </c>
      <c r="W1327" t="s">
        <v>2433</v>
      </c>
      <c r="X1327" t="s">
        <v>79</v>
      </c>
      <c r="Y1327" s="5" t="s">
        <v>68</v>
      </c>
      <c r="Z1327" s="5" t="s">
        <v>61</v>
      </c>
      <c r="AA1327" s="5">
        <v>642</v>
      </c>
      <c r="AB1327" t="s">
        <v>69</v>
      </c>
      <c r="AC1327"/>
      <c r="AD1327"/>
      <c r="AE1327"/>
      <c r="AF1327" s="5">
        <v>2025</v>
      </c>
      <c r="AG1327" s="1">
        <v>45134</v>
      </c>
      <c r="AH1327" t="s">
        <v>63</v>
      </c>
      <c r="AI1327"/>
      <c r="AJ1327"/>
      <c r="AK1327"/>
      <c r="AL1327" s="1">
        <v>45505</v>
      </c>
      <c r="AM1327" t="s">
        <v>65</v>
      </c>
      <c r="AN1327"/>
      <c r="AO1327"/>
      <c r="AP1327" t="s">
        <v>64</v>
      </c>
      <c r="AQ1327" t="s">
        <v>2434</v>
      </c>
      <c r="AR1327" s="5">
        <v>110010</v>
      </c>
      <c r="AU1327"/>
      <c r="AV1327"/>
      <c r="AW1327"/>
      <c r="AX1327"/>
      <c r="AY1327"/>
      <c r="AZ1327"/>
      <c r="BA1327" s="6" t="str">
        <f t="shared" si="40"/>
        <v>X</v>
      </c>
      <c r="BB1327" s="6">
        <f t="shared" si="41"/>
        <v>642</v>
      </c>
    </row>
    <row r="1328" spans="1:54" s="5" customFormat="1" x14ac:dyDescent="0.25">
      <c r="A1328" s="5" t="s">
        <v>2418</v>
      </c>
      <c r="B1328" s="5" t="s">
        <v>2428</v>
      </c>
      <c r="C1328" s="5">
        <v>3</v>
      </c>
      <c r="D1328" s="5" t="s">
        <v>2160</v>
      </c>
      <c r="F1328" s="5" t="s">
        <v>53</v>
      </c>
      <c r="G1328" s="5">
        <v>301</v>
      </c>
      <c r="H1328" s="5" t="s">
        <v>77</v>
      </c>
      <c r="I1328" s="5">
        <v>12.47061177</v>
      </c>
      <c r="J1328" s="5">
        <v>12.67009597</v>
      </c>
      <c r="K1328">
        <v>30.652095970000001</v>
      </c>
      <c r="L1328">
        <v>30.652095970000001</v>
      </c>
      <c r="M1328" s="5">
        <v>0.20000009999999999</v>
      </c>
      <c r="N1328">
        <v>41.316913329999998</v>
      </c>
      <c r="O1328">
        <v>-82.117578339999994</v>
      </c>
      <c r="P1328">
        <v>41.31879034</v>
      </c>
      <c r="Q1328">
        <v>-82.114832419999999</v>
      </c>
      <c r="R1328" s="5" t="s">
        <v>2429</v>
      </c>
      <c r="S1328" s="5" t="s">
        <v>2430</v>
      </c>
      <c r="T1328" s="1">
        <v>45290</v>
      </c>
      <c r="U1328"/>
      <c r="V1328" s="1">
        <v>45754</v>
      </c>
      <c r="W1328" t="s">
        <v>2435</v>
      </c>
      <c r="X1328" t="s">
        <v>79</v>
      </c>
      <c r="Y1328" s="5" t="s">
        <v>60</v>
      </c>
      <c r="Z1328" s="5" t="s">
        <v>61</v>
      </c>
      <c r="AA1328" s="5">
        <v>642</v>
      </c>
      <c r="AB1328" t="s">
        <v>62</v>
      </c>
      <c r="AC1328"/>
      <c r="AD1328" t="s">
        <v>64</v>
      </c>
      <c r="AE1328" t="s">
        <v>64</v>
      </c>
      <c r="AF1328" s="5">
        <v>2025</v>
      </c>
      <c r="AG1328" s="1">
        <v>45134</v>
      </c>
      <c r="AH1328" t="s">
        <v>63</v>
      </c>
      <c r="AI1328"/>
      <c r="AJ1328"/>
      <c r="AK1328"/>
      <c r="AL1328" s="1">
        <v>45505</v>
      </c>
      <c r="AM1328" t="s">
        <v>65</v>
      </c>
      <c r="AN1328"/>
      <c r="AO1328"/>
      <c r="AP1328" t="s">
        <v>64</v>
      </c>
      <c r="AQ1328" t="s">
        <v>2434</v>
      </c>
      <c r="AR1328" s="5">
        <v>110010</v>
      </c>
      <c r="AU1328"/>
      <c r="AV1328"/>
      <c r="AW1328"/>
      <c r="AX1328"/>
      <c r="AY1328"/>
      <c r="AZ1328"/>
      <c r="BA1328" s="6" t="str">
        <f t="shared" si="40"/>
        <v>X</v>
      </c>
      <c r="BB1328" s="6">
        <f t="shared" si="41"/>
        <v>642</v>
      </c>
    </row>
    <row r="1329" spans="1:54" s="5" customFormat="1" x14ac:dyDescent="0.25">
      <c r="A1329" s="5" t="s">
        <v>2418</v>
      </c>
      <c r="B1329" s="5" t="s">
        <v>2436</v>
      </c>
      <c r="C1329" s="5">
        <v>3</v>
      </c>
      <c r="D1329" s="5" t="s">
        <v>2160</v>
      </c>
      <c r="E1329" s="5" t="s">
        <v>2351</v>
      </c>
      <c r="F1329" s="5" t="s">
        <v>53</v>
      </c>
      <c r="G1329" s="5">
        <v>301</v>
      </c>
      <c r="H1329" s="5" t="s">
        <v>54</v>
      </c>
      <c r="I1329" s="5">
        <v>21.800554980000001</v>
      </c>
      <c r="J1329" s="5">
        <v>22.33055117</v>
      </c>
      <c r="K1329">
        <v>40.312551169999999</v>
      </c>
      <c r="L1329">
        <v>40.312551169999999</v>
      </c>
      <c r="M1329" s="5">
        <v>0.53</v>
      </c>
      <c r="N1329">
        <v>41.419059220000001</v>
      </c>
      <c r="O1329">
        <v>-82.077109019999995</v>
      </c>
      <c r="P1329">
        <v>41.426742400000002</v>
      </c>
      <c r="Q1329">
        <v>-82.076960200000002</v>
      </c>
      <c r="R1329" s="5" t="s">
        <v>2178</v>
      </c>
      <c r="S1329" s="5" t="s">
        <v>2437</v>
      </c>
      <c r="T1329" s="1">
        <v>45290</v>
      </c>
      <c r="U1329"/>
      <c r="V1329" s="1">
        <v>45754</v>
      </c>
      <c r="W1329" t="s">
        <v>2438</v>
      </c>
      <c r="X1329" t="s">
        <v>79</v>
      </c>
      <c r="Y1329" s="5" t="s">
        <v>60</v>
      </c>
      <c r="Z1329" s="5" t="s">
        <v>61</v>
      </c>
      <c r="AA1329" s="5">
        <v>642</v>
      </c>
      <c r="AB1329" t="s">
        <v>62</v>
      </c>
      <c r="AC1329"/>
      <c r="AD1329"/>
      <c r="AE1329"/>
      <c r="AF1329" s="5">
        <v>2025</v>
      </c>
      <c r="AG1329" s="1">
        <v>45141</v>
      </c>
      <c r="AH1329" t="s">
        <v>63</v>
      </c>
      <c r="AI1329"/>
      <c r="AJ1329"/>
      <c r="AK1329"/>
      <c r="AL1329" s="1">
        <v>45507</v>
      </c>
      <c r="AM1329" t="s">
        <v>65</v>
      </c>
      <c r="AN1329"/>
      <c r="AO1329"/>
      <c r="AP1329" t="s">
        <v>64</v>
      </c>
      <c r="AQ1329"/>
      <c r="AR1329" s="5">
        <v>110010</v>
      </c>
      <c r="AT1329" s="5">
        <v>110010</v>
      </c>
      <c r="AU1329"/>
      <c r="AV1329"/>
      <c r="AW1329"/>
      <c r="AX1329"/>
      <c r="AY1329"/>
      <c r="AZ1329"/>
      <c r="BA1329" s="6" t="str">
        <f t="shared" si="40"/>
        <v>X</v>
      </c>
      <c r="BB1329" s="6">
        <f t="shared" si="41"/>
        <v>642</v>
      </c>
    </row>
    <row r="1330" spans="1:54" s="5" customFormat="1" x14ac:dyDescent="0.25">
      <c r="A1330" s="5" t="s">
        <v>2418</v>
      </c>
      <c r="B1330" s="5" t="s">
        <v>2436</v>
      </c>
      <c r="C1330" s="5">
        <v>3</v>
      </c>
      <c r="D1330" s="5" t="s">
        <v>2160</v>
      </c>
      <c r="E1330" s="5" t="s">
        <v>2351</v>
      </c>
      <c r="F1330" s="5" t="s">
        <v>53</v>
      </c>
      <c r="G1330" s="5">
        <v>301</v>
      </c>
      <c r="H1330" s="5" t="s">
        <v>54</v>
      </c>
      <c r="I1330" s="5">
        <v>21.800554980000001</v>
      </c>
      <c r="J1330" s="5">
        <v>22.33055117</v>
      </c>
      <c r="K1330">
        <v>40.312551169999999</v>
      </c>
      <c r="L1330">
        <v>40.312551169999999</v>
      </c>
      <c r="M1330" s="5">
        <v>0.53</v>
      </c>
      <c r="N1330">
        <v>41.419059220000001</v>
      </c>
      <c r="O1330">
        <v>-82.077109019999995</v>
      </c>
      <c r="P1330">
        <v>41.426742400000002</v>
      </c>
      <c r="Q1330">
        <v>-82.076960200000002</v>
      </c>
      <c r="R1330" s="5" t="s">
        <v>2178</v>
      </c>
      <c r="S1330" s="5" t="s">
        <v>2437</v>
      </c>
      <c r="T1330" s="1">
        <v>45290</v>
      </c>
      <c r="U1330"/>
      <c r="V1330" s="1">
        <v>45754</v>
      </c>
      <c r="W1330" t="s">
        <v>2439</v>
      </c>
      <c r="X1330" t="s">
        <v>79</v>
      </c>
      <c r="Y1330" s="5" t="s">
        <v>146</v>
      </c>
      <c r="Z1330" s="5" t="s">
        <v>61</v>
      </c>
      <c r="AA1330" s="5">
        <v>642</v>
      </c>
      <c r="AB1330" t="s">
        <v>62</v>
      </c>
      <c r="AC1330"/>
      <c r="AD1330"/>
      <c r="AE1330"/>
      <c r="AF1330" s="5">
        <v>2025</v>
      </c>
      <c r="AG1330" s="1">
        <v>45141</v>
      </c>
      <c r="AH1330" t="s">
        <v>63</v>
      </c>
      <c r="AI1330"/>
      <c r="AJ1330"/>
      <c r="AK1330"/>
      <c r="AL1330" s="1">
        <v>45507</v>
      </c>
      <c r="AM1330" t="s">
        <v>65</v>
      </c>
      <c r="AN1330"/>
      <c r="AO1330"/>
      <c r="AP1330" t="s">
        <v>64</v>
      </c>
      <c r="AQ1330"/>
      <c r="AR1330" s="5">
        <v>110010</v>
      </c>
      <c r="AT1330" s="5">
        <v>110010</v>
      </c>
      <c r="AU1330"/>
      <c r="AV1330"/>
      <c r="AW1330"/>
      <c r="AX1330"/>
      <c r="AY1330"/>
      <c r="AZ1330"/>
      <c r="BA1330" s="6" t="str">
        <f t="shared" si="40"/>
        <v>X</v>
      </c>
      <c r="BB1330" s="6">
        <f t="shared" si="41"/>
        <v>642</v>
      </c>
    </row>
    <row r="1331" spans="1:54" s="5" customFormat="1" x14ac:dyDescent="0.25">
      <c r="A1331" s="5" t="s">
        <v>2418</v>
      </c>
      <c r="B1331" s="5" t="s">
        <v>2436</v>
      </c>
      <c r="C1331" s="5">
        <v>3</v>
      </c>
      <c r="D1331" s="5" t="s">
        <v>2160</v>
      </c>
      <c r="E1331" s="5" t="s">
        <v>2351</v>
      </c>
      <c r="F1331" s="5" t="s">
        <v>53</v>
      </c>
      <c r="G1331" s="5">
        <v>301</v>
      </c>
      <c r="H1331" s="5" t="s">
        <v>54</v>
      </c>
      <c r="I1331" s="5">
        <v>21.800554980000001</v>
      </c>
      <c r="J1331" s="5">
        <v>22.33055117</v>
      </c>
      <c r="K1331">
        <v>40.312551169999999</v>
      </c>
      <c r="L1331">
        <v>40.312551169999999</v>
      </c>
      <c r="M1331" s="5">
        <v>0.53</v>
      </c>
      <c r="N1331">
        <v>41.419059220000001</v>
      </c>
      <c r="O1331">
        <v>-82.077109019999995</v>
      </c>
      <c r="P1331">
        <v>41.426742400000002</v>
      </c>
      <c r="Q1331">
        <v>-82.076960200000002</v>
      </c>
      <c r="R1331" s="5" t="s">
        <v>2178</v>
      </c>
      <c r="S1331" s="5" t="s">
        <v>2437</v>
      </c>
      <c r="T1331" s="1">
        <v>45290</v>
      </c>
      <c r="U1331"/>
      <c r="V1331" s="1">
        <v>45754</v>
      </c>
      <c r="W1331" t="s">
        <v>2440</v>
      </c>
      <c r="X1331" t="s">
        <v>79</v>
      </c>
      <c r="Y1331" s="5" t="s">
        <v>68</v>
      </c>
      <c r="Z1331" s="5" t="s">
        <v>61</v>
      </c>
      <c r="AA1331" s="5">
        <v>642</v>
      </c>
      <c r="AB1331" t="s">
        <v>69</v>
      </c>
      <c r="AC1331"/>
      <c r="AD1331"/>
      <c r="AE1331"/>
      <c r="AF1331" s="5">
        <v>2025</v>
      </c>
      <c r="AG1331" s="1">
        <v>45141</v>
      </c>
      <c r="AH1331" t="s">
        <v>63</v>
      </c>
      <c r="AI1331"/>
      <c r="AJ1331"/>
      <c r="AK1331"/>
      <c r="AL1331" s="1">
        <v>45507</v>
      </c>
      <c r="AM1331" t="s">
        <v>65</v>
      </c>
      <c r="AN1331"/>
      <c r="AO1331"/>
      <c r="AP1331" t="s">
        <v>64</v>
      </c>
      <c r="AQ1331"/>
      <c r="AR1331" s="5">
        <v>110010</v>
      </c>
      <c r="AT1331" s="5">
        <v>110010</v>
      </c>
      <c r="AU1331"/>
      <c r="AV1331"/>
      <c r="AW1331"/>
      <c r="AX1331"/>
      <c r="AY1331"/>
      <c r="AZ1331"/>
      <c r="BA1331" s="6" t="str">
        <f t="shared" si="40"/>
        <v>X</v>
      </c>
      <c r="BB1331" s="6">
        <f t="shared" si="41"/>
        <v>642</v>
      </c>
    </row>
    <row r="1332" spans="1:54" s="5" customFormat="1" x14ac:dyDescent="0.25">
      <c r="A1332" s="5" t="s">
        <v>2418</v>
      </c>
      <c r="B1332" s="5" t="s">
        <v>2436</v>
      </c>
      <c r="C1332" s="5">
        <v>3</v>
      </c>
      <c r="D1332" s="5" t="s">
        <v>2160</v>
      </c>
      <c r="E1332" s="5" t="s">
        <v>2351</v>
      </c>
      <c r="F1332" s="5" t="s">
        <v>53</v>
      </c>
      <c r="G1332" s="5">
        <v>301</v>
      </c>
      <c r="H1332" s="5" t="s">
        <v>77</v>
      </c>
      <c r="I1332" s="5">
        <v>21.80055866</v>
      </c>
      <c r="J1332" s="5">
        <v>22.330581819999999</v>
      </c>
      <c r="K1332">
        <v>40.312581819999998</v>
      </c>
      <c r="L1332">
        <v>40.312581819999998</v>
      </c>
      <c r="M1332" s="5">
        <v>0.53</v>
      </c>
      <c r="N1332">
        <v>41.419059269999998</v>
      </c>
      <c r="O1332">
        <v>-82.077109199999995</v>
      </c>
      <c r="P1332">
        <v>41.426742859999997</v>
      </c>
      <c r="Q1332">
        <v>-82.076961010000005</v>
      </c>
      <c r="R1332" s="5" t="s">
        <v>2178</v>
      </c>
      <c r="S1332" s="5" t="s">
        <v>2437</v>
      </c>
      <c r="T1332" s="1">
        <v>45290</v>
      </c>
      <c r="U1332"/>
      <c r="V1332" s="1">
        <v>45754</v>
      </c>
      <c r="W1332" t="s">
        <v>2441</v>
      </c>
      <c r="X1332" t="s">
        <v>79</v>
      </c>
      <c r="Y1332" s="5" t="s">
        <v>60</v>
      </c>
      <c r="Z1332" s="5" t="s">
        <v>61</v>
      </c>
      <c r="AA1332" s="5">
        <v>642</v>
      </c>
      <c r="AB1332" t="s">
        <v>62</v>
      </c>
      <c r="AC1332"/>
      <c r="AD1332" t="s">
        <v>64</v>
      </c>
      <c r="AE1332" t="s">
        <v>64</v>
      </c>
      <c r="AF1332" s="5">
        <v>2025</v>
      </c>
      <c r="AG1332" s="1">
        <v>45141</v>
      </c>
      <c r="AH1332" t="s">
        <v>63</v>
      </c>
      <c r="AI1332"/>
      <c r="AJ1332"/>
      <c r="AK1332"/>
      <c r="AL1332" s="1">
        <v>45507</v>
      </c>
      <c r="AM1332" t="s">
        <v>65</v>
      </c>
      <c r="AN1332"/>
      <c r="AO1332"/>
      <c r="AP1332" t="s">
        <v>64</v>
      </c>
      <c r="AQ1332"/>
      <c r="AR1332" s="5">
        <v>110010</v>
      </c>
      <c r="AT1332" s="5">
        <v>110010</v>
      </c>
      <c r="AU1332"/>
      <c r="AV1332"/>
      <c r="AW1332"/>
      <c r="AX1332"/>
      <c r="AY1332"/>
      <c r="AZ1332"/>
      <c r="BA1332" s="6" t="str">
        <f t="shared" si="40"/>
        <v>X</v>
      </c>
      <c r="BB1332" s="6">
        <f t="shared" si="41"/>
        <v>642</v>
      </c>
    </row>
    <row r="1333" spans="1:54" s="5" customFormat="1" x14ac:dyDescent="0.25">
      <c r="A1333" s="5" t="s">
        <v>2418</v>
      </c>
      <c r="B1333" s="5" t="s">
        <v>2436</v>
      </c>
      <c r="C1333" s="5">
        <v>3</v>
      </c>
      <c r="D1333" s="5" t="s">
        <v>2160</v>
      </c>
      <c r="E1333" s="5" t="s">
        <v>2351</v>
      </c>
      <c r="F1333" s="5" t="s">
        <v>53</v>
      </c>
      <c r="G1333" s="5">
        <v>301</v>
      </c>
      <c r="H1333" s="5" t="s">
        <v>77</v>
      </c>
      <c r="I1333" s="5">
        <v>21.80053225</v>
      </c>
      <c r="J1333" s="5">
        <v>22.33051322</v>
      </c>
      <c r="K1333">
        <v>40.31251322</v>
      </c>
      <c r="L1333">
        <v>40.31251322</v>
      </c>
      <c r="M1333" s="5">
        <v>0.53</v>
      </c>
      <c r="N1333">
        <v>41.419058900000003</v>
      </c>
      <c r="O1333">
        <v>-82.077109870000001</v>
      </c>
      <c r="P1333">
        <v>41.426741849999999</v>
      </c>
      <c r="Q1333">
        <v>-82.076960339999999</v>
      </c>
      <c r="R1333" s="5" t="s">
        <v>2178</v>
      </c>
      <c r="S1333" s="5" t="s">
        <v>2437</v>
      </c>
      <c r="T1333" s="1">
        <v>45290</v>
      </c>
      <c r="U1333"/>
      <c r="V1333" s="1">
        <v>45754</v>
      </c>
      <c r="W1333" t="s">
        <v>2442</v>
      </c>
      <c r="X1333" t="s">
        <v>79</v>
      </c>
      <c r="Y1333" s="5" t="s">
        <v>146</v>
      </c>
      <c r="Z1333" s="5" t="s">
        <v>61</v>
      </c>
      <c r="AA1333" s="5">
        <v>642</v>
      </c>
      <c r="AB1333" t="s">
        <v>62</v>
      </c>
      <c r="AC1333"/>
      <c r="AD1333" t="s">
        <v>64</v>
      </c>
      <c r="AE1333" t="s">
        <v>64</v>
      </c>
      <c r="AF1333" s="5">
        <v>2025</v>
      </c>
      <c r="AG1333" s="1">
        <v>45141</v>
      </c>
      <c r="AH1333" t="s">
        <v>63</v>
      </c>
      <c r="AI1333"/>
      <c r="AJ1333"/>
      <c r="AK1333"/>
      <c r="AL1333" s="1">
        <v>45507</v>
      </c>
      <c r="AM1333" t="s">
        <v>65</v>
      </c>
      <c r="AN1333"/>
      <c r="AO1333"/>
      <c r="AP1333" t="s">
        <v>64</v>
      </c>
      <c r="AQ1333"/>
      <c r="AR1333" s="5">
        <v>110010</v>
      </c>
      <c r="AT1333" s="5">
        <v>110010</v>
      </c>
      <c r="AU1333"/>
      <c r="AV1333"/>
      <c r="AW1333"/>
      <c r="AX1333"/>
      <c r="AY1333"/>
      <c r="AZ1333"/>
      <c r="BA1333" s="6" t="str">
        <f t="shared" si="40"/>
        <v>X</v>
      </c>
      <c r="BB1333" s="6">
        <f t="shared" si="41"/>
        <v>642</v>
      </c>
    </row>
    <row r="1334" spans="1:54" s="5" customFormat="1" x14ac:dyDescent="0.25">
      <c r="A1334" s="5" t="s">
        <v>2418</v>
      </c>
      <c r="B1334" s="5" t="s">
        <v>2443</v>
      </c>
      <c r="C1334" s="5">
        <v>3</v>
      </c>
      <c r="D1334" s="5" t="s">
        <v>2160</v>
      </c>
      <c r="F1334" s="5" t="s">
        <v>53</v>
      </c>
      <c r="G1334" s="5">
        <v>301</v>
      </c>
      <c r="H1334" s="5" t="s">
        <v>77</v>
      </c>
      <c r="I1334" s="5">
        <v>21.831830920000002</v>
      </c>
      <c r="J1334" s="5">
        <v>21.80030154</v>
      </c>
      <c r="K1334">
        <v>39.782292839999997</v>
      </c>
      <c r="L1334">
        <v>39.782292839999997</v>
      </c>
      <c r="M1334" s="5">
        <v>0.03</v>
      </c>
      <c r="N1334">
        <v>41.419510950000003</v>
      </c>
      <c r="O1334">
        <v>-82.077074330000002</v>
      </c>
      <c r="P1334">
        <v>41.419055380000003</v>
      </c>
      <c r="Q1334">
        <v>-82.077084389999996</v>
      </c>
      <c r="R1334" s="5" t="s">
        <v>2444</v>
      </c>
      <c r="T1334" s="1">
        <v>45290</v>
      </c>
      <c r="U1334"/>
      <c r="V1334" s="1">
        <v>45754</v>
      </c>
      <c r="W1334" t="s">
        <v>2445</v>
      </c>
      <c r="X1334" t="s">
        <v>79</v>
      </c>
      <c r="Y1334" s="5" t="s">
        <v>102</v>
      </c>
      <c r="Z1334" s="5" t="s">
        <v>61</v>
      </c>
      <c r="AA1334" s="5">
        <v>642</v>
      </c>
      <c r="AB1334" t="s">
        <v>62</v>
      </c>
      <c r="AC1334"/>
      <c r="AD1334" t="s">
        <v>64</v>
      </c>
      <c r="AE1334" t="s">
        <v>64</v>
      </c>
      <c r="AF1334" s="5">
        <v>2025</v>
      </c>
      <c r="AG1334" s="1">
        <v>45141</v>
      </c>
      <c r="AH1334" t="s">
        <v>63</v>
      </c>
      <c r="AI1334"/>
      <c r="AJ1334"/>
      <c r="AK1334"/>
      <c r="AL1334" s="1">
        <v>45507</v>
      </c>
      <c r="AM1334" t="s">
        <v>65</v>
      </c>
      <c r="AN1334"/>
      <c r="AO1334"/>
      <c r="AP1334" t="s">
        <v>64</v>
      </c>
      <c r="AQ1334"/>
      <c r="AR1334" s="5">
        <v>110010</v>
      </c>
      <c r="AU1334"/>
      <c r="AV1334"/>
      <c r="AW1334"/>
      <c r="AX1334"/>
      <c r="AY1334"/>
      <c r="AZ1334"/>
      <c r="BA1334" s="6" t="str">
        <f t="shared" si="40"/>
        <v>X</v>
      </c>
      <c r="BB1334" s="6">
        <f t="shared" si="41"/>
        <v>642</v>
      </c>
    </row>
    <row r="1335" spans="1:54" s="5" customFormat="1" x14ac:dyDescent="0.25">
      <c r="A1335" s="5" t="s">
        <v>2418</v>
      </c>
      <c r="B1335" s="5" t="s">
        <v>2446</v>
      </c>
      <c r="C1335" s="5">
        <v>3</v>
      </c>
      <c r="D1335" s="5" t="s">
        <v>2160</v>
      </c>
      <c r="F1335" s="5" t="s">
        <v>53</v>
      </c>
      <c r="G1335" s="5">
        <v>301</v>
      </c>
      <c r="H1335" s="5" t="s">
        <v>77</v>
      </c>
      <c r="I1335" s="5">
        <v>21.857398920000001</v>
      </c>
      <c r="J1335" s="5">
        <v>21.869698069999998</v>
      </c>
      <c r="K1335">
        <v>39.851698069999998</v>
      </c>
      <c r="L1335">
        <v>39.851698069999998</v>
      </c>
      <c r="M1335" s="5">
        <v>0.01</v>
      </c>
      <c r="N1335">
        <v>41.419881680000003</v>
      </c>
      <c r="O1335">
        <v>-82.077106000000001</v>
      </c>
      <c r="P1335">
        <v>41.42006044</v>
      </c>
      <c r="Q1335">
        <v>-82.077103149999999</v>
      </c>
      <c r="R1335" s="5" t="s">
        <v>2447</v>
      </c>
      <c r="T1335" s="1">
        <v>45290</v>
      </c>
      <c r="U1335"/>
      <c r="V1335" s="1">
        <v>45754</v>
      </c>
      <c r="W1335" t="s">
        <v>2448</v>
      </c>
      <c r="X1335" t="s">
        <v>79</v>
      </c>
      <c r="Y1335" s="5" t="s">
        <v>102</v>
      </c>
      <c r="Z1335" s="5" t="s">
        <v>61</v>
      </c>
      <c r="AA1335" s="5">
        <v>642</v>
      </c>
      <c r="AB1335" t="s">
        <v>62</v>
      </c>
      <c r="AC1335"/>
      <c r="AD1335" t="s">
        <v>64</v>
      </c>
      <c r="AE1335" t="s">
        <v>64</v>
      </c>
      <c r="AF1335" s="5">
        <v>2025</v>
      </c>
      <c r="AG1335" s="1">
        <v>45141</v>
      </c>
      <c r="AH1335" t="s">
        <v>63</v>
      </c>
      <c r="AI1335"/>
      <c r="AJ1335"/>
      <c r="AK1335"/>
      <c r="AL1335" s="1">
        <v>45507</v>
      </c>
      <c r="AM1335" t="s">
        <v>65</v>
      </c>
      <c r="AN1335"/>
      <c r="AO1335"/>
      <c r="AP1335" t="s">
        <v>64</v>
      </c>
      <c r="AQ1335"/>
      <c r="AR1335" s="5">
        <v>110010</v>
      </c>
      <c r="AU1335"/>
      <c r="AV1335"/>
      <c r="AW1335"/>
      <c r="AX1335"/>
      <c r="AY1335"/>
      <c r="AZ1335"/>
      <c r="BA1335" s="6" t="str">
        <f t="shared" si="40"/>
        <v>X</v>
      </c>
      <c r="BB1335" s="6">
        <f t="shared" si="41"/>
        <v>642</v>
      </c>
    </row>
    <row r="1336" spans="1:54" s="5" customFormat="1" x14ac:dyDescent="0.25">
      <c r="A1336" s="5" t="s">
        <v>2418</v>
      </c>
      <c r="B1336" s="5" t="s">
        <v>2449</v>
      </c>
      <c r="C1336" s="5">
        <v>3</v>
      </c>
      <c r="D1336" s="5" t="s">
        <v>2160</v>
      </c>
      <c r="F1336" s="5" t="s">
        <v>53</v>
      </c>
      <c r="G1336" s="5">
        <v>301</v>
      </c>
      <c r="H1336" s="5" t="s">
        <v>77</v>
      </c>
      <c r="I1336" s="5">
        <v>21.955617929999999</v>
      </c>
      <c r="J1336" s="5">
        <v>21.978200000000001</v>
      </c>
      <c r="K1336">
        <v>39.9602</v>
      </c>
      <c r="L1336">
        <v>39.9602</v>
      </c>
      <c r="M1336" s="5">
        <v>0.02</v>
      </c>
      <c r="N1336">
        <v>41.421306819999998</v>
      </c>
      <c r="O1336">
        <v>-82.077030899999997</v>
      </c>
      <c r="P1336">
        <v>41.421648740000002</v>
      </c>
      <c r="Q1336">
        <v>-82.07702218</v>
      </c>
      <c r="R1336" s="5" t="s">
        <v>2450</v>
      </c>
      <c r="T1336" s="1">
        <v>45290</v>
      </c>
      <c r="U1336"/>
      <c r="V1336" s="1">
        <v>45754</v>
      </c>
      <c r="W1336" t="s">
        <v>2451</v>
      </c>
      <c r="X1336" t="s">
        <v>79</v>
      </c>
      <c r="Y1336" s="5" t="s">
        <v>102</v>
      </c>
      <c r="Z1336" s="5" t="s">
        <v>61</v>
      </c>
      <c r="AA1336" s="5">
        <v>642</v>
      </c>
      <c r="AB1336" t="s">
        <v>62</v>
      </c>
      <c r="AC1336"/>
      <c r="AD1336" t="s">
        <v>64</v>
      </c>
      <c r="AE1336" t="s">
        <v>64</v>
      </c>
      <c r="AF1336" s="5">
        <v>2025</v>
      </c>
      <c r="AG1336" s="1">
        <v>45141</v>
      </c>
      <c r="AH1336" t="s">
        <v>63</v>
      </c>
      <c r="AI1336"/>
      <c r="AJ1336"/>
      <c r="AK1336"/>
      <c r="AL1336" s="1">
        <v>45507</v>
      </c>
      <c r="AM1336" t="s">
        <v>65</v>
      </c>
      <c r="AN1336"/>
      <c r="AO1336"/>
      <c r="AP1336" t="s">
        <v>64</v>
      </c>
      <c r="AQ1336"/>
      <c r="AR1336" s="5">
        <v>110010</v>
      </c>
      <c r="AU1336"/>
      <c r="AV1336"/>
      <c r="AW1336"/>
      <c r="AX1336"/>
      <c r="AY1336"/>
      <c r="AZ1336"/>
      <c r="BA1336" s="6" t="str">
        <f t="shared" si="40"/>
        <v>X</v>
      </c>
      <c r="BB1336" s="6">
        <f t="shared" si="41"/>
        <v>642</v>
      </c>
    </row>
    <row r="1337" spans="1:54" s="5" customFormat="1" x14ac:dyDescent="0.25">
      <c r="A1337" s="5" t="s">
        <v>2418</v>
      </c>
      <c r="B1337" s="5" t="s">
        <v>2452</v>
      </c>
      <c r="C1337" s="5">
        <v>3</v>
      </c>
      <c r="D1337" s="5" t="s">
        <v>2160</v>
      </c>
      <c r="F1337" s="5" t="s">
        <v>53</v>
      </c>
      <c r="G1337" s="5">
        <v>301</v>
      </c>
      <c r="H1337" s="5" t="s">
        <v>77</v>
      </c>
      <c r="I1337" s="5">
        <v>22.010506700000001</v>
      </c>
      <c r="J1337" s="5">
        <v>22.044447460000001</v>
      </c>
      <c r="K1337">
        <v>40.02644746</v>
      </c>
      <c r="L1337">
        <v>40.02644746</v>
      </c>
      <c r="M1337" s="5">
        <v>0.03</v>
      </c>
      <c r="N1337">
        <v>41.422104040000001</v>
      </c>
      <c r="O1337">
        <v>-82.077057379999999</v>
      </c>
      <c r="P1337">
        <v>41.422596050000003</v>
      </c>
      <c r="Q1337">
        <v>-82.077043639999999</v>
      </c>
      <c r="R1337" s="5" t="s">
        <v>2450</v>
      </c>
      <c r="T1337" s="1">
        <v>45290</v>
      </c>
      <c r="U1337"/>
      <c r="V1337" s="1">
        <v>45754</v>
      </c>
      <c r="W1337" t="s">
        <v>2453</v>
      </c>
      <c r="X1337" t="s">
        <v>79</v>
      </c>
      <c r="Y1337" s="5" t="s">
        <v>102</v>
      </c>
      <c r="Z1337" s="5" t="s">
        <v>61</v>
      </c>
      <c r="AA1337" s="5">
        <v>642</v>
      </c>
      <c r="AB1337" t="s">
        <v>62</v>
      </c>
      <c r="AC1337"/>
      <c r="AD1337" t="s">
        <v>64</v>
      </c>
      <c r="AE1337" t="s">
        <v>64</v>
      </c>
      <c r="AF1337" s="5">
        <v>2025</v>
      </c>
      <c r="AG1337" s="1">
        <v>45141</v>
      </c>
      <c r="AH1337" t="s">
        <v>63</v>
      </c>
      <c r="AI1337"/>
      <c r="AJ1337"/>
      <c r="AK1337"/>
      <c r="AL1337" s="1">
        <v>45507</v>
      </c>
      <c r="AM1337" t="s">
        <v>65</v>
      </c>
      <c r="AN1337"/>
      <c r="AO1337"/>
      <c r="AP1337" t="s">
        <v>64</v>
      </c>
      <c r="AQ1337"/>
      <c r="AR1337" s="5">
        <v>110010</v>
      </c>
      <c r="AU1337"/>
      <c r="AV1337"/>
      <c r="AW1337"/>
      <c r="AX1337"/>
      <c r="AY1337"/>
      <c r="AZ1337"/>
      <c r="BA1337" s="6" t="str">
        <f t="shared" si="40"/>
        <v>X</v>
      </c>
      <c r="BB1337" s="6">
        <f t="shared" si="41"/>
        <v>642</v>
      </c>
    </row>
    <row r="1338" spans="1:54" s="5" customFormat="1" x14ac:dyDescent="0.25">
      <c r="A1338" s="5" t="s">
        <v>2418</v>
      </c>
      <c r="B1338" s="5" t="s">
        <v>2454</v>
      </c>
      <c r="C1338" s="5">
        <v>3</v>
      </c>
      <c r="D1338" s="5" t="s">
        <v>2160</v>
      </c>
      <c r="F1338" s="5" t="s">
        <v>53</v>
      </c>
      <c r="G1338" s="5">
        <v>301</v>
      </c>
      <c r="H1338" s="5" t="s">
        <v>77</v>
      </c>
      <c r="I1338" s="5">
        <v>22.22083851</v>
      </c>
      <c r="J1338" s="5">
        <v>22.284346509999999</v>
      </c>
      <c r="K1338">
        <v>40.266341509999997</v>
      </c>
      <c r="L1338">
        <v>40.266341509999997</v>
      </c>
      <c r="M1338" s="5">
        <v>0.06</v>
      </c>
      <c r="N1338">
        <v>41.425151909999997</v>
      </c>
      <c r="O1338">
        <v>-82.076896750000003</v>
      </c>
      <c r="P1338">
        <v>41.426071010000001</v>
      </c>
      <c r="Q1338">
        <v>-82.076874619999998</v>
      </c>
      <c r="R1338" s="5" t="s">
        <v>2437</v>
      </c>
      <c r="T1338" s="1">
        <v>45290</v>
      </c>
      <c r="U1338"/>
      <c r="V1338" s="1">
        <v>45754</v>
      </c>
      <c r="W1338" t="s">
        <v>2455</v>
      </c>
      <c r="X1338" t="s">
        <v>79</v>
      </c>
      <c r="Y1338" s="5" t="s">
        <v>102</v>
      </c>
      <c r="Z1338" s="5" t="s">
        <v>98</v>
      </c>
      <c r="AA1338" s="5">
        <v>642</v>
      </c>
      <c r="AB1338" t="s">
        <v>62</v>
      </c>
      <c r="AC1338"/>
      <c r="AD1338" t="s">
        <v>64</v>
      </c>
      <c r="AE1338" t="s">
        <v>64</v>
      </c>
      <c r="AF1338" s="5">
        <v>2025</v>
      </c>
      <c r="AG1338" s="1">
        <v>45141</v>
      </c>
      <c r="AH1338" t="s">
        <v>63</v>
      </c>
      <c r="AI1338"/>
      <c r="AJ1338"/>
      <c r="AK1338"/>
      <c r="AL1338" s="1">
        <v>45507</v>
      </c>
      <c r="AM1338" t="s">
        <v>65</v>
      </c>
      <c r="AN1338"/>
      <c r="AO1338"/>
      <c r="AP1338" t="s">
        <v>64</v>
      </c>
      <c r="AQ1338"/>
      <c r="AR1338" s="5">
        <v>110010</v>
      </c>
      <c r="AU1338"/>
      <c r="AV1338"/>
      <c r="AW1338"/>
      <c r="AX1338"/>
      <c r="AY1338"/>
      <c r="AZ1338"/>
      <c r="BA1338" s="6" t="str">
        <f t="shared" si="40"/>
        <v>X</v>
      </c>
      <c r="BB1338" s="6">
        <f t="shared" si="41"/>
        <v>642</v>
      </c>
    </row>
    <row r="1339" spans="1:54" s="5" customFormat="1" x14ac:dyDescent="0.25">
      <c r="A1339" s="5" t="s">
        <v>2418</v>
      </c>
      <c r="B1339" s="5" t="s">
        <v>2456</v>
      </c>
      <c r="C1339" s="5">
        <v>3</v>
      </c>
      <c r="D1339" s="5" t="s">
        <v>2160</v>
      </c>
      <c r="F1339" s="5" t="s">
        <v>53</v>
      </c>
      <c r="G1339" s="5">
        <v>301</v>
      </c>
      <c r="H1339" s="5" t="s">
        <v>77</v>
      </c>
      <c r="I1339" s="5">
        <v>22.282247219999999</v>
      </c>
      <c r="J1339" s="5">
        <v>22.199756059999999</v>
      </c>
      <c r="K1339">
        <v>40.181756059999998</v>
      </c>
      <c r="L1339">
        <v>40.181756059999998</v>
      </c>
      <c r="M1339" s="5">
        <v>0.08</v>
      </c>
      <c r="N1339">
        <v>41.426041840000003</v>
      </c>
      <c r="O1339">
        <v>-82.076962460000004</v>
      </c>
      <c r="P1339">
        <v>41.424846709999997</v>
      </c>
      <c r="Q1339">
        <v>-82.076987939999995</v>
      </c>
      <c r="R1339" s="5" t="s">
        <v>2437</v>
      </c>
      <c r="T1339" s="1">
        <v>45290</v>
      </c>
      <c r="U1339"/>
      <c r="V1339" s="1">
        <v>45754</v>
      </c>
      <c r="W1339" t="s">
        <v>2457</v>
      </c>
      <c r="X1339" t="s">
        <v>79</v>
      </c>
      <c r="Y1339" s="5" t="s">
        <v>102</v>
      </c>
      <c r="Z1339" s="5" t="s">
        <v>98</v>
      </c>
      <c r="AA1339" s="5">
        <v>642</v>
      </c>
      <c r="AB1339" t="s">
        <v>62</v>
      </c>
      <c r="AC1339"/>
      <c r="AD1339" t="s">
        <v>64</v>
      </c>
      <c r="AE1339" t="s">
        <v>64</v>
      </c>
      <c r="AF1339" s="5">
        <v>2025</v>
      </c>
      <c r="AG1339" s="1">
        <v>45141</v>
      </c>
      <c r="AH1339" t="s">
        <v>63</v>
      </c>
      <c r="AI1339"/>
      <c r="AJ1339"/>
      <c r="AK1339"/>
      <c r="AL1339" s="1">
        <v>45507</v>
      </c>
      <c r="AM1339" t="s">
        <v>65</v>
      </c>
      <c r="AN1339"/>
      <c r="AO1339"/>
      <c r="AP1339" t="s">
        <v>64</v>
      </c>
      <c r="AQ1339"/>
      <c r="AR1339" s="5">
        <v>110010</v>
      </c>
      <c r="AU1339"/>
      <c r="AV1339"/>
      <c r="AW1339"/>
      <c r="AX1339"/>
      <c r="AY1339"/>
      <c r="AZ1339"/>
      <c r="BA1339" s="6" t="str">
        <f t="shared" si="40"/>
        <v>X</v>
      </c>
      <c r="BB1339" s="6">
        <f t="shared" si="41"/>
        <v>642</v>
      </c>
    </row>
    <row r="1340" spans="1:54" s="5" customFormat="1" x14ac:dyDescent="0.25">
      <c r="A1340" s="5" t="s">
        <v>2418</v>
      </c>
      <c r="B1340" s="5" t="s">
        <v>2458</v>
      </c>
      <c r="C1340" s="5">
        <v>3</v>
      </c>
      <c r="D1340" s="5" t="s">
        <v>2160</v>
      </c>
      <c r="F1340" s="5" t="s">
        <v>53</v>
      </c>
      <c r="G1340" s="5">
        <v>301</v>
      </c>
      <c r="H1340" s="5" t="s">
        <v>77</v>
      </c>
      <c r="I1340" s="5">
        <v>22.283263160000001</v>
      </c>
      <c r="J1340" s="5">
        <v>22.205394099999999</v>
      </c>
      <c r="K1340">
        <v>40.187394099999999</v>
      </c>
      <c r="L1340">
        <v>40.187394099999999</v>
      </c>
      <c r="M1340" s="5">
        <v>0.08</v>
      </c>
      <c r="N1340">
        <v>41.426055920000003</v>
      </c>
      <c r="O1340">
        <v>-82.076917530000003</v>
      </c>
      <c r="P1340">
        <v>41.424928659999999</v>
      </c>
      <c r="Q1340">
        <v>-82.076946370000002</v>
      </c>
      <c r="R1340" s="5" t="s">
        <v>2437</v>
      </c>
      <c r="T1340" s="1">
        <v>45290</v>
      </c>
      <c r="U1340"/>
      <c r="V1340" s="1">
        <v>45754</v>
      </c>
      <c r="W1340" t="s">
        <v>2459</v>
      </c>
      <c r="X1340" t="s">
        <v>79</v>
      </c>
      <c r="Y1340" s="5" t="s">
        <v>102</v>
      </c>
      <c r="Z1340" s="5" t="s">
        <v>98</v>
      </c>
      <c r="AA1340" s="5">
        <v>642</v>
      </c>
      <c r="AB1340" t="s">
        <v>62</v>
      </c>
      <c r="AC1340"/>
      <c r="AD1340" t="s">
        <v>64</v>
      </c>
      <c r="AE1340" t="s">
        <v>64</v>
      </c>
      <c r="AF1340" s="5">
        <v>2025</v>
      </c>
      <c r="AG1340" s="1">
        <v>45141</v>
      </c>
      <c r="AH1340" t="s">
        <v>63</v>
      </c>
      <c r="AI1340"/>
      <c r="AJ1340"/>
      <c r="AK1340"/>
      <c r="AL1340" s="1">
        <v>45507</v>
      </c>
      <c r="AM1340" t="s">
        <v>65</v>
      </c>
      <c r="AN1340"/>
      <c r="AO1340"/>
      <c r="AP1340" t="s">
        <v>64</v>
      </c>
      <c r="AQ1340"/>
      <c r="AR1340" s="5">
        <v>110010</v>
      </c>
      <c r="AU1340"/>
      <c r="AV1340"/>
      <c r="AW1340"/>
      <c r="AX1340"/>
      <c r="AY1340"/>
      <c r="AZ1340"/>
      <c r="BA1340" s="6" t="str">
        <f t="shared" si="40"/>
        <v>X</v>
      </c>
      <c r="BB1340" s="6">
        <f t="shared" si="41"/>
        <v>642</v>
      </c>
    </row>
    <row r="1341" spans="1:54" s="5" customFormat="1" x14ac:dyDescent="0.25">
      <c r="A1341" s="5" t="s">
        <v>2418</v>
      </c>
      <c r="B1341" s="5" t="s">
        <v>2460</v>
      </c>
      <c r="C1341" s="5">
        <v>3</v>
      </c>
      <c r="D1341" s="5" t="s">
        <v>2160</v>
      </c>
      <c r="F1341" s="5" t="s">
        <v>53</v>
      </c>
      <c r="G1341" s="5">
        <v>301</v>
      </c>
      <c r="H1341" s="5" t="s">
        <v>77</v>
      </c>
      <c r="I1341" s="5">
        <v>22.309685269999999</v>
      </c>
      <c r="J1341" s="5">
        <v>22.352782730000001</v>
      </c>
      <c r="K1341">
        <v>40.334782730000001</v>
      </c>
      <c r="L1341">
        <v>40.334782730000001</v>
      </c>
      <c r="M1341" s="5">
        <v>0.01</v>
      </c>
      <c r="N1341">
        <v>41.426439960000003</v>
      </c>
      <c r="O1341">
        <v>-82.076978299999993</v>
      </c>
      <c r="P1341">
        <v>41.427065419999998</v>
      </c>
      <c r="Q1341">
        <v>-82.076987680000002</v>
      </c>
      <c r="R1341" s="5" t="s">
        <v>2437</v>
      </c>
      <c r="T1341" s="1">
        <v>45290</v>
      </c>
      <c r="U1341"/>
      <c r="V1341" s="1">
        <v>45754</v>
      </c>
      <c r="W1341" t="s">
        <v>2461</v>
      </c>
      <c r="X1341" t="s">
        <v>79</v>
      </c>
      <c r="Y1341" s="5" t="s">
        <v>97</v>
      </c>
      <c r="Z1341" s="5" t="s">
        <v>61</v>
      </c>
      <c r="AA1341" s="5">
        <v>642</v>
      </c>
      <c r="AB1341" t="s">
        <v>62</v>
      </c>
      <c r="AC1341"/>
      <c r="AD1341" t="s">
        <v>64</v>
      </c>
      <c r="AE1341" t="s">
        <v>64</v>
      </c>
      <c r="AF1341" s="5">
        <v>2025</v>
      </c>
      <c r="AG1341" s="1">
        <v>45141</v>
      </c>
      <c r="AH1341" t="s">
        <v>63</v>
      </c>
      <c r="AI1341"/>
      <c r="AJ1341"/>
      <c r="AK1341"/>
      <c r="AL1341" s="1">
        <v>45507</v>
      </c>
      <c r="AM1341" t="s">
        <v>65</v>
      </c>
      <c r="AN1341"/>
      <c r="AO1341"/>
      <c r="AP1341" t="s">
        <v>64</v>
      </c>
      <c r="AQ1341"/>
      <c r="AR1341" s="5">
        <v>110010</v>
      </c>
      <c r="AU1341"/>
      <c r="AV1341"/>
      <c r="AW1341"/>
      <c r="AX1341"/>
      <c r="AY1341"/>
      <c r="AZ1341"/>
      <c r="BA1341" s="6" t="str">
        <f t="shared" si="40"/>
        <v>X</v>
      </c>
      <c r="BB1341" s="6">
        <f t="shared" si="41"/>
        <v>642</v>
      </c>
    </row>
    <row r="1342" spans="1:54" s="5" customFormat="1" x14ac:dyDescent="0.25">
      <c r="A1342" s="5" t="s">
        <v>2418</v>
      </c>
      <c r="B1342" s="5" t="s">
        <v>2462</v>
      </c>
      <c r="C1342" s="5">
        <v>3</v>
      </c>
      <c r="D1342" s="5" t="s">
        <v>2160</v>
      </c>
      <c r="E1342" s="5" t="s">
        <v>2351</v>
      </c>
      <c r="F1342" s="5" t="s">
        <v>53</v>
      </c>
      <c r="G1342" s="5">
        <v>301</v>
      </c>
      <c r="H1342" s="5" t="s">
        <v>54</v>
      </c>
      <c r="I1342" s="5">
        <v>22.33055117</v>
      </c>
      <c r="J1342" s="5">
        <v>25.0905524</v>
      </c>
      <c r="K1342">
        <v>43.072552399999999</v>
      </c>
      <c r="L1342">
        <v>43.072552399999999</v>
      </c>
      <c r="M1342" s="5">
        <v>2.76</v>
      </c>
      <c r="N1342">
        <v>41.426742400000002</v>
      </c>
      <c r="O1342">
        <v>-82.076960200000002</v>
      </c>
      <c r="P1342">
        <v>41.466338659999998</v>
      </c>
      <c r="Q1342">
        <v>-82.076061850000002</v>
      </c>
      <c r="R1342" s="5" t="s">
        <v>2437</v>
      </c>
      <c r="S1342" s="5" t="s">
        <v>2463</v>
      </c>
      <c r="T1342" s="1">
        <v>45290</v>
      </c>
      <c r="U1342"/>
      <c r="V1342" s="1">
        <v>45754</v>
      </c>
      <c r="W1342" t="s">
        <v>2464</v>
      </c>
      <c r="X1342" t="s">
        <v>79</v>
      </c>
      <c r="Y1342" s="5" t="s">
        <v>60</v>
      </c>
      <c r="Z1342" s="5" t="s">
        <v>61</v>
      </c>
      <c r="AA1342" s="5">
        <v>642</v>
      </c>
      <c r="AB1342" t="s">
        <v>62</v>
      </c>
      <c r="AC1342"/>
      <c r="AD1342"/>
      <c r="AE1342"/>
      <c r="AF1342" s="5">
        <v>2025</v>
      </c>
      <c r="AG1342" s="1">
        <v>45141</v>
      </c>
      <c r="AH1342" t="s">
        <v>63</v>
      </c>
      <c r="AI1342"/>
      <c r="AJ1342"/>
      <c r="AK1342"/>
      <c r="AL1342" s="1">
        <v>45507</v>
      </c>
      <c r="AM1342" t="s">
        <v>65</v>
      </c>
      <c r="AN1342"/>
      <c r="AO1342"/>
      <c r="AP1342" t="s">
        <v>64</v>
      </c>
      <c r="AQ1342"/>
      <c r="AR1342" s="5">
        <v>110010</v>
      </c>
      <c r="AT1342" s="5">
        <v>110010</v>
      </c>
      <c r="AU1342"/>
      <c r="AV1342"/>
      <c r="AW1342"/>
      <c r="AX1342"/>
      <c r="AY1342"/>
      <c r="AZ1342"/>
      <c r="BA1342" s="6" t="str">
        <f t="shared" si="40"/>
        <v>X</v>
      </c>
      <c r="BB1342" s="6">
        <f t="shared" si="41"/>
        <v>642</v>
      </c>
    </row>
    <row r="1343" spans="1:54" s="5" customFormat="1" x14ac:dyDescent="0.25">
      <c r="A1343" s="5" t="s">
        <v>2418</v>
      </c>
      <c r="B1343" s="5" t="s">
        <v>2462</v>
      </c>
      <c r="C1343" s="5">
        <v>3</v>
      </c>
      <c r="D1343" s="5" t="s">
        <v>2160</v>
      </c>
      <c r="E1343" s="5" t="s">
        <v>2351</v>
      </c>
      <c r="F1343" s="5" t="s">
        <v>53</v>
      </c>
      <c r="G1343" s="5">
        <v>301</v>
      </c>
      <c r="H1343" s="5" t="s">
        <v>54</v>
      </c>
      <c r="I1343" s="5">
        <v>22.33055117</v>
      </c>
      <c r="J1343" s="5">
        <v>25.0905524</v>
      </c>
      <c r="K1343">
        <v>43.072552399999999</v>
      </c>
      <c r="L1343">
        <v>43.072552399999999</v>
      </c>
      <c r="M1343" s="5">
        <v>2.76</v>
      </c>
      <c r="N1343">
        <v>41.426742400000002</v>
      </c>
      <c r="O1343">
        <v>-82.076960200000002</v>
      </c>
      <c r="P1343">
        <v>41.466338659999998</v>
      </c>
      <c r="Q1343">
        <v>-82.076061850000002</v>
      </c>
      <c r="R1343" s="5" t="s">
        <v>2437</v>
      </c>
      <c r="S1343" s="5" t="s">
        <v>2463</v>
      </c>
      <c r="T1343" s="1">
        <v>45290</v>
      </c>
      <c r="U1343"/>
      <c r="V1343" s="1">
        <v>45754</v>
      </c>
      <c r="W1343" t="s">
        <v>2465</v>
      </c>
      <c r="X1343" t="s">
        <v>79</v>
      </c>
      <c r="Y1343" s="5" t="s">
        <v>68</v>
      </c>
      <c r="Z1343" s="5" t="s">
        <v>61</v>
      </c>
      <c r="AA1343" s="5">
        <v>642</v>
      </c>
      <c r="AB1343" t="s">
        <v>69</v>
      </c>
      <c r="AC1343"/>
      <c r="AD1343"/>
      <c r="AE1343"/>
      <c r="AF1343" s="5">
        <v>2025</v>
      </c>
      <c r="AG1343" s="1">
        <v>45141</v>
      </c>
      <c r="AH1343" t="s">
        <v>63</v>
      </c>
      <c r="AI1343"/>
      <c r="AJ1343"/>
      <c r="AK1343"/>
      <c r="AL1343" s="1">
        <v>45507</v>
      </c>
      <c r="AM1343" t="s">
        <v>65</v>
      </c>
      <c r="AN1343"/>
      <c r="AO1343"/>
      <c r="AP1343" t="s">
        <v>64</v>
      </c>
      <c r="AQ1343"/>
      <c r="AR1343" s="5">
        <v>110010</v>
      </c>
      <c r="AT1343" s="5">
        <v>110010</v>
      </c>
      <c r="AU1343"/>
      <c r="AV1343"/>
      <c r="AW1343"/>
      <c r="AX1343"/>
      <c r="AY1343"/>
      <c r="AZ1343"/>
      <c r="BA1343" s="6" t="str">
        <f t="shared" si="40"/>
        <v>X</v>
      </c>
      <c r="BB1343" s="6">
        <f t="shared" si="41"/>
        <v>642</v>
      </c>
    </row>
    <row r="1344" spans="1:54" s="5" customFormat="1" x14ac:dyDescent="0.25">
      <c r="A1344" s="5" t="s">
        <v>2418</v>
      </c>
      <c r="B1344" s="5" t="s">
        <v>2466</v>
      </c>
      <c r="C1344" s="5">
        <v>3</v>
      </c>
      <c r="D1344" s="5" t="s">
        <v>2160</v>
      </c>
      <c r="E1344" s="5" t="s">
        <v>2351</v>
      </c>
      <c r="F1344" s="5" t="s">
        <v>53</v>
      </c>
      <c r="G1344" s="5">
        <v>301</v>
      </c>
      <c r="H1344" s="5" t="s">
        <v>77</v>
      </c>
      <c r="I1344" s="5">
        <v>22.338274800000001</v>
      </c>
      <c r="J1344" s="5">
        <v>22.360726150000001</v>
      </c>
      <c r="K1344">
        <v>40.342726149999997</v>
      </c>
      <c r="L1344">
        <v>40.342726149999997</v>
      </c>
      <c r="M1344" s="5">
        <v>7.0000000000000001E-3</v>
      </c>
      <c r="N1344">
        <v>41.426853629999997</v>
      </c>
      <c r="O1344">
        <v>-82.076907219999995</v>
      </c>
      <c r="P1344">
        <v>41.427180180000001</v>
      </c>
      <c r="Q1344">
        <v>-82.076949799999994</v>
      </c>
      <c r="R1344" s="5" t="s">
        <v>2437</v>
      </c>
      <c r="T1344" s="1">
        <v>45290</v>
      </c>
      <c r="U1344"/>
      <c r="V1344" s="1">
        <v>45754</v>
      </c>
      <c r="W1344" t="s">
        <v>2467</v>
      </c>
      <c r="X1344" t="s">
        <v>79</v>
      </c>
      <c r="Y1344" s="5" t="s">
        <v>97</v>
      </c>
      <c r="Z1344" s="5" t="s">
        <v>61</v>
      </c>
      <c r="AA1344" s="5">
        <v>642</v>
      </c>
      <c r="AB1344" t="s">
        <v>69</v>
      </c>
      <c r="AC1344"/>
      <c r="AD1344" t="s">
        <v>64</v>
      </c>
      <c r="AE1344" t="s">
        <v>64</v>
      </c>
      <c r="AF1344" s="5">
        <v>2025</v>
      </c>
      <c r="AG1344" s="1">
        <v>45141</v>
      </c>
      <c r="AH1344" t="s">
        <v>63</v>
      </c>
      <c r="AI1344"/>
      <c r="AJ1344"/>
      <c r="AK1344"/>
      <c r="AL1344" s="1">
        <v>45507</v>
      </c>
      <c r="AM1344" t="s">
        <v>65</v>
      </c>
      <c r="AN1344"/>
      <c r="AO1344"/>
      <c r="AP1344" t="s">
        <v>64</v>
      </c>
      <c r="AQ1344"/>
      <c r="AR1344" s="5">
        <v>110010</v>
      </c>
      <c r="AT1344" s="5">
        <v>110010</v>
      </c>
      <c r="AU1344"/>
      <c r="AV1344"/>
      <c r="AW1344"/>
      <c r="AX1344"/>
      <c r="AY1344"/>
      <c r="AZ1344"/>
      <c r="BA1344" s="6" t="str">
        <f t="shared" si="40"/>
        <v>X</v>
      </c>
      <c r="BB1344" s="6">
        <f t="shared" si="41"/>
        <v>642</v>
      </c>
    </row>
    <row r="1345" spans="1:54" s="5" customFormat="1" x14ac:dyDescent="0.25">
      <c r="A1345" s="5" t="s">
        <v>2418</v>
      </c>
      <c r="B1345" s="5" t="s">
        <v>2468</v>
      </c>
      <c r="C1345" s="5">
        <v>3</v>
      </c>
      <c r="D1345" s="5" t="s">
        <v>2160</v>
      </c>
      <c r="F1345" s="5" t="s">
        <v>53</v>
      </c>
      <c r="G1345" s="5">
        <v>301</v>
      </c>
      <c r="H1345" s="5" t="s">
        <v>77</v>
      </c>
      <c r="I1345" s="5">
        <v>22.3523134</v>
      </c>
      <c r="J1345" s="5">
        <v>22.308018839999999</v>
      </c>
      <c r="K1345">
        <v>40.290018840000002</v>
      </c>
      <c r="L1345">
        <v>40.290018840000002</v>
      </c>
      <c r="M1345" s="5">
        <v>0.04</v>
      </c>
      <c r="N1345">
        <v>41.427059270000001</v>
      </c>
      <c r="O1345">
        <v>-82.077029420000002</v>
      </c>
      <c r="P1345">
        <v>41.426416709999998</v>
      </c>
      <c r="Q1345">
        <v>-82.077037469999993</v>
      </c>
      <c r="R1345" s="5" t="s">
        <v>2437</v>
      </c>
      <c r="T1345" s="1">
        <v>45290</v>
      </c>
      <c r="U1345"/>
      <c r="V1345" s="1">
        <v>45754</v>
      </c>
      <c r="W1345" t="s">
        <v>2469</v>
      </c>
      <c r="X1345" t="s">
        <v>79</v>
      </c>
      <c r="Y1345" s="5" t="s">
        <v>102</v>
      </c>
      <c r="Z1345" s="5" t="s">
        <v>98</v>
      </c>
      <c r="AA1345" s="5">
        <v>642</v>
      </c>
      <c r="AB1345" t="s">
        <v>62</v>
      </c>
      <c r="AC1345"/>
      <c r="AD1345" t="s">
        <v>64</v>
      </c>
      <c r="AE1345" t="s">
        <v>64</v>
      </c>
      <c r="AF1345" s="5">
        <v>2025</v>
      </c>
      <c r="AG1345" s="1">
        <v>45141</v>
      </c>
      <c r="AH1345" t="s">
        <v>63</v>
      </c>
      <c r="AI1345"/>
      <c r="AJ1345"/>
      <c r="AK1345"/>
      <c r="AL1345" s="1">
        <v>45507</v>
      </c>
      <c r="AM1345" t="s">
        <v>65</v>
      </c>
      <c r="AN1345"/>
      <c r="AO1345"/>
      <c r="AP1345" t="s">
        <v>64</v>
      </c>
      <c r="AQ1345"/>
      <c r="AR1345" s="5">
        <v>110010</v>
      </c>
      <c r="AU1345"/>
      <c r="AV1345"/>
      <c r="AW1345"/>
      <c r="AX1345"/>
      <c r="AY1345"/>
      <c r="AZ1345"/>
      <c r="BA1345" s="6" t="str">
        <f t="shared" si="40"/>
        <v>X</v>
      </c>
      <c r="BB1345" s="6">
        <f t="shared" si="41"/>
        <v>642</v>
      </c>
    </row>
    <row r="1346" spans="1:54" s="5" customFormat="1" x14ac:dyDescent="0.25">
      <c r="A1346" s="5" t="s">
        <v>2418</v>
      </c>
      <c r="B1346" s="5" t="s">
        <v>2470</v>
      </c>
      <c r="C1346" s="5">
        <v>3</v>
      </c>
      <c r="D1346" s="5" t="s">
        <v>2160</v>
      </c>
      <c r="F1346" s="5" t="s">
        <v>53</v>
      </c>
      <c r="G1346" s="5">
        <v>301</v>
      </c>
      <c r="H1346" s="5" t="s">
        <v>77</v>
      </c>
      <c r="I1346" s="5">
        <v>22.352509250000001</v>
      </c>
      <c r="J1346" s="5">
        <v>22.306793639999999</v>
      </c>
      <c r="K1346">
        <v>40.288793640000002</v>
      </c>
      <c r="L1346">
        <v>40.288793640000002</v>
      </c>
      <c r="M1346" s="5">
        <v>0.05</v>
      </c>
      <c r="N1346">
        <v>41.42706278</v>
      </c>
      <c r="O1346">
        <v>-82.077072340000001</v>
      </c>
      <c r="P1346">
        <v>41.426399619999998</v>
      </c>
      <c r="Q1346">
        <v>-82.077081059999998</v>
      </c>
      <c r="R1346" s="5" t="s">
        <v>2437</v>
      </c>
      <c r="T1346" s="1">
        <v>45290</v>
      </c>
      <c r="U1346"/>
      <c r="V1346" s="1">
        <v>45754</v>
      </c>
      <c r="W1346" t="s">
        <v>2471</v>
      </c>
      <c r="X1346" t="s">
        <v>79</v>
      </c>
      <c r="Y1346" s="5" t="s">
        <v>102</v>
      </c>
      <c r="Z1346" s="5" t="s">
        <v>98</v>
      </c>
      <c r="AA1346" s="5">
        <v>642</v>
      </c>
      <c r="AB1346" t="s">
        <v>62</v>
      </c>
      <c r="AC1346"/>
      <c r="AD1346" t="s">
        <v>64</v>
      </c>
      <c r="AE1346" t="s">
        <v>64</v>
      </c>
      <c r="AF1346" s="5">
        <v>2025</v>
      </c>
      <c r="AG1346" s="1">
        <v>45141</v>
      </c>
      <c r="AH1346" t="s">
        <v>63</v>
      </c>
      <c r="AI1346"/>
      <c r="AJ1346"/>
      <c r="AK1346"/>
      <c r="AL1346" s="1">
        <v>45507</v>
      </c>
      <c r="AM1346" t="s">
        <v>65</v>
      </c>
      <c r="AN1346"/>
      <c r="AO1346"/>
      <c r="AP1346" t="s">
        <v>64</v>
      </c>
      <c r="AQ1346"/>
      <c r="AR1346" s="5">
        <v>110010</v>
      </c>
      <c r="AU1346"/>
      <c r="AV1346"/>
      <c r="AW1346"/>
      <c r="AX1346"/>
      <c r="AY1346"/>
      <c r="AZ1346"/>
      <c r="BA1346" s="6" t="str">
        <f t="shared" ref="BA1346:BA1409" si="42">IF(AND(AA1346=642,AF1346&lt;2026,AS1346=""),"X",IF(AND(AA1346=643,AF1346&lt;2025,AS1346=""),"X",IF(AND(AA1346=644,AF1346&lt;2023,AS1346=""),"X",IF(AND(AA1346=807,AF1346&lt;2022,AS1346=""),"X",IF(AND(AA1346=642,AF1346=2025,AS1346&gt;0),"X","")))))</f>
        <v>X</v>
      </c>
      <c r="BB1346" s="6">
        <f t="shared" ref="BB1346:BB1409" si="43">IF(AND(BA1346="X",AS1346&gt;0,AF1346=2025,AA1346=642),643,IF(BA1346="X",642,""))</f>
        <v>642</v>
      </c>
    </row>
    <row r="1347" spans="1:54" s="5" customFormat="1" x14ac:dyDescent="0.25">
      <c r="A1347" s="5" t="s">
        <v>2418</v>
      </c>
      <c r="B1347" s="5" t="s">
        <v>2472</v>
      </c>
      <c r="C1347" s="5">
        <v>3</v>
      </c>
      <c r="D1347" s="5" t="s">
        <v>2160</v>
      </c>
      <c r="E1347" s="5" t="s">
        <v>2351</v>
      </c>
      <c r="F1347" s="5" t="s">
        <v>53</v>
      </c>
      <c r="G1347" s="5">
        <v>301</v>
      </c>
      <c r="H1347" s="5" t="s">
        <v>77</v>
      </c>
      <c r="I1347" s="5">
        <v>22.378128910000001</v>
      </c>
      <c r="J1347" s="5">
        <v>22.365280640000002</v>
      </c>
      <c r="K1347">
        <v>40.347280640000001</v>
      </c>
      <c r="L1347">
        <v>40.347280640000001</v>
      </c>
      <c r="M1347" s="5">
        <v>0.01</v>
      </c>
      <c r="N1347">
        <v>41.427432269999997</v>
      </c>
      <c r="O1347">
        <v>-82.076909259999994</v>
      </c>
      <c r="P1347">
        <v>41.427245739999996</v>
      </c>
      <c r="Q1347">
        <v>-82.076912620000002</v>
      </c>
      <c r="R1347" s="5" t="s">
        <v>2473</v>
      </c>
      <c r="T1347" s="1">
        <v>45290</v>
      </c>
      <c r="U1347"/>
      <c r="V1347" s="1">
        <v>45754</v>
      </c>
      <c r="W1347" t="s">
        <v>2474</v>
      </c>
      <c r="X1347" t="s">
        <v>79</v>
      </c>
      <c r="Y1347" s="5" t="s">
        <v>102</v>
      </c>
      <c r="Z1347" s="5" t="s">
        <v>61</v>
      </c>
      <c r="AA1347" s="5">
        <v>642</v>
      </c>
      <c r="AB1347" t="s">
        <v>62</v>
      </c>
      <c r="AC1347"/>
      <c r="AD1347" t="s">
        <v>64</v>
      </c>
      <c r="AE1347" t="s">
        <v>64</v>
      </c>
      <c r="AF1347" s="5">
        <v>2025</v>
      </c>
      <c r="AG1347" s="1">
        <v>45141</v>
      </c>
      <c r="AH1347" t="s">
        <v>63</v>
      </c>
      <c r="AI1347"/>
      <c r="AJ1347"/>
      <c r="AK1347"/>
      <c r="AL1347" s="1">
        <v>45507</v>
      </c>
      <c r="AM1347" t="s">
        <v>65</v>
      </c>
      <c r="AN1347"/>
      <c r="AO1347"/>
      <c r="AP1347" t="s">
        <v>64</v>
      </c>
      <c r="AQ1347"/>
      <c r="AR1347" s="5">
        <v>110010</v>
      </c>
      <c r="AU1347"/>
      <c r="AV1347"/>
      <c r="AW1347"/>
      <c r="AX1347"/>
      <c r="AY1347"/>
      <c r="AZ1347"/>
      <c r="BA1347" s="6" t="str">
        <f t="shared" si="42"/>
        <v>X</v>
      </c>
      <c r="BB1347" s="6">
        <f t="shared" si="43"/>
        <v>642</v>
      </c>
    </row>
    <row r="1348" spans="1:54" s="5" customFormat="1" x14ac:dyDescent="0.25">
      <c r="A1348" s="5" t="s">
        <v>2418</v>
      </c>
      <c r="B1348" s="5" t="s">
        <v>2475</v>
      </c>
      <c r="C1348" s="5">
        <v>3</v>
      </c>
      <c r="D1348" s="5" t="s">
        <v>2160</v>
      </c>
      <c r="E1348" s="5" t="s">
        <v>2351</v>
      </c>
      <c r="F1348" s="5" t="s">
        <v>53</v>
      </c>
      <c r="G1348" s="5">
        <v>301</v>
      </c>
      <c r="H1348" s="5" t="s">
        <v>77</v>
      </c>
      <c r="I1348" s="5">
        <v>22.414786880000001</v>
      </c>
      <c r="J1348" s="5">
        <v>22.39904112</v>
      </c>
      <c r="K1348">
        <v>40.381041119999999</v>
      </c>
      <c r="L1348">
        <v>40.381041119999999</v>
      </c>
      <c r="M1348" s="5">
        <v>0.02</v>
      </c>
      <c r="N1348">
        <v>41.427964709999998</v>
      </c>
      <c r="O1348">
        <v>-82.076905909999994</v>
      </c>
      <c r="P1348">
        <v>41.427735949999999</v>
      </c>
      <c r="Q1348">
        <v>-82.076908590000002</v>
      </c>
      <c r="R1348" s="5" t="s">
        <v>2476</v>
      </c>
      <c r="T1348" s="1">
        <v>45290</v>
      </c>
      <c r="U1348"/>
      <c r="V1348" s="1">
        <v>45754</v>
      </c>
      <c r="W1348" t="s">
        <v>2477</v>
      </c>
      <c r="X1348" t="s">
        <v>79</v>
      </c>
      <c r="Y1348" s="5" t="s">
        <v>102</v>
      </c>
      <c r="Z1348" s="5" t="s">
        <v>61</v>
      </c>
      <c r="AA1348" s="5">
        <v>642</v>
      </c>
      <c r="AB1348" t="s">
        <v>62</v>
      </c>
      <c r="AC1348"/>
      <c r="AD1348" t="s">
        <v>64</v>
      </c>
      <c r="AE1348" t="s">
        <v>64</v>
      </c>
      <c r="AF1348" s="5">
        <v>2025</v>
      </c>
      <c r="AG1348" s="1">
        <v>45141</v>
      </c>
      <c r="AH1348" t="s">
        <v>63</v>
      </c>
      <c r="AI1348"/>
      <c r="AJ1348"/>
      <c r="AK1348"/>
      <c r="AL1348" s="1">
        <v>45507</v>
      </c>
      <c r="AM1348" t="s">
        <v>65</v>
      </c>
      <c r="AN1348"/>
      <c r="AO1348"/>
      <c r="AP1348" t="s">
        <v>64</v>
      </c>
      <c r="AQ1348"/>
      <c r="AR1348" s="5">
        <v>110010</v>
      </c>
      <c r="AU1348"/>
      <c r="AV1348"/>
      <c r="AW1348"/>
      <c r="AX1348"/>
      <c r="AY1348"/>
      <c r="AZ1348"/>
      <c r="BA1348" s="6" t="str">
        <f t="shared" si="42"/>
        <v>X</v>
      </c>
      <c r="BB1348" s="6">
        <f t="shared" si="43"/>
        <v>642</v>
      </c>
    </row>
    <row r="1349" spans="1:54" s="5" customFormat="1" x14ac:dyDescent="0.25">
      <c r="A1349" s="5" t="s">
        <v>2418</v>
      </c>
      <c r="B1349" s="5" t="s">
        <v>2478</v>
      </c>
      <c r="C1349" s="5">
        <v>3</v>
      </c>
      <c r="D1349" s="5" t="s">
        <v>2160</v>
      </c>
      <c r="E1349" s="5" t="s">
        <v>2351</v>
      </c>
      <c r="F1349" s="5" t="s">
        <v>53</v>
      </c>
      <c r="G1349" s="5">
        <v>301</v>
      </c>
      <c r="H1349" s="5" t="s">
        <v>77</v>
      </c>
      <c r="I1349" s="5">
        <v>22.426664720000002</v>
      </c>
      <c r="J1349" s="5">
        <v>22.434627890000002</v>
      </c>
      <c r="K1349">
        <v>40.416627890000001</v>
      </c>
      <c r="L1349">
        <v>40.416627890000001</v>
      </c>
      <c r="M1349" s="5">
        <v>0.01</v>
      </c>
      <c r="N1349">
        <v>41.428137659999997</v>
      </c>
      <c r="O1349">
        <v>-82.076939100000004</v>
      </c>
      <c r="P1349">
        <v>41.428253300000002</v>
      </c>
      <c r="Q1349">
        <v>-82.076935410000004</v>
      </c>
      <c r="R1349" s="5" t="s">
        <v>2413</v>
      </c>
      <c r="T1349" s="1">
        <v>45290</v>
      </c>
      <c r="U1349"/>
      <c r="V1349" s="1">
        <v>45754</v>
      </c>
      <c r="W1349" t="s">
        <v>2479</v>
      </c>
      <c r="X1349" t="s">
        <v>79</v>
      </c>
      <c r="Y1349" s="5" t="s">
        <v>102</v>
      </c>
      <c r="Z1349" s="5" t="s">
        <v>61</v>
      </c>
      <c r="AA1349" s="5">
        <v>642</v>
      </c>
      <c r="AB1349" t="s">
        <v>62</v>
      </c>
      <c r="AC1349"/>
      <c r="AD1349" t="s">
        <v>64</v>
      </c>
      <c r="AE1349" t="s">
        <v>64</v>
      </c>
      <c r="AF1349" s="5">
        <v>2025</v>
      </c>
      <c r="AG1349" s="1">
        <v>45141</v>
      </c>
      <c r="AH1349" t="s">
        <v>63</v>
      </c>
      <c r="AI1349"/>
      <c r="AJ1349"/>
      <c r="AK1349"/>
      <c r="AL1349" s="1">
        <v>45507</v>
      </c>
      <c r="AM1349" t="s">
        <v>65</v>
      </c>
      <c r="AN1349"/>
      <c r="AO1349"/>
      <c r="AP1349" t="s">
        <v>64</v>
      </c>
      <c r="AQ1349"/>
      <c r="AR1349" s="5">
        <v>110010</v>
      </c>
      <c r="AU1349"/>
      <c r="AV1349"/>
      <c r="AW1349"/>
      <c r="AX1349"/>
      <c r="AY1349"/>
      <c r="AZ1349"/>
      <c r="BA1349" s="6" t="str">
        <f t="shared" si="42"/>
        <v>X</v>
      </c>
      <c r="BB1349" s="6">
        <f t="shared" si="43"/>
        <v>642</v>
      </c>
    </row>
    <row r="1350" spans="1:54" s="5" customFormat="1" x14ac:dyDescent="0.25">
      <c r="A1350" s="5" t="s">
        <v>2418</v>
      </c>
      <c r="B1350" s="5" t="s">
        <v>2480</v>
      </c>
      <c r="C1350" s="5">
        <v>3</v>
      </c>
      <c r="D1350" s="5" t="s">
        <v>2160</v>
      </c>
      <c r="E1350" s="5" t="s">
        <v>2351</v>
      </c>
      <c r="F1350" s="5" t="s">
        <v>53</v>
      </c>
      <c r="G1350" s="5">
        <v>301</v>
      </c>
      <c r="H1350" s="5" t="s">
        <v>77</v>
      </c>
      <c r="I1350" s="5">
        <v>22.437442699999998</v>
      </c>
      <c r="J1350" s="5">
        <v>22.463369610000001</v>
      </c>
      <c r="K1350">
        <v>40.44536961</v>
      </c>
      <c r="L1350">
        <v>40.44536961</v>
      </c>
      <c r="M1350" s="5">
        <v>1.7000000000000001E-2</v>
      </c>
      <c r="N1350">
        <v>41.428293770000003</v>
      </c>
      <c r="O1350">
        <v>-82.076900879999997</v>
      </c>
      <c r="P1350">
        <v>41.428670850000003</v>
      </c>
      <c r="Q1350">
        <v>-82.076907919999996</v>
      </c>
      <c r="R1350" s="5" t="s">
        <v>2413</v>
      </c>
      <c r="T1350" s="1">
        <v>45290</v>
      </c>
      <c r="U1350"/>
      <c r="V1350" s="1">
        <v>45754</v>
      </c>
      <c r="W1350" t="s">
        <v>2481</v>
      </c>
      <c r="X1350" t="s">
        <v>79</v>
      </c>
      <c r="Y1350" s="5" t="s">
        <v>97</v>
      </c>
      <c r="Z1350" s="5" t="s">
        <v>61</v>
      </c>
      <c r="AA1350" s="5">
        <v>642</v>
      </c>
      <c r="AB1350" t="s">
        <v>69</v>
      </c>
      <c r="AC1350"/>
      <c r="AD1350" t="s">
        <v>64</v>
      </c>
      <c r="AE1350" t="s">
        <v>64</v>
      </c>
      <c r="AF1350" s="5">
        <v>2025</v>
      </c>
      <c r="AG1350" s="1">
        <v>45141</v>
      </c>
      <c r="AH1350" t="s">
        <v>63</v>
      </c>
      <c r="AI1350"/>
      <c r="AJ1350"/>
      <c r="AK1350"/>
      <c r="AL1350" s="1">
        <v>45507</v>
      </c>
      <c r="AM1350" t="s">
        <v>65</v>
      </c>
      <c r="AN1350"/>
      <c r="AO1350"/>
      <c r="AP1350" t="s">
        <v>64</v>
      </c>
      <c r="AQ1350"/>
      <c r="AR1350" s="5">
        <v>110010</v>
      </c>
      <c r="AT1350" s="5">
        <v>110010</v>
      </c>
      <c r="AU1350"/>
      <c r="AV1350"/>
      <c r="AW1350"/>
      <c r="AX1350"/>
      <c r="AY1350"/>
      <c r="AZ1350"/>
      <c r="BA1350" s="6" t="str">
        <f t="shared" si="42"/>
        <v>X</v>
      </c>
      <c r="BB1350" s="6">
        <f t="shared" si="43"/>
        <v>642</v>
      </c>
    </row>
    <row r="1351" spans="1:54" s="5" customFormat="1" x14ac:dyDescent="0.25">
      <c r="A1351" s="5" t="s">
        <v>2418</v>
      </c>
      <c r="B1351" s="5" t="s">
        <v>2482</v>
      </c>
      <c r="C1351" s="5">
        <v>3</v>
      </c>
      <c r="D1351" s="5" t="s">
        <v>2160</v>
      </c>
      <c r="E1351" s="5" t="s">
        <v>2351</v>
      </c>
      <c r="F1351" s="5" t="s">
        <v>53</v>
      </c>
      <c r="G1351" s="5">
        <v>301</v>
      </c>
      <c r="H1351" s="5" t="s">
        <v>77</v>
      </c>
      <c r="I1351" s="5">
        <v>24.971598849999999</v>
      </c>
      <c r="J1351" s="5">
        <v>24.997068509999998</v>
      </c>
      <c r="K1351">
        <v>42.979068509999998</v>
      </c>
      <c r="L1351">
        <v>42.979068509999998</v>
      </c>
      <c r="M1351" s="5">
        <v>0.01</v>
      </c>
      <c r="N1351">
        <v>41.464616489999997</v>
      </c>
      <c r="O1351">
        <v>-82.076158050000004</v>
      </c>
      <c r="P1351">
        <v>41.464985820000003</v>
      </c>
      <c r="Q1351">
        <v>-82.076141280000002</v>
      </c>
      <c r="R1351" s="5" t="s">
        <v>2463</v>
      </c>
      <c r="T1351" s="1">
        <v>45290</v>
      </c>
      <c r="U1351"/>
      <c r="V1351" s="1">
        <v>45754</v>
      </c>
      <c r="W1351" t="s">
        <v>2483</v>
      </c>
      <c r="X1351" t="s">
        <v>79</v>
      </c>
      <c r="Y1351" s="5" t="s">
        <v>97</v>
      </c>
      <c r="Z1351" s="5" t="s">
        <v>61</v>
      </c>
      <c r="AA1351" s="5">
        <v>642</v>
      </c>
      <c r="AB1351" t="s">
        <v>69</v>
      </c>
      <c r="AC1351"/>
      <c r="AD1351" t="s">
        <v>64</v>
      </c>
      <c r="AE1351" t="s">
        <v>64</v>
      </c>
      <c r="AF1351" s="5">
        <v>2025</v>
      </c>
      <c r="AG1351" s="1">
        <v>45141</v>
      </c>
      <c r="AH1351" t="s">
        <v>63</v>
      </c>
      <c r="AI1351"/>
      <c r="AJ1351"/>
      <c r="AK1351"/>
      <c r="AL1351" s="1">
        <v>45507</v>
      </c>
      <c r="AM1351" t="s">
        <v>65</v>
      </c>
      <c r="AN1351"/>
      <c r="AO1351"/>
      <c r="AP1351" t="s">
        <v>64</v>
      </c>
      <c r="AQ1351"/>
      <c r="AR1351" s="5">
        <v>110010</v>
      </c>
      <c r="AT1351" s="5">
        <v>110010</v>
      </c>
      <c r="AU1351"/>
      <c r="AV1351"/>
      <c r="AW1351"/>
      <c r="AX1351"/>
      <c r="AY1351"/>
      <c r="AZ1351"/>
      <c r="BA1351" s="6" t="str">
        <f t="shared" si="42"/>
        <v>X</v>
      </c>
      <c r="BB1351" s="6">
        <f t="shared" si="43"/>
        <v>642</v>
      </c>
    </row>
    <row r="1352" spans="1:54" s="5" customFormat="1" x14ac:dyDescent="0.25">
      <c r="A1352" s="5" t="s">
        <v>2418</v>
      </c>
      <c r="B1352" s="5" t="s">
        <v>2484</v>
      </c>
      <c r="C1352" s="5">
        <v>3</v>
      </c>
      <c r="D1352" s="5" t="s">
        <v>2160</v>
      </c>
      <c r="E1352" s="5" t="s">
        <v>2351</v>
      </c>
      <c r="F1352" s="5" t="s">
        <v>53</v>
      </c>
      <c r="G1352" s="5">
        <v>301</v>
      </c>
      <c r="H1352" s="5" t="s">
        <v>77</v>
      </c>
      <c r="I1352" s="5">
        <v>25.005736299999999</v>
      </c>
      <c r="J1352" s="5">
        <v>25.040148559999999</v>
      </c>
      <c r="K1352">
        <v>43.022148559999998</v>
      </c>
      <c r="L1352">
        <v>43.022148559999998</v>
      </c>
      <c r="M1352" s="5">
        <v>0.03</v>
      </c>
      <c r="N1352">
        <v>41.465108669999999</v>
      </c>
      <c r="O1352">
        <v>-82.076065580000005</v>
      </c>
      <c r="P1352">
        <v>41.465605119999999</v>
      </c>
      <c r="Q1352">
        <v>-82.07602267</v>
      </c>
      <c r="R1352" s="5" t="s">
        <v>2463</v>
      </c>
      <c r="T1352" s="1">
        <v>45290</v>
      </c>
      <c r="U1352"/>
      <c r="V1352" s="1">
        <v>45754</v>
      </c>
      <c r="W1352" t="s">
        <v>2485</v>
      </c>
      <c r="X1352" t="s">
        <v>79</v>
      </c>
      <c r="Y1352" s="5" t="s">
        <v>102</v>
      </c>
      <c r="Z1352" s="5" t="s">
        <v>61</v>
      </c>
      <c r="AA1352" s="5">
        <v>642</v>
      </c>
      <c r="AB1352" t="s">
        <v>62</v>
      </c>
      <c r="AC1352"/>
      <c r="AD1352" t="s">
        <v>64</v>
      </c>
      <c r="AE1352" t="s">
        <v>64</v>
      </c>
      <c r="AF1352" s="5">
        <v>2025</v>
      </c>
      <c r="AG1352" s="1">
        <v>45141</v>
      </c>
      <c r="AH1352" t="s">
        <v>63</v>
      </c>
      <c r="AI1352"/>
      <c r="AJ1352"/>
      <c r="AK1352"/>
      <c r="AL1352" s="1">
        <v>45507</v>
      </c>
      <c r="AM1352" t="s">
        <v>65</v>
      </c>
      <c r="AN1352"/>
      <c r="AO1352"/>
      <c r="AP1352" t="s">
        <v>64</v>
      </c>
      <c r="AQ1352"/>
      <c r="AR1352" s="5">
        <v>110010</v>
      </c>
      <c r="AU1352"/>
      <c r="AV1352"/>
      <c r="AW1352"/>
      <c r="AX1352"/>
      <c r="AY1352"/>
      <c r="AZ1352"/>
      <c r="BA1352" s="6" t="str">
        <f t="shared" si="42"/>
        <v>X</v>
      </c>
      <c r="BB1352" s="6">
        <f t="shared" si="43"/>
        <v>642</v>
      </c>
    </row>
    <row r="1353" spans="1:54" s="5" customFormat="1" x14ac:dyDescent="0.25">
      <c r="A1353" s="5" t="s">
        <v>2418</v>
      </c>
      <c r="B1353" s="5" t="s">
        <v>2486</v>
      </c>
      <c r="C1353" s="5">
        <v>3</v>
      </c>
      <c r="D1353" s="5" t="s">
        <v>2160</v>
      </c>
      <c r="E1353" s="5" t="s">
        <v>2351</v>
      </c>
      <c r="F1353" s="5" t="s">
        <v>53</v>
      </c>
      <c r="G1353" s="5">
        <v>301</v>
      </c>
      <c r="H1353" s="5" t="s">
        <v>77</v>
      </c>
      <c r="I1353" s="5">
        <v>25.009</v>
      </c>
      <c r="J1353" s="5">
        <v>25.03797587</v>
      </c>
      <c r="K1353">
        <v>43.019975870000003</v>
      </c>
      <c r="L1353">
        <v>43.019975870000003</v>
      </c>
      <c r="M1353" s="5">
        <v>8.0000000000000002E-3</v>
      </c>
      <c r="N1353">
        <v>41.465159419999999</v>
      </c>
      <c r="O1353">
        <v>-82.076101789999996</v>
      </c>
      <c r="P1353">
        <v>41.465576480000003</v>
      </c>
      <c r="Q1353">
        <v>-82.076079329999999</v>
      </c>
      <c r="R1353" s="5" t="s">
        <v>2463</v>
      </c>
      <c r="T1353" s="1">
        <v>45290</v>
      </c>
      <c r="U1353"/>
      <c r="V1353" s="1">
        <v>45754</v>
      </c>
      <c r="W1353" t="s">
        <v>2487</v>
      </c>
      <c r="X1353" t="s">
        <v>79</v>
      </c>
      <c r="Y1353" s="5" t="s">
        <v>97</v>
      </c>
      <c r="Z1353" s="5" t="s">
        <v>61</v>
      </c>
      <c r="AA1353" s="5">
        <v>642</v>
      </c>
      <c r="AB1353" t="s">
        <v>62</v>
      </c>
      <c r="AC1353"/>
      <c r="AD1353" t="s">
        <v>64</v>
      </c>
      <c r="AE1353" t="s">
        <v>64</v>
      </c>
      <c r="AF1353" s="5">
        <v>2025</v>
      </c>
      <c r="AG1353" s="1">
        <v>45141</v>
      </c>
      <c r="AH1353" t="s">
        <v>63</v>
      </c>
      <c r="AI1353"/>
      <c r="AJ1353"/>
      <c r="AK1353"/>
      <c r="AL1353" s="1">
        <v>45507</v>
      </c>
      <c r="AM1353" t="s">
        <v>65</v>
      </c>
      <c r="AN1353"/>
      <c r="AO1353"/>
      <c r="AP1353" t="s">
        <v>64</v>
      </c>
      <c r="AQ1353"/>
      <c r="AR1353" s="5">
        <v>110010</v>
      </c>
      <c r="AU1353"/>
      <c r="AV1353"/>
      <c r="AW1353"/>
      <c r="AX1353"/>
      <c r="AY1353"/>
      <c r="AZ1353"/>
      <c r="BA1353" s="6" t="str">
        <f t="shared" si="42"/>
        <v>X</v>
      </c>
      <c r="BB1353" s="6">
        <f t="shared" si="43"/>
        <v>642</v>
      </c>
    </row>
    <row r="1354" spans="1:54" s="5" customFormat="1" x14ac:dyDescent="0.25">
      <c r="A1354" s="5" t="s">
        <v>2418</v>
      </c>
      <c r="B1354" s="5" t="s">
        <v>2488</v>
      </c>
      <c r="C1354" s="5">
        <v>3</v>
      </c>
      <c r="D1354" s="5" t="s">
        <v>2160</v>
      </c>
      <c r="F1354" s="5" t="s">
        <v>53</v>
      </c>
      <c r="G1354" s="5">
        <v>301</v>
      </c>
      <c r="H1354" s="5" t="s">
        <v>77</v>
      </c>
      <c r="I1354" s="5">
        <v>25.053298269999999</v>
      </c>
      <c r="J1354" s="5">
        <v>8.6440578600000002</v>
      </c>
      <c r="K1354">
        <v>8.6440578600000002</v>
      </c>
      <c r="L1354">
        <v>8.6440578600000002</v>
      </c>
      <c r="M1354" s="5">
        <v>0.05</v>
      </c>
      <c r="N1354">
        <v>41.465797449999997</v>
      </c>
      <c r="O1354">
        <v>-82.075999370000005</v>
      </c>
      <c r="P1354">
        <v>41.465897939999998</v>
      </c>
      <c r="Q1354">
        <v>-82.075867939999995</v>
      </c>
      <c r="R1354" s="5" t="s">
        <v>2463</v>
      </c>
      <c r="T1354" s="1">
        <v>45290</v>
      </c>
      <c r="U1354"/>
      <c r="V1354" s="1">
        <v>45754</v>
      </c>
      <c r="W1354" t="s">
        <v>2489</v>
      </c>
      <c r="X1354" t="s">
        <v>79</v>
      </c>
      <c r="Y1354" s="5" t="s">
        <v>97</v>
      </c>
      <c r="Z1354" s="5" t="s">
        <v>61</v>
      </c>
      <c r="AA1354" s="5">
        <v>642</v>
      </c>
      <c r="AB1354" t="s">
        <v>62</v>
      </c>
      <c r="AC1354"/>
      <c r="AD1354" t="s">
        <v>64</v>
      </c>
      <c r="AE1354" t="s">
        <v>64</v>
      </c>
      <c r="AF1354" s="5">
        <v>2025</v>
      </c>
      <c r="AG1354" s="1">
        <v>45141</v>
      </c>
      <c r="AH1354" t="s">
        <v>63</v>
      </c>
      <c r="AI1354"/>
      <c r="AJ1354"/>
      <c r="AK1354"/>
      <c r="AL1354" s="1">
        <v>45507</v>
      </c>
      <c r="AM1354" t="s">
        <v>65</v>
      </c>
      <c r="AN1354"/>
      <c r="AO1354"/>
      <c r="AP1354" t="s">
        <v>64</v>
      </c>
      <c r="AQ1354"/>
      <c r="AR1354" s="5">
        <v>110010</v>
      </c>
      <c r="AU1354"/>
      <c r="AV1354"/>
      <c r="AW1354"/>
      <c r="AX1354"/>
      <c r="AY1354"/>
      <c r="AZ1354"/>
      <c r="BA1354" s="6" t="str">
        <f t="shared" si="42"/>
        <v>X</v>
      </c>
      <c r="BB1354" s="6">
        <f t="shared" si="43"/>
        <v>642</v>
      </c>
    </row>
    <row r="1355" spans="1:54" s="5" customFormat="1" x14ac:dyDescent="0.25">
      <c r="A1355" s="5" t="s">
        <v>2418</v>
      </c>
      <c r="B1355" s="5" t="s">
        <v>2490</v>
      </c>
      <c r="C1355" s="5">
        <v>3</v>
      </c>
      <c r="D1355" s="5" t="s">
        <v>2160</v>
      </c>
      <c r="F1355" s="5" t="s">
        <v>53</v>
      </c>
      <c r="G1355" s="5">
        <v>301</v>
      </c>
      <c r="H1355" s="5" t="s">
        <v>77</v>
      </c>
      <c r="I1355" s="5">
        <v>25.056701220000001</v>
      </c>
      <c r="J1355" s="5">
        <v>25.163646180000001</v>
      </c>
      <c r="K1355">
        <v>43.14564618</v>
      </c>
      <c r="L1355">
        <v>43.14564618</v>
      </c>
      <c r="M1355" s="5">
        <v>0.03</v>
      </c>
      <c r="N1355">
        <v>41.465848319999999</v>
      </c>
      <c r="O1355">
        <v>-82.076108000000005</v>
      </c>
      <c r="P1355">
        <v>41.467398959999997</v>
      </c>
      <c r="Q1355">
        <v>-82.076082850000006</v>
      </c>
      <c r="R1355" s="5" t="s">
        <v>2463</v>
      </c>
      <c r="T1355" s="1">
        <v>45290</v>
      </c>
      <c r="U1355"/>
      <c r="V1355" s="1">
        <v>45754</v>
      </c>
      <c r="W1355" t="s">
        <v>2491</v>
      </c>
      <c r="X1355" t="s">
        <v>79</v>
      </c>
      <c r="Y1355" s="5" t="s">
        <v>97</v>
      </c>
      <c r="Z1355" s="5" t="s">
        <v>61</v>
      </c>
      <c r="AA1355" s="5">
        <v>642</v>
      </c>
      <c r="AB1355" t="s">
        <v>62</v>
      </c>
      <c r="AC1355"/>
      <c r="AD1355" t="s">
        <v>64</v>
      </c>
      <c r="AE1355" t="s">
        <v>64</v>
      </c>
      <c r="AF1355" s="5">
        <v>2025</v>
      </c>
      <c r="AG1355" s="1">
        <v>45141</v>
      </c>
      <c r="AH1355" t="s">
        <v>63</v>
      </c>
      <c r="AI1355"/>
      <c r="AJ1355"/>
      <c r="AK1355"/>
      <c r="AL1355" s="1">
        <v>45507</v>
      </c>
      <c r="AM1355" t="s">
        <v>65</v>
      </c>
      <c r="AN1355"/>
      <c r="AO1355"/>
      <c r="AP1355" t="s">
        <v>64</v>
      </c>
      <c r="AQ1355"/>
      <c r="AR1355" s="5">
        <v>110010</v>
      </c>
      <c r="AU1355"/>
      <c r="AV1355"/>
      <c r="AW1355"/>
      <c r="AX1355"/>
      <c r="AY1355"/>
      <c r="AZ1355"/>
      <c r="BA1355" s="6" t="str">
        <f t="shared" si="42"/>
        <v>X</v>
      </c>
      <c r="BB1355" s="6">
        <f t="shared" si="43"/>
        <v>642</v>
      </c>
    </row>
    <row r="1356" spans="1:54" s="5" customFormat="1" x14ac:dyDescent="0.25">
      <c r="A1356" s="5" t="s">
        <v>2418</v>
      </c>
      <c r="B1356" s="5" t="s">
        <v>2492</v>
      </c>
      <c r="C1356" s="5">
        <v>3</v>
      </c>
      <c r="D1356" s="5" t="s">
        <v>2160</v>
      </c>
      <c r="E1356" s="5" t="s">
        <v>2351</v>
      </c>
      <c r="F1356" s="5" t="s">
        <v>53</v>
      </c>
      <c r="G1356" s="5">
        <v>301</v>
      </c>
      <c r="H1356" s="5" t="s">
        <v>77</v>
      </c>
      <c r="I1356" s="5">
        <v>25.09022483</v>
      </c>
      <c r="J1356" s="5">
        <v>22.33062717</v>
      </c>
      <c r="K1356">
        <v>40.312627169999999</v>
      </c>
      <c r="L1356">
        <v>40.312627169999999</v>
      </c>
      <c r="M1356" s="5">
        <v>2.76</v>
      </c>
      <c r="N1356">
        <v>41.466334009999997</v>
      </c>
      <c r="O1356">
        <v>-82.076069520000004</v>
      </c>
      <c r="P1356">
        <v>41.42674349</v>
      </c>
      <c r="Q1356">
        <v>-82.076959340000002</v>
      </c>
      <c r="R1356" s="5" t="s">
        <v>2437</v>
      </c>
      <c r="S1356" s="5" t="s">
        <v>2463</v>
      </c>
      <c r="T1356" s="1">
        <v>45290</v>
      </c>
      <c r="U1356"/>
      <c r="V1356" s="1">
        <v>45754</v>
      </c>
      <c r="W1356" t="s">
        <v>2493</v>
      </c>
      <c r="X1356" t="s">
        <v>79</v>
      </c>
      <c r="Y1356" s="5" t="s">
        <v>60</v>
      </c>
      <c r="Z1356" s="5" t="s">
        <v>61</v>
      </c>
      <c r="AA1356" s="5">
        <v>642</v>
      </c>
      <c r="AB1356" t="s">
        <v>62</v>
      </c>
      <c r="AC1356"/>
      <c r="AD1356" t="s">
        <v>64</v>
      </c>
      <c r="AE1356" t="s">
        <v>64</v>
      </c>
      <c r="AF1356" s="5">
        <v>2025</v>
      </c>
      <c r="AG1356" s="1">
        <v>45141</v>
      </c>
      <c r="AH1356" t="s">
        <v>63</v>
      </c>
      <c r="AI1356"/>
      <c r="AJ1356"/>
      <c r="AK1356"/>
      <c r="AL1356" s="1">
        <v>45507</v>
      </c>
      <c r="AM1356" t="s">
        <v>65</v>
      </c>
      <c r="AN1356"/>
      <c r="AO1356"/>
      <c r="AP1356" t="s">
        <v>64</v>
      </c>
      <c r="AQ1356"/>
      <c r="AR1356" s="5">
        <v>110010</v>
      </c>
      <c r="AT1356" s="5">
        <v>110010</v>
      </c>
      <c r="AU1356"/>
      <c r="AV1356"/>
      <c r="AW1356"/>
      <c r="AX1356"/>
      <c r="AY1356"/>
      <c r="AZ1356"/>
      <c r="BA1356" s="6" t="str">
        <f t="shared" si="42"/>
        <v>X</v>
      </c>
      <c r="BB1356" s="6">
        <f t="shared" si="43"/>
        <v>642</v>
      </c>
    </row>
    <row r="1357" spans="1:54" s="5" customFormat="1" x14ac:dyDescent="0.25">
      <c r="A1357" s="5" t="s">
        <v>2418</v>
      </c>
      <c r="B1357" s="5" t="s">
        <v>2494</v>
      </c>
      <c r="C1357" s="5">
        <v>3</v>
      </c>
      <c r="D1357" s="5" t="s">
        <v>2160</v>
      </c>
      <c r="E1357" s="5" t="s">
        <v>2351</v>
      </c>
      <c r="F1357" s="5" t="s">
        <v>53</v>
      </c>
      <c r="G1357" s="5">
        <v>301</v>
      </c>
      <c r="H1357" s="5" t="s">
        <v>54</v>
      </c>
      <c r="I1357" s="5">
        <v>25.0905524</v>
      </c>
      <c r="J1357" s="5">
        <v>26.690553869999999</v>
      </c>
      <c r="K1357">
        <v>44.672553870000002</v>
      </c>
      <c r="L1357">
        <v>44.672553870000002</v>
      </c>
      <c r="M1357" s="5">
        <v>1.6</v>
      </c>
      <c r="N1357">
        <v>41.466338659999998</v>
      </c>
      <c r="O1357">
        <v>-82.076061850000002</v>
      </c>
      <c r="P1357">
        <v>41.489504539999999</v>
      </c>
      <c r="Q1357">
        <v>-82.075670779999996</v>
      </c>
      <c r="R1357" s="5" t="s">
        <v>2463</v>
      </c>
      <c r="S1357" s="5" t="s">
        <v>2495</v>
      </c>
      <c r="T1357" s="1">
        <v>45290</v>
      </c>
      <c r="U1357"/>
      <c r="V1357" s="1">
        <v>45754</v>
      </c>
      <c r="W1357" t="s">
        <v>2496</v>
      </c>
      <c r="X1357" t="s">
        <v>79</v>
      </c>
      <c r="Y1357" s="5" t="s">
        <v>60</v>
      </c>
      <c r="Z1357" s="5" t="s">
        <v>61</v>
      </c>
      <c r="AA1357" s="5">
        <v>642</v>
      </c>
      <c r="AB1357" t="s">
        <v>62</v>
      </c>
      <c r="AC1357"/>
      <c r="AD1357"/>
      <c r="AE1357"/>
      <c r="AF1357" s="5">
        <v>2025</v>
      </c>
      <c r="AG1357" s="1">
        <v>45141</v>
      </c>
      <c r="AH1357" t="s">
        <v>63</v>
      </c>
      <c r="AI1357"/>
      <c r="AJ1357"/>
      <c r="AK1357"/>
      <c r="AL1357" s="1">
        <v>45507</v>
      </c>
      <c r="AM1357" t="s">
        <v>65</v>
      </c>
      <c r="AN1357"/>
      <c r="AO1357"/>
      <c r="AP1357" t="s">
        <v>64</v>
      </c>
      <c r="AQ1357"/>
      <c r="AR1357" s="5">
        <v>110010</v>
      </c>
      <c r="AT1357" s="5">
        <v>110010</v>
      </c>
      <c r="AU1357"/>
      <c r="AV1357"/>
      <c r="AW1357"/>
      <c r="AX1357"/>
      <c r="AY1357"/>
      <c r="AZ1357"/>
      <c r="BA1357" s="6" t="str">
        <f t="shared" si="42"/>
        <v>X</v>
      </c>
      <c r="BB1357" s="6">
        <f t="shared" si="43"/>
        <v>642</v>
      </c>
    </row>
    <row r="1358" spans="1:54" s="5" customFormat="1" x14ac:dyDescent="0.25">
      <c r="A1358" s="5" t="s">
        <v>2418</v>
      </c>
      <c r="B1358" s="5" t="s">
        <v>2494</v>
      </c>
      <c r="C1358" s="5">
        <v>3</v>
      </c>
      <c r="D1358" s="5" t="s">
        <v>2160</v>
      </c>
      <c r="E1358" s="5" t="s">
        <v>2351</v>
      </c>
      <c r="F1358" s="5" t="s">
        <v>53</v>
      </c>
      <c r="G1358" s="5">
        <v>301</v>
      </c>
      <c r="H1358" s="5" t="s">
        <v>54</v>
      </c>
      <c r="I1358" s="5">
        <v>25.0905524</v>
      </c>
      <c r="J1358" s="5">
        <v>26.690553869999999</v>
      </c>
      <c r="K1358">
        <v>44.672553870000002</v>
      </c>
      <c r="L1358">
        <v>44.672553870000002</v>
      </c>
      <c r="M1358" s="5">
        <v>1.6</v>
      </c>
      <c r="N1358">
        <v>41.466338659999998</v>
      </c>
      <c r="O1358">
        <v>-82.076061850000002</v>
      </c>
      <c r="P1358">
        <v>41.489504539999999</v>
      </c>
      <c r="Q1358">
        <v>-82.075670779999996</v>
      </c>
      <c r="R1358" s="5" t="s">
        <v>2463</v>
      </c>
      <c r="S1358" s="5" t="s">
        <v>2495</v>
      </c>
      <c r="T1358" s="1">
        <v>45290</v>
      </c>
      <c r="U1358"/>
      <c r="V1358" s="1">
        <v>45754</v>
      </c>
      <c r="W1358" t="s">
        <v>2497</v>
      </c>
      <c r="X1358" t="s">
        <v>79</v>
      </c>
      <c r="Y1358" s="5" t="s">
        <v>146</v>
      </c>
      <c r="Z1358" s="5" t="s">
        <v>61</v>
      </c>
      <c r="AA1358" s="5">
        <v>642</v>
      </c>
      <c r="AB1358" t="s">
        <v>62</v>
      </c>
      <c r="AC1358"/>
      <c r="AD1358"/>
      <c r="AE1358"/>
      <c r="AF1358" s="5">
        <v>2025</v>
      </c>
      <c r="AG1358" s="1">
        <v>45141</v>
      </c>
      <c r="AH1358" t="s">
        <v>63</v>
      </c>
      <c r="AI1358"/>
      <c r="AJ1358"/>
      <c r="AK1358"/>
      <c r="AL1358" s="1">
        <v>45507</v>
      </c>
      <c r="AM1358" t="s">
        <v>65</v>
      </c>
      <c r="AN1358"/>
      <c r="AO1358"/>
      <c r="AP1358" t="s">
        <v>64</v>
      </c>
      <c r="AQ1358"/>
      <c r="AR1358" s="5">
        <v>110010</v>
      </c>
      <c r="AT1358" s="5">
        <v>110010</v>
      </c>
      <c r="AU1358"/>
      <c r="AV1358"/>
      <c r="AW1358"/>
      <c r="AX1358"/>
      <c r="AY1358"/>
      <c r="AZ1358"/>
      <c r="BA1358" s="6" t="str">
        <f t="shared" si="42"/>
        <v>X</v>
      </c>
      <c r="BB1358" s="6">
        <f t="shared" si="43"/>
        <v>642</v>
      </c>
    </row>
    <row r="1359" spans="1:54" s="5" customFormat="1" x14ac:dyDescent="0.25">
      <c r="A1359" s="5" t="s">
        <v>2418</v>
      </c>
      <c r="B1359" s="5" t="s">
        <v>2494</v>
      </c>
      <c r="C1359" s="5">
        <v>3</v>
      </c>
      <c r="D1359" s="5" t="s">
        <v>2160</v>
      </c>
      <c r="E1359" s="5" t="s">
        <v>2351</v>
      </c>
      <c r="F1359" s="5" t="s">
        <v>53</v>
      </c>
      <c r="G1359" s="5">
        <v>301</v>
      </c>
      <c r="H1359" s="5" t="s">
        <v>54</v>
      </c>
      <c r="I1359" s="5">
        <v>25.0905524</v>
      </c>
      <c r="J1359" s="5">
        <v>26.690553869999999</v>
      </c>
      <c r="K1359">
        <v>44.672553870000002</v>
      </c>
      <c r="L1359">
        <v>44.672553870000002</v>
      </c>
      <c r="M1359" s="5">
        <v>1.6</v>
      </c>
      <c r="N1359">
        <v>41.466338659999998</v>
      </c>
      <c r="O1359">
        <v>-82.076061850000002</v>
      </c>
      <c r="P1359">
        <v>41.489504539999999</v>
      </c>
      <c r="Q1359">
        <v>-82.075670779999996</v>
      </c>
      <c r="R1359" s="5" t="s">
        <v>2463</v>
      </c>
      <c r="S1359" s="5" t="s">
        <v>2495</v>
      </c>
      <c r="T1359" s="1">
        <v>45290</v>
      </c>
      <c r="U1359"/>
      <c r="V1359" s="1">
        <v>45754</v>
      </c>
      <c r="W1359" t="s">
        <v>2498</v>
      </c>
      <c r="X1359" t="s">
        <v>79</v>
      </c>
      <c r="Y1359" s="5" t="s">
        <v>68</v>
      </c>
      <c r="Z1359" s="5" t="s">
        <v>61</v>
      </c>
      <c r="AA1359" s="5">
        <v>642</v>
      </c>
      <c r="AB1359" t="s">
        <v>69</v>
      </c>
      <c r="AC1359"/>
      <c r="AD1359"/>
      <c r="AE1359"/>
      <c r="AF1359" s="5">
        <v>2025</v>
      </c>
      <c r="AG1359" s="1">
        <v>45141</v>
      </c>
      <c r="AH1359" t="s">
        <v>63</v>
      </c>
      <c r="AI1359"/>
      <c r="AJ1359"/>
      <c r="AK1359"/>
      <c r="AL1359" s="1">
        <v>45507</v>
      </c>
      <c r="AM1359" t="s">
        <v>65</v>
      </c>
      <c r="AN1359"/>
      <c r="AO1359"/>
      <c r="AP1359" t="s">
        <v>64</v>
      </c>
      <c r="AQ1359"/>
      <c r="AR1359" s="5">
        <v>110010</v>
      </c>
      <c r="AT1359" s="5">
        <v>110010</v>
      </c>
      <c r="AU1359"/>
      <c r="AV1359"/>
      <c r="AW1359"/>
      <c r="AX1359"/>
      <c r="AY1359"/>
      <c r="AZ1359"/>
      <c r="BA1359" s="6" t="str">
        <f t="shared" si="42"/>
        <v>X</v>
      </c>
      <c r="BB1359" s="6">
        <f t="shared" si="43"/>
        <v>642</v>
      </c>
    </row>
    <row r="1360" spans="1:54" s="5" customFormat="1" x14ac:dyDescent="0.25">
      <c r="A1360" s="5" t="s">
        <v>2418</v>
      </c>
      <c r="B1360" s="5" t="s">
        <v>2499</v>
      </c>
      <c r="C1360" s="5">
        <v>3</v>
      </c>
      <c r="D1360" s="5" t="s">
        <v>2160</v>
      </c>
      <c r="E1360" s="5" t="s">
        <v>2351</v>
      </c>
      <c r="F1360" s="5" t="s">
        <v>53</v>
      </c>
      <c r="G1360" s="5">
        <v>301</v>
      </c>
      <c r="H1360" s="5" t="s">
        <v>77</v>
      </c>
      <c r="I1360" s="5">
        <v>26.198623999999999</v>
      </c>
      <c r="J1360" s="5">
        <v>26.26384002</v>
      </c>
      <c r="K1360">
        <v>44.245840020000003</v>
      </c>
      <c r="L1360">
        <v>44.245840020000003</v>
      </c>
      <c r="M1360" s="5">
        <v>0.06</v>
      </c>
      <c r="N1360">
        <v>41.482380280000001</v>
      </c>
      <c r="O1360">
        <v>-82.075773389999995</v>
      </c>
      <c r="P1360">
        <v>41.483325190000002</v>
      </c>
      <c r="Q1360">
        <v>-82.075747910000004</v>
      </c>
      <c r="R1360" s="5" t="s">
        <v>2500</v>
      </c>
      <c r="T1360" s="1">
        <v>45290</v>
      </c>
      <c r="U1360"/>
      <c r="V1360" s="1">
        <v>45754</v>
      </c>
      <c r="W1360" t="s">
        <v>2501</v>
      </c>
      <c r="X1360" t="s">
        <v>79</v>
      </c>
      <c r="Y1360" s="5" t="s">
        <v>102</v>
      </c>
      <c r="Z1360" s="5" t="s">
        <v>61</v>
      </c>
      <c r="AA1360" s="5">
        <v>642</v>
      </c>
      <c r="AB1360" t="s">
        <v>62</v>
      </c>
      <c r="AC1360"/>
      <c r="AD1360" t="s">
        <v>64</v>
      </c>
      <c r="AE1360" t="s">
        <v>64</v>
      </c>
      <c r="AF1360" s="5">
        <v>2025</v>
      </c>
      <c r="AG1360" s="1">
        <v>45141</v>
      </c>
      <c r="AH1360" t="s">
        <v>63</v>
      </c>
      <c r="AI1360"/>
      <c r="AJ1360"/>
      <c r="AK1360"/>
      <c r="AL1360" s="1">
        <v>45507</v>
      </c>
      <c r="AM1360" t="s">
        <v>65</v>
      </c>
      <c r="AN1360"/>
      <c r="AO1360"/>
      <c r="AP1360" t="s">
        <v>64</v>
      </c>
      <c r="AQ1360"/>
      <c r="AR1360" s="5">
        <v>110010</v>
      </c>
      <c r="AT1360" s="5">
        <v>110010</v>
      </c>
      <c r="AU1360"/>
      <c r="AV1360"/>
      <c r="AW1360"/>
      <c r="AX1360"/>
      <c r="AY1360"/>
      <c r="AZ1360"/>
      <c r="BA1360" s="6" t="str">
        <f t="shared" si="42"/>
        <v>X</v>
      </c>
      <c r="BB1360" s="6">
        <f t="shared" si="43"/>
        <v>642</v>
      </c>
    </row>
    <row r="1361" spans="1:54" s="5" customFormat="1" x14ac:dyDescent="0.25">
      <c r="A1361" s="5" t="s">
        <v>2418</v>
      </c>
      <c r="B1361" s="5" t="s">
        <v>2502</v>
      </c>
      <c r="C1361" s="5">
        <v>3</v>
      </c>
      <c r="D1361" s="5" t="s">
        <v>2160</v>
      </c>
      <c r="E1361" s="5" t="s">
        <v>2351</v>
      </c>
      <c r="F1361" s="5" t="s">
        <v>53</v>
      </c>
      <c r="G1361" s="5">
        <v>301</v>
      </c>
      <c r="H1361" s="5" t="s">
        <v>77</v>
      </c>
      <c r="I1361" s="5">
        <v>26.2972</v>
      </c>
      <c r="J1361" s="5">
        <v>26.27186193</v>
      </c>
      <c r="K1361">
        <v>44.253861929999999</v>
      </c>
      <c r="L1361">
        <v>44.253861929999999</v>
      </c>
      <c r="M1361" s="5">
        <v>0.02</v>
      </c>
      <c r="N1361">
        <v>41.483805930000003</v>
      </c>
      <c r="O1361">
        <v>-82.075721759999993</v>
      </c>
      <c r="P1361">
        <v>41.483440729999998</v>
      </c>
      <c r="Q1361">
        <v>-82.075709349999997</v>
      </c>
      <c r="R1361" s="5" t="s">
        <v>2503</v>
      </c>
      <c r="T1361" s="1">
        <v>45290</v>
      </c>
      <c r="U1361"/>
      <c r="V1361" s="1">
        <v>45754</v>
      </c>
      <c r="W1361" t="s">
        <v>2504</v>
      </c>
      <c r="X1361" t="s">
        <v>79</v>
      </c>
      <c r="Y1361" s="5" t="s">
        <v>97</v>
      </c>
      <c r="Z1361" s="5" t="s">
        <v>61</v>
      </c>
      <c r="AA1361" s="5">
        <v>642</v>
      </c>
      <c r="AB1361" t="s">
        <v>69</v>
      </c>
      <c r="AC1361"/>
      <c r="AD1361" t="s">
        <v>64</v>
      </c>
      <c r="AE1361" t="s">
        <v>64</v>
      </c>
      <c r="AF1361" s="5">
        <v>2025</v>
      </c>
      <c r="AG1361" s="1">
        <v>45141</v>
      </c>
      <c r="AH1361" t="s">
        <v>63</v>
      </c>
      <c r="AI1361"/>
      <c r="AJ1361"/>
      <c r="AK1361"/>
      <c r="AL1361" s="1">
        <v>45507</v>
      </c>
      <c r="AM1361" t="s">
        <v>65</v>
      </c>
      <c r="AN1361"/>
      <c r="AO1361"/>
      <c r="AP1361" t="s">
        <v>64</v>
      </c>
      <c r="AQ1361"/>
      <c r="AR1361" s="5">
        <v>110010</v>
      </c>
      <c r="AU1361"/>
      <c r="AV1361"/>
      <c r="AW1361"/>
      <c r="AX1361"/>
      <c r="AY1361"/>
      <c r="AZ1361"/>
      <c r="BA1361" s="6" t="str">
        <f t="shared" si="42"/>
        <v>X</v>
      </c>
      <c r="BB1361" s="6">
        <f t="shared" si="43"/>
        <v>642</v>
      </c>
    </row>
    <row r="1362" spans="1:54" s="5" customFormat="1" x14ac:dyDescent="0.25">
      <c r="A1362" s="5" t="s">
        <v>2418</v>
      </c>
      <c r="B1362" s="5" t="s">
        <v>2505</v>
      </c>
      <c r="C1362" s="5">
        <v>3</v>
      </c>
      <c r="D1362" s="5" t="s">
        <v>2160</v>
      </c>
      <c r="E1362" s="5" t="s">
        <v>2351</v>
      </c>
      <c r="F1362" s="5" t="s">
        <v>53</v>
      </c>
      <c r="G1362" s="5">
        <v>301</v>
      </c>
      <c r="H1362" s="5" t="s">
        <v>77</v>
      </c>
      <c r="I1362" s="5">
        <v>26.391999999999999</v>
      </c>
      <c r="J1362" s="5">
        <v>26.415099999999999</v>
      </c>
      <c r="K1362">
        <v>44.397100000000002</v>
      </c>
      <c r="L1362">
        <v>44.397100000000002</v>
      </c>
      <c r="M1362" s="5">
        <v>0.02</v>
      </c>
      <c r="N1362">
        <v>41.485169519999999</v>
      </c>
      <c r="O1362">
        <v>-82.075664590000002</v>
      </c>
      <c r="P1362">
        <v>41.485516629999999</v>
      </c>
      <c r="Q1362">
        <v>-82.075680689999999</v>
      </c>
      <c r="R1362" s="5" t="s">
        <v>2503</v>
      </c>
      <c r="T1362" s="1">
        <v>45290</v>
      </c>
      <c r="U1362"/>
      <c r="V1362" s="1">
        <v>45754</v>
      </c>
      <c r="W1362" t="s">
        <v>2506</v>
      </c>
      <c r="X1362" t="s">
        <v>79</v>
      </c>
      <c r="Y1362" s="5" t="s">
        <v>97</v>
      </c>
      <c r="Z1362" s="5" t="s">
        <v>61</v>
      </c>
      <c r="AA1362" s="5">
        <v>642</v>
      </c>
      <c r="AB1362" t="s">
        <v>69</v>
      </c>
      <c r="AC1362"/>
      <c r="AD1362" t="s">
        <v>64</v>
      </c>
      <c r="AE1362" t="s">
        <v>64</v>
      </c>
      <c r="AF1362" s="5">
        <v>2025</v>
      </c>
      <c r="AG1362" s="1">
        <v>45141</v>
      </c>
      <c r="AH1362" t="s">
        <v>63</v>
      </c>
      <c r="AI1362"/>
      <c r="AJ1362"/>
      <c r="AK1362"/>
      <c r="AL1362" s="1">
        <v>45507</v>
      </c>
      <c r="AM1362" t="s">
        <v>65</v>
      </c>
      <c r="AN1362"/>
      <c r="AO1362"/>
      <c r="AP1362" t="s">
        <v>64</v>
      </c>
      <c r="AQ1362"/>
      <c r="AR1362" s="5">
        <v>110010</v>
      </c>
      <c r="AU1362"/>
      <c r="AV1362"/>
      <c r="AW1362"/>
      <c r="AX1362"/>
      <c r="AY1362"/>
      <c r="AZ1362"/>
      <c r="BA1362" s="6" t="str">
        <f t="shared" si="42"/>
        <v>X</v>
      </c>
      <c r="BB1362" s="6">
        <f t="shared" si="43"/>
        <v>642</v>
      </c>
    </row>
    <row r="1363" spans="1:54" s="5" customFormat="1" x14ac:dyDescent="0.25">
      <c r="A1363" s="5" t="s">
        <v>2418</v>
      </c>
      <c r="B1363" s="5" t="s">
        <v>2507</v>
      </c>
      <c r="C1363" s="5">
        <v>3</v>
      </c>
      <c r="D1363" s="5" t="s">
        <v>2160</v>
      </c>
      <c r="E1363" s="5" t="s">
        <v>2351</v>
      </c>
      <c r="F1363" s="5" t="s">
        <v>53</v>
      </c>
      <c r="G1363" s="5">
        <v>301</v>
      </c>
      <c r="H1363" s="5" t="s">
        <v>77</v>
      </c>
      <c r="I1363" s="5">
        <v>26.518808079999999</v>
      </c>
      <c r="J1363" s="5">
        <v>26.56520291</v>
      </c>
      <c r="K1363">
        <v>44.547202910000003</v>
      </c>
      <c r="L1363">
        <v>44.547202910000003</v>
      </c>
      <c r="M1363" s="5">
        <v>0.02</v>
      </c>
      <c r="N1363">
        <v>41.48701681</v>
      </c>
      <c r="O1363">
        <v>-82.075622350000003</v>
      </c>
      <c r="P1363">
        <v>41.487689400000001</v>
      </c>
      <c r="Q1363">
        <v>-82.075638440000006</v>
      </c>
      <c r="R1363" s="5" t="s">
        <v>2503</v>
      </c>
      <c r="T1363" s="1">
        <v>45290</v>
      </c>
      <c r="U1363"/>
      <c r="V1363" s="1">
        <v>45754</v>
      </c>
      <c r="W1363" t="s">
        <v>2508</v>
      </c>
      <c r="X1363" t="s">
        <v>79</v>
      </c>
      <c r="Y1363" s="5" t="s">
        <v>97</v>
      </c>
      <c r="Z1363" s="5" t="s">
        <v>61</v>
      </c>
      <c r="AA1363" s="5">
        <v>642</v>
      </c>
      <c r="AB1363" t="s">
        <v>69</v>
      </c>
      <c r="AC1363"/>
      <c r="AD1363" t="s">
        <v>64</v>
      </c>
      <c r="AE1363" t="s">
        <v>64</v>
      </c>
      <c r="AF1363" s="5">
        <v>2025</v>
      </c>
      <c r="AG1363" s="1">
        <v>45141</v>
      </c>
      <c r="AH1363" t="s">
        <v>63</v>
      </c>
      <c r="AI1363"/>
      <c r="AJ1363"/>
      <c r="AK1363"/>
      <c r="AL1363" s="1">
        <v>45507</v>
      </c>
      <c r="AM1363" t="s">
        <v>65</v>
      </c>
      <c r="AN1363"/>
      <c r="AO1363"/>
      <c r="AP1363" t="s">
        <v>64</v>
      </c>
      <c r="AQ1363"/>
      <c r="AR1363" s="5">
        <v>110010</v>
      </c>
      <c r="AT1363" s="5">
        <v>110010</v>
      </c>
      <c r="AU1363"/>
      <c r="AV1363"/>
      <c r="AW1363"/>
      <c r="AX1363"/>
      <c r="AY1363"/>
      <c r="AZ1363"/>
      <c r="BA1363" s="6" t="str">
        <f t="shared" si="42"/>
        <v>X</v>
      </c>
      <c r="BB1363" s="6">
        <f t="shared" si="43"/>
        <v>642</v>
      </c>
    </row>
    <row r="1364" spans="1:54" s="5" customFormat="1" x14ac:dyDescent="0.25">
      <c r="A1364" s="5" t="s">
        <v>2418</v>
      </c>
      <c r="B1364" s="5" t="s">
        <v>2509</v>
      </c>
      <c r="C1364" s="5">
        <v>3</v>
      </c>
      <c r="D1364" s="5" t="s">
        <v>2160</v>
      </c>
      <c r="E1364" s="5" t="s">
        <v>2510</v>
      </c>
      <c r="F1364" s="5" t="s">
        <v>53</v>
      </c>
      <c r="G1364" s="5">
        <v>301</v>
      </c>
      <c r="H1364" s="5" t="s">
        <v>54</v>
      </c>
      <c r="I1364" s="5">
        <v>6.3405523300000004</v>
      </c>
      <c r="J1364" s="5">
        <v>6.9705000000000004</v>
      </c>
      <c r="K1364">
        <v>24.952500000000001</v>
      </c>
      <c r="L1364">
        <v>24.952500000000001</v>
      </c>
      <c r="M1364" s="5">
        <v>0.63</v>
      </c>
      <c r="N1364">
        <v>41.228402799999998</v>
      </c>
      <c r="O1364">
        <v>-82.11987268</v>
      </c>
      <c r="P1364">
        <v>41.23745229</v>
      </c>
      <c r="Q1364">
        <v>-82.11960182</v>
      </c>
      <c r="R1364" s="5" t="s">
        <v>2420</v>
      </c>
      <c r="S1364" s="5" t="s">
        <v>2511</v>
      </c>
      <c r="T1364" s="1">
        <v>45290</v>
      </c>
      <c r="U1364"/>
      <c r="V1364" s="1">
        <v>45754</v>
      </c>
      <c r="W1364" t="s">
        <v>2512</v>
      </c>
      <c r="X1364" t="s">
        <v>79</v>
      </c>
      <c r="Y1364" s="5" t="s">
        <v>60</v>
      </c>
      <c r="Z1364" s="5" t="s">
        <v>61</v>
      </c>
      <c r="AA1364" s="5">
        <v>642</v>
      </c>
      <c r="AB1364" t="s">
        <v>62</v>
      </c>
      <c r="AC1364"/>
      <c r="AD1364"/>
      <c r="AE1364"/>
      <c r="AF1364" s="5">
        <v>2025</v>
      </c>
      <c r="AG1364" s="1">
        <v>45141</v>
      </c>
      <c r="AH1364" t="s">
        <v>63</v>
      </c>
      <c r="AI1364"/>
      <c r="AJ1364"/>
      <c r="AK1364"/>
      <c r="AL1364" s="1">
        <v>45507</v>
      </c>
      <c r="AM1364" t="s">
        <v>65</v>
      </c>
      <c r="AN1364"/>
      <c r="AO1364"/>
      <c r="AP1364" t="s">
        <v>64</v>
      </c>
      <c r="AQ1364"/>
      <c r="AR1364" s="5">
        <v>110010</v>
      </c>
      <c r="AT1364" s="5">
        <v>110010</v>
      </c>
      <c r="AU1364"/>
      <c r="AV1364"/>
      <c r="AW1364"/>
      <c r="AX1364"/>
      <c r="AY1364"/>
      <c r="AZ1364"/>
      <c r="BA1364" s="6" t="str">
        <f t="shared" si="42"/>
        <v>X</v>
      </c>
      <c r="BB1364" s="6">
        <f t="shared" si="43"/>
        <v>642</v>
      </c>
    </row>
    <row r="1365" spans="1:54" s="5" customFormat="1" x14ac:dyDescent="0.25">
      <c r="A1365" s="5" t="s">
        <v>2418</v>
      </c>
      <c r="B1365" s="5" t="s">
        <v>2509</v>
      </c>
      <c r="C1365" s="5">
        <v>3</v>
      </c>
      <c r="D1365" s="5" t="s">
        <v>2160</v>
      </c>
      <c r="E1365" s="5" t="s">
        <v>2510</v>
      </c>
      <c r="F1365" s="5" t="s">
        <v>53</v>
      </c>
      <c r="G1365" s="5">
        <v>301</v>
      </c>
      <c r="H1365" s="5" t="s">
        <v>54</v>
      </c>
      <c r="I1365" s="5">
        <v>6.3405523300000004</v>
      </c>
      <c r="J1365" s="5">
        <v>6.9705000000000004</v>
      </c>
      <c r="K1365">
        <v>24.952500000000001</v>
      </c>
      <c r="L1365">
        <v>24.952500000000001</v>
      </c>
      <c r="M1365" s="5">
        <v>0.63</v>
      </c>
      <c r="N1365">
        <v>41.228402799999998</v>
      </c>
      <c r="O1365">
        <v>-82.11987268</v>
      </c>
      <c r="P1365">
        <v>41.23745229</v>
      </c>
      <c r="Q1365">
        <v>-82.11960182</v>
      </c>
      <c r="R1365" s="5" t="s">
        <v>2420</v>
      </c>
      <c r="S1365" s="5" t="s">
        <v>2511</v>
      </c>
      <c r="T1365" s="1">
        <v>45290</v>
      </c>
      <c r="U1365"/>
      <c r="V1365" s="1">
        <v>45754</v>
      </c>
      <c r="W1365" t="s">
        <v>2513</v>
      </c>
      <c r="X1365" t="s">
        <v>79</v>
      </c>
      <c r="Y1365" s="5" t="s">
        <v>68</v>
      </c>
      <c r="Z1365" s="5" t="s">
        <v>61</v>
      </c>
      <c r="AA1365" s="5">
        <v>642</v>
      </c>
      <c r="AB1365" t="s">
        <v>69</v>
      </c>
      <c r="AC1365"/>
      <c r="AD1365"/>
      <c r="AE1365"/>
      <c r="AF1365" s="5">
        <v>2025</v>
      </c>
      <c r="AG1365" s="1">
        <v>45141</v>
      </c>
      <c r="AH1365" t="s">
        <v>63</v>
      </c>
      <c r="AI1365"/>
      <c r="AJ1365"/>
      <c r="AK1365"/>
      <c r="AL1365" s="1">
        <v>45507</v>
      </c>
      <c r="AM1365" t="s">
        <v>65</v>
      </c>
      <c r="AN1365"/>
      <c r="AO1365"/>
      <c r="AP1365" t="s">
        <v>64</v>
      </c>
      <c r="AQ1365"/>
      <c r="AR1365" s="5">
        <v>110010</v>
      </c>
      <c r="AT1365" s="5">
        <v>110010</v>
      </c>
      <c r="AU1365"/>
      <c r="AV1365"/>
      <c r="AW1365"/>
      <c r="AX1365"/>
      <c r="AY1365"/>
      <c r="AZ1365"/>
      <c r="BA1365" s="6" t="str">
        <f t="shared" si="42"/>
        <v>X</v>
      </c>
      <c r="BB1365" s="6">
        <f t="shared" si="43"/>
        <v>642</v>
      </c>
    </row>
    <row r="1366" spans="1:54" s="5" customFormat="1" x14ac:dyDescent="0.25">
      <c r="A1366" s="5" t="s">
        <v>2418</v>
      </c>
      <c r="B1366" s="5" t="s">
        <v>2509</v>
      </c>
      <c r="C1366" s="5">
        <v>3</v>
      </c>
      <c r="D1366" s="5" t="s">
        <v>2160</v>
      </c>
      <c r="E1366" s="5" t="s">
        <v>2510</v>
      </c>
      <c r="F1366" s="5" t="s">
        <v>53</v>
      </c>
      <c r="G1366" s="5">
        <v>301</v>
      </c>
      <c r="H1366" s="5" t="s">
        <v>77</v>
      </c>
      <c r="I1366" s="5">
        <v>6.3405613299999999</v>
      </c>
      <c r="J1366" s="5">
        <v>6.9705000000000004</v>
      </c>
      <c r="K1366">
        <v>24.952500000000001</v>
      </c>
      <c r="L1366">
        <v>24.952500000000001</v>
      </c>
      <c r="M1366" s="5">
        <v>0.63</v>
      </c>
      <c r="N1366">
        <v>41.228402930000001</v>
      </c>
      <c r="O1366">
        <v>-82.119871869999997</v>
      </c>
      <c r="P1366">
        <v>41.237452230000002</v>
      </c>
      <c r="Q1366">
        <v>-82.11960096</v>
      </c>
      <c r="R1366" s="5" t="s">
        <v>2420</v>
      </c>
      <c r="S1366" s="5" t="s">
        <v>2511</v>
      </c>
      <c r="T1366" s="1">
        <v>45290</v>
      </c>
      <c r="U1366"/>
      <c r="V1366" s="1">
        <v>45754</v>
      </c>
      <c r="W1366" t="s">
        <v>2514</v>
      </c>
      <c r="X1366" t="s">
        <v>79</v>
      </c>
      <c r="Y1366" s="5" t="s">
        <v>60</v>
      </c>
      <c r="Z1366" s="5" t="s">
        <v>61</v>
      </c>
      <c r="AA1366" s="5">
        <v>642</v>
      </c>
      <c r="AB1366" t="s">
        <v>62</v>
      </c>
      <c r="AC1366"/>
      <c r="AD1366" t="s">
        <v>64</v>
      </c>
      <c r="AE1366" t="s">
        <v>64</v>
      </c>
      <c r="AF1366" s="5">
        <v>2025</v>
      </c>
      <c r="AG1366" s="1">
        <v>45141</v>
      </c>
      <c r="AH1366" t="s">
        <v>63</v>
      </c>
      <c r="AI1366"/>
      <c r="AJ1366"/>
      <c r="AK1366"/>
      <c r="AL1366" s="1">
        <v>45507</v>
      </c>
      <c r="AM1366" t="s">
        <v>65</v>
      </c>
      <c r="AN1366"/>
      <c r="AO1366"/>
      <c r="AP1366" t="s">
        <v>64</v>
      </c>
      <c r="AQ1366"/>
      <c r="AR1366" s="5">
        <v>110010</v>
      </c>
      <c r="AT1366" s="5">
        <v>110010</v>
      </c>
      <c r="AU1366"/>
      <c r="AV1366"/>
      <c r="AW1366"/>
      <c r="AX1366"/>
      <c r="AY1366"/>
      <c r="AZ1366"/>
      <c r="BA1366" s="6" t="str">
        <f t="shared" si="42"/>
        <v>X</v>
      </c>
      <c r="BB1366" s="6">
        <f t="shared" si="43"/>
        <v>642</v>
      </c>
    </row>
    <row r="1367" spans="1:54" s="5" customFormat="1" x14ac:dyDescent="0.25">
      <c r="A1367" s="5" t="s">
        <v>2418</v>
      </c>
      <c r="B1367" s="5" t="s">
        <v>2515</v>
      </c>
      <c r="C1367" s="5">
        <v>3</v>
      </c>
      <c r="D1367" s="5" t="s">
        <v>2160</v>
      </c>
      <c r="E1367" s="5" t="s">
        <v>2510</v>
      </c>
      <c r="F1367" s="5" t="s">
        <v>53</v>
      </c>
      <c r="G1367" s="5">
        <v>301</v>
      </c>
      <c r="H1367" s="5" t="s">
        <v>54</v>
      </c>
      <c r="I1367" s="5">
        <v>6.9705000000000004</v>
      </c>
      <c r="J1367" s="5">
        <v>7.5405515400000001</v>
      </c>
      <c r="K1367">
        <v>25.522551539999998</v>
      </c>
      <c r="L1367">
        <v>25.522551539999998</v>
      </c>
      <c r="M1367" s="5">
        <v>0.56999999999999995</v>
      </c>
      <c r="N1367">
        <v>41.23745229</v>
      </c>
      <c r="O1367">
        <v>-82.11960182</v>
      </c>
      <c r="P1367">
        <v>41.24559678</v>
      </c>
      <c r="Q1367">
        <v>-82.119735460000001</v>
      </c>
      <c r="R1367" s="5" t="s">
        <v>2511</v>
      </c>
      <c r="S1367" s="5" t="s">
        <v>2420</v>
      </c>
      <c r="T1367" s="1">
        <v>45290</v>
      </c>
      <c r="U1367"/>
      <c r="V1367" s="1">
        <v>45754</v>
      </c>
      <c r="W1367" t="s">
        <v>2516</v>
      </c>
      <c r="X1367" t="s">
        <v>79</v>
      </c>
      <c r="Y1367" s="5" t="s">
        <v>68</v>
      </c>
      <c r="Z1367" s="5" t="s">
        <v>98</v>
      </c>
      <c r="AA1367" s="5">
        <v>642</v>
      </c>
      <c r="AB1367" t="s">
        <v>69</v>
      </c>
      <c r="AC1367"/>
      <c r="AD1367"/>
      <c r="AE1367"/>
      <c r="AF1367" s="5">
        <v>2025</v>
      </c>
      <c r="AG1367" s="1">
        <v>45141</v>
      </c>
      <c r="AH1367" t="s">
        <v>63</v>
      </c>
      <c r="AI1367"/>
      <c r="AJ1367"/>
      <c r="AK1367"/>
      <c r="AL1367" s="1">
        <v>45525</v>
      </c>
      <c r="AM1367" t="s">
        <v>65</v>
      </c>
      <c r="AN1367"/>
      <c r="AO1367"/>
      <c r="AP1367" t="s">
        <v>64</v>
      </c>
      <c r="AQ1367"/>
      <c r="AR1367" s="5">
        <v>110010</v>
      </c>
      <c r="AT1367" s="5">
        <v>110010</v>
      </c>
      <c r="AU1367"/>
      <c r="AV1367"/>
      <c r="AW1367"/>
      <c r="AX1367"/>
      <c r="AY1367"/>
      <c r="AZ1367"/>
      <c r="BA1367" s="6" t="str">
        <f t="shared" si="42"/>
        <v>X</v>
      </c>
      <c r="BB1367" s="6">
        <f t="shared" si="43"/>
        <v>642</v>
      </c>
    </row>
    <row r="1368" spans="1:54" s="5" customFormat="1" x14ac:dyDescent="0.25">
      <c r="A1368" s="5" t="s">
        <v>2418</v>
      </c>
      <c r="B1368" s="5" t="s">
        <v>2515</v>
      </c>
      <c r="C1368" s="5">
        <v>3</v>
      </c>
      <c r="D1368" s="5" t="s">
        <v>2160</v>
      </c>
      <c r="E1368" s="5" t="s">
        <v>2510</v>
      </c>
      <c r="F1368" s="5" t="s">
        <v>53</v>
      </c>
      <c r="G1368" s="5">
        <v>301</v>
      </c>
      <c r="H1368" s="5" t="s">
        <v>54</v>
      </c>
      <c r="I1368" s="5">
        <v>6.9705000000000004</v>
      </c>
      <c r="J1368" s="5">
        <v>7.5405515400000001</v>
      </c>
      <c r="K1368">
        <v>25.522551539999998</v>
      </c>
      <c r="L1368">
        <v>25.522551539999998</v>
      </c>
      <c r="M1368" s="5">
        <v>0.56999999999999995</v>
      </c>
      <c r="N1368">
        <v>41.23745229</v>
      </c>
      <c r="O1368">
        <v>-82.11960182</v>
      </c>
      <c r="P1368">
        <v>41.24559678</v>
      </c>
      <c r="Q1368">
        <v>-82.119735460000001</v>
      </c>
      <c r="R1368" s="5" t="s">
        <v>2511</v>
      </c>
      <c r="S1368" s="5" t="s">
        <v>2420</v>
      </c>
      <c r="T1368" s="1">
        <v>45290</v>
      </c>
      <c r="U1368"/>
      <c r="V1368" s="1">
        <v>45754</v>
      </c>
      <c r="W1368" t="s">
        <v>2517</v>
      </c>
      <c r="X1368" t="s">
        <v>79</v>
      </c>
      <c r="Y1368" s="5" t="s">
        <v>60</v>
      </c>
      <c r="Z1368" s="5" t="s">
        <v>98</v>
      </c>
      <c r="AA1368" s="5">
        <v>642</v>
      </c>
      <c r="AB1368" t="s">
        <v>62</v>
      </c>
      <c r="AC1368"/>
      <c r="AD1368"/>
      <c r="AE1368"/>
      <c r="AF1368" s="5">
        <v>2025</v>
      </c>
      <c r="AG1368" s="1">
        <v>45141</v>
      </c>
      <c r="AH1368" t="s">
        <v>63</v>
      </c>
      <c r="AI1368"/>
      <c r="AJ1368"/>
      <c r="AK1368"/>
      <c r="AL1368" s="1">
        <v>45525</v>
      </c>
      <c r="AM1368" t="s">
        <v>65</v>
      </c>
      <c r="AN1368"/>
      <c r="AO1368"/>
      <c r="AP1368" t="s">
        <v>64</v>
      </c>
      <c r="AQ1368"/>
      <c r="AR1368" s="5">
        <v>110010</v>
      </c>
      <c r="AT1368" s="5">
        <v>110010</v>
      </c>
      <c r="AU1368"/>
      <c r="AV1368"/>
      <c r="AW1368"/>
      <c r="AX1368"/>
      <c r="AY1368"/>
      <c r="AZ1368"/>
      <c r="BA1368" s="6" t="str">
        <f t="shared" si="42"/>
        <v>X</v>
      </c>
      <c r="BB1368" s="6">
        <f t="shared" si="43"/>
        <v>642</v>
      </c>
    </row>
    <row r="1369" spans="1:54" s="5" customFormat="1" x14ac:dyDescent="0.25">
      <c r="A1369" s="5" t="s">
        <v>2418</v>
      </c>
      <c r="B1369" s="5" t="s">
        <v>2515</v>
      </c>
      <c r="C1369" s="5">
        <v>3</v>
      </c>
      <c r="D1369" s="5" t="s">
        <v>2160</v>
      </c>
      <c r="E1369" s="5" t="s">
        <v>2510</v>
      </c>
      <c r="F1369" s="5" t="s">
        <v>53</v>
      </c>
      <c r="G1369" s="5">
        <v>301</v>
      </c>
      <c r="H1369" s="5" t="s">
        <v>77</v>
      </c>
      <c r="I1369" s="5">
        <v>6.9705000000000004</v>
      </c>
      <c r="J1369" s="5">
        <v>7.5405690999999999</v>
      </c>
      <c r="K1369">
        <v>25.522569099999998</v>
      </c>
      <c r="L1369">
        <v>25.522569099999998</v>
      </c>
      <c r="M1369" s="5">
        <v>0.56999999999999995</v>
      </c>
      <c r="N1369">
        <v>41.237451849999999</v>
      </c>
      <c r="O1369">
        <v>-82.119602139999998</v>
      </c>
      <c r="P1369">
        <v>41.245597029999999</v>
      </c>
      <c r="Q1369">
        <v>-82.119735250000005</v>
      </c>
      <c r="R1369" s="5" t="s">
        <v>2511</v>
      </c>
      <c r="S1369" s="5" t="s">
        <v>2420</v>
      </c>
      <c r="T1369" s="1">
        <v>45290</v>
      </c>
      <c r="U1369"/>
      <c r="V1369" s="1">
        <v>45754</v>
      </c>
      <c r="W1369" t="s">
        <v>2518</v>
      </c>
      <c r="X1369" t="s">
        <v>79</v>
      </c>
      <c r="Y1369" s="5" t="s">
        <v>60</v>
      </c>
      <c r="Z1369" s="5" t="s">
        <v>98</v>
      </c>
      <c r="AA1369" s="5">
        <v>642</v>
      </c>
      <c r="AB1369" t="s">
        <v>62</v>
      </c>
      <c r="AC1369"/>
      <c r="AD1369" t="s">
        <v>64</v>
      </c>
      <c r="AE1369" t="s">
        <v>64</v>
      </c>
      <c r="AF1369" s="5">
        <v>2025</v>
      </c>
      <c r="AG1369" s="1">
        <v>45141</v>
      </c>
      <c r="AH1369" t="s">
        <v>63</v>
      </c>
      <c r="AI1369"/>
      <c r="AJ1369"/>
      <c r="AK1369"/>
      <c r="AL1369" s="1">
        <v>45525</v>
      </c>
      <c r="AM1369" t="s">
        <v>65</v>
      </c>
      <c r="AN1369"/>
      <c r="AO1369"/>
      <c r="AP1369" t="s">
        <v>64</v>
      </c>
      <c r="AQ1369"/>
      <c r="AR1369" s="5">
        <v>110010</v>
      </c>
      <c r="AT1369" s="5">
        <v>110010</v>
      </c>
      <c r="AU1369"/>
      <c r="AV1369"/>
      <c r="AW1369"/>
      <c r="AX1369"/>
      <c r="AY1369"/>
      <c r="AZ1369"/>
      <c r="BA1369" s="6" t="str">
        <f t="shared" si="42"/>
        <v>X</v>
      </c>
      <c r="BB1369" s="6">
        <f t="shared" si="43"/>
        <v>642</v>
      </c>
    </row>
    <row r="1370" spans="1:54" s="5" customFormat="1" x14ac:dyDescent="0.25">
      <c r="A1370" s="5" t="s">
        <v>2418</v>
      </c>
      <c r="B1370" s="5" t="s">
        <v>2519</v>
      </c>
      <c r="C1370" s="5">
        <v>3</v>
      </c>
      <c r="D1370" s="5" t="s">
        <v>2160</v>
      </c>
      <c r="F1370" s="5" t="s">
        <v>53</v>
      </c>
      <c r="G1370" s="5">
        <v>301</v>
      </c>
      <c r="H1370" s="5" t="s">
        <v>54</v>
      </c>
      <c r="I1370" s="5">
        <v>7.5405515400000001</v>
      </c>
      <c r="J1370" s="5">
        <v>12.47055014</v>
      </c>
      <c r="K1370">
        <v>30.45255014</v>
      </c>
      <c r="L1370">
        <v>30.45255014</v>
      </c>
      <c r="M1370" s="5">
        <v>4.93</v>
      </c>
      <c r="N1370">
        <v>41.24559678</v>
      </c>
      <c r="O1370">
        <v>-82.119735460000001</v>
      </c>
      <c r="P1370">
        <v>41.316912430000002</v>
      </c>
      <c r="Q1370">
        <v>-82.117578159999994</v>
      </c>
      <c r="R1370" s="5" t="s">
        <v>2420</v>
      </c>
      <c r="S1370" s="5" t="s">
        <v>2429</v>
      </c>
      <c r="T1370" s="1">
        <v>45290</v>
      </c>
      <c r="U1370"/>
      <c r="V1370" s="1">
        <v>45754</v>
      </c>
      <c r="W1370" t="s">
        <v>2520</v>
      </c>
      <c r="X1370" t="s">
        <v>79</v>
      </c>
      <c r="Y1370" s="5" t="s">
        <v>68</v>
      </c>
      <c r="Z1370" s="5" t="s">
        <v>98</v>
      </c>
      <c r="AA1370" s="5">
        <v>642</v>
      </c>
      <c r="AB1370" t="s">
        <v>69</v>
      </c>
      <c r="AC1370"/>
      <c r="AD1370"/>
      <c r="AE1370"/>
      <c r="AF1370" s="5">
        <v>2025</v>
      </c>
      <c r="AG1370" s="1">
        <v>45141</v>
      </c>
      <c r="AH1370" t="s">
        <v>63</v>
      </c>
      <c r="AI1370"/>
      <c r="AJ1370"/>
      <c r="AK1370"/>
      <c r="AL1370" s="1">
        <v>45507</v>
      </c>
      <c r="AM1370" t="s">
        <v>65</v>
      </c>
      <c r="AN1370"/>
      <c r="AO1370"/>
      <c r="AP1370" t="s">
        <v>64</v>
      </c>
      <c r="AQ1370" t="s">
        <v>2521</v>
      </c>
      <c r="AR1370" s="5">
        <v>110010</v>
      </c>
      <c r="AU1370"/>
      <c r="AV1370"/>
      <c r="AW1370"/>
      <c r="AX1370"/>
      <c r="AY1370"/>
      <c r="AZ1370"/>
      <c r="BA1370" s="6" t="str">
        <f t="shared" si="42"/>
        <v>X</v>
      </c>
      <c r="BB1370" s="6">
        <f t="shared" si="43"/>
        <v>642</v>
      </c>
    </row>
    <row r="1371" spans="1:54" s="5" customFormat="1" x14ac:dyDescent="0.25">
      <c r="A1371" s="5" t="s">
        <v>2418</v>
      </c>
      <c r="B1371" s="5" t="s">
        <v>2519</v>
      </c>
      <c r="C1371" s="5">
        <v>3</v>
      </c>
      <c r="D1371" s="5" t="s">
        <v>2160</v>
      </c>
      <c r="F1371" s="5" t="s">
        <v>53</v>
      </c>
      <c r="G1371" s="5">
        <v>301</v>
      </c>
      <c r="H1371" s="5" t="s">
        <v>54</v>
      </c>
      <c r="I1371" s="5">
        <v>7.5405515400000001</v>
      </c>
      <c r="J1371" s="5">
        <v>12.47055014</v>
      </c>
      <c r="K1371">
        <v>30.45255014</v>
      </c>
      <c r="L1371">
        <v>30.45255014</v>
      </c>
      <c r="M1371" s="5">
        <v>4.93</v>
      </c>
      <c r="N1371">
        <v>41.24559678</v>
      </c>
      <c r="O1371">
        <v>-82.119735460000001</v>
      </c>
      <c r="P1371">
        <v>41.316912430000002</v>
      </c>
      <c r="Q1371">
        <v>-82.117578159999994</v>
      </c>
      <c r="R1371" s="5" t="s">
        <v>2420</v>
      </c>
      <c r="S1371" s="5" t="s">
        <v>2429</v>
      </c>
      <c r="T1371" s="1">
        <v>45290</v>
      </c>
      <c r="U1371"/>
      <c r="V1371" s="1">
        <v>45754</v>
      </c>
      <c r="W1371" t="s">
        <v>2522</v>
      </c>
      <c r="X1371" t="s">
        <v>79</v>
      </c>
      <c r="Y1371" s="5" t="s">
        <v>60</v>
      </c>
      <c r="Z1371" s="5" t="s">
        <v>98</v>
      </c>
      <c r="AA1371" s="5">
        <v>642</v>
      </c>
      <c r="AB1371" t="s">
        <v>62</v>
      </c>
      <c r="AC1371"/>
      <c r="AD1371"/>
      <c r="AE1371"/>
      <c r="AF1371" s="5">
        <v>2025</v>
      </c>
      <c r="AG1371" s="1">
        <v>45141</v>
      </c>
      <c r="AH1371" t="s">
        <v>63</v>
      </c>
      <c r="AI1371"/>
      <c r="AJ1371"/>
      <c r="AK1371"/>
      <c r="AL1371" s="1">
        <v>45507</v>
      </c>
      <c r="AM1371" t="s">
        <v>65</v>
      </c>
      <c r="AN1371"/>
      <c r="AO1371"/>
      <c r="AP1371" t="s">
        <v>64</v>
      </c>
      <c r="AQ1371" t="s">
        <v>2523</v>
      </c>
      <c r="AR1371" s="5">
        <v>110010</v>
      </c>
      <c r="AU1371"/>
      <c r="AV1371"/>
      <c r="AW1371"/>
      <c r="AX1371"/>
      <c r="AY1371"/>
      <c r="AZ1371"/>
      <c r="BA1371" s="6" t="str">
        <f t="shared" si="42"/>
        <v>X</v>
      </c>
      <c r="BB1371" s="6">
        <f t="shared" si="43"/>
        <v>642</v>
      </c>
    </row>
    <row r="1372" spans="1:54" s="5" customFormat="1" x14ac:dyDescent="0.25">
      <c r="A1372" s="5" t="s">
        <v>2418</v>
      </c>
      <c r="B1372" s="5" t="s">
        <v>2519</v>
      </c>
      <c r="C1372" s="5">
        <v>3</v>
      </c>
      <c r="D1372" s="5" t="s">
        <v>2160</v>
      </c>
      <c r="F1372" s="5" t="s">
        <v>53</v>
      </c>
      <c r="G1372" s="5">
        <v>301</v>
      </c>
      <c r="H1372" s="5" t="s">
        <v>77</v>
      </c>
      <c r="I1372" s="5">
        <v>7.5405339800000002</v>
      </c>
      <c r="J1372" s="5">
        <v>12.4706864</v>
      </c>
      <c r="K1372">
        <v>30.452686400000001</v>
      </c>
      <c r="L1372">
        <v>30.452686400000001</v>
      </c>
      <c r="M1372" s="5">
        <v>4.93</v>
      </c>
      <c r="N1372">
        <v>41.245596519999999</v>
      </c>
      <c r="O1372">
        <v>-82.119735079999998</v>
      </c>
      <c r="P1372">
        <v>41.316914410000003</v>
      </c>
      <c r="Q1372">
        <v>-82.117581270000002</v>
      </c>
      <c r="R1372" s="5" t="s">
        <v>2420</v>
      </c>
      <c r="S1372" s="5" t="s">
        <v>2429</v>
      </c>
      <c r="T1372" s="1">
        <v>45290</v>
      </c>
      <c r="U1372"/>
      <c r="V1372" s="1">
        <v>45754</v>
      </c>
      <c r="W1372" t="s">
        <v>2524</v>
      </c>
      <c r="X1372" t="s">
        <v>79</v>
      </c>
      <c r="Y1372" s="5" t="s">
        <v>60</v>
      </c>
      <c r="Z1372" s="5" t="s">
        <v>98</v>
      </c>
      <c r="AA1372" s="5">
        <v>642</v>
      </c>
      <c r="AB1372" t="s">
        <v>62</v>
      </c>
      <c r="AC1372"/>
      <c r="AD1372" t="s">
        <v>64</v>
      </c>
      <c r="AE1372" t="s">
        <v>64</v>
      </c>
      <c r="AF1372" s="5">
        <v>2025</v>
      </c>
      <c r="AG1372" s="1">
        <v>45141</v>
      </c>
      <c r="AH1372" t="s">
        <v>63</v>
      </c>
      <c r="AI1372"/>
      <c r="AJ1372"/>
      <c r="AK1372"/>
      <c r="AL1372" s="1">
        <v>45507</v>
      </c>
      <c r="AM1372" t="s">
        <v>65</v>
      </c>
      <c r="AN1372"/>
      <c r="AO1372"/>
      <c r="AP1372" t="s">
        <v>64</v>
      </c>
      <c r="AQ1372" t="s">
        <v>2523</v>
      </c>
      <c r="AR1372" s="5">
        <v>110010</v>
      </c>
      <c r="AT1372" s="5">
        <v>110010</v>
      </c>
      <c r="AU1372"/>
      <c r="AV1372"/>
      <c r="AW1372"/>
      <c r="AX1372"/>
      <c r="AY1372"/>
      <c r="AZ1372"/>
      <c r="BA1372" s="6" t="str">
        <f t="shared" si="42"/>
        <v>X</v>
      </c>
      <c r="BB1372" s="6">
        <f t="shared" si="43"/>
        <v>642</v>
      </c>
    </row>
    <row r="1373" spans="1:54" s="5" customFormat="1" x14ac:dyDescent="0.25">
      <c r="A1373" s="5" t="s">
        <v>2525</v>
      </c>
      <c r="B1373" s="5" t="s">
        <v>2526</v>
      </c>
      <c r="C1373" s="5">
        <v>3</v>
      </c>
      <c r="D1373" s="5" t="s">
        <v>2160</v>
      </c>
      <c r="F1373" s="5" t="s">
        <v>53</v>
      </c>
      <c r="G1373" s="5">
        <v>303</v>
      </c>
      <c r="H1373" s="5" t="s">
        <v>54</v>
      </c>
      <c r="I1373" s="5">
        <v>0</v>
      </c>
      <c r="J1373" s="5">
        <v>3.46978301</v>
      </c>
      <c r="K1373">
        <v>7.1948117900000002</v>
      </c>
      <c r="L1373">
        <v>7.1948117900000002</v>
      </c>
      <c r="M1373" s="5">
        <v>3.4699999899999998</v>
      </c>
      <c r="N1373">
        <v>41.237820300000003</v>
      </c>
      <c r="O1373">
        <v>-82.340968610000004</v>
      </c>
      <c r="P1373">
        <v>41.237509269999997</v>
      </c>
      <c r="Q1373">
        <v>-82.274354709999997</v>
      </c>
      <c r="R1373" s="5" t="s">
        <v>83</v>
      </c>
      <c r="S1373" s="5" t="s">
        <v>2527</v>
      </c>
      <c r="T1373" s="1">
        <v>45290</v>
      </c>
      <c r="U1373"/>
      <c r="V1373" s="1">
        <v>45754</v>
      </c>
      <c r="W1373" t="s">
        <v>2528</v>
      </c>
      <c r="X1373" t="s">
        <v>79</v>
      </c>
      <c r="Y1373" s="5" t="s">
        <v>68</v>
      </c>
      <c r="Z1373" s="5" t="s">
        <v>61</v>
      </c>
      <c r="AA1373" s="5">
        <v>642</v>
      </c>
      <c r="AB1373" t="s">
        <v>69</v>
      </c>
      <c r="AC1373"/>
      <c r="AD1373"/>
      <c r="AE1373"/>
      <c r="AF1373" s="5">
        <v>2025</v>
      </c>
      <c r="AG1373" s="1">
        <v>45141</v>
      </c>
      <c r="AH1373" t="s">
        <v>63</v>
      </c>
      <c r="AI1373"/>
      <c r="AJ1373"/>
      <c r="AK1373"/>
      <c r="AL1373" s="1">
        <v>45507</v>
      </c>
      <c r="AM1373" t="s">
        <v>65</v>
      </c>
      <c r="AN1373"/>
      <c r="AO1373"/>
      <c r="AP1373" t="s">
        <v>64</v>
      </c>
      <c r="AQ1373" t="s">
        <v>2529</v>
      </c>
      <c r="AR1373" s="5">
        <v>110010</v>
      </c>
      <c r="AT1373" s="5">
        <v>110010</v>
      </c>
      <c r="AU1373"/>
      <c r="AV1373"/>
      <c r="AW1373"/>
      <c r="AX1373"/>
      <c r="AY1373"/>
      <c r="AZ1373"/>
      <c r="BA1373" s="6" t="str">
        <f t="shared" si="42"/>
        <v>X</v>
      </c>
      <c r="BB1373" s="6">
        <f t="shared" si="43"/>
        <v>642</v>
      </c>
    </row>
    <row r="1374" spans="1:54" s="5" customFormat="1" x14ac:dyDescent="0.25">
      <c r="A1374" s="5" t="s">
        <v>2525</v>
      </c>
      <c r="B1374" s="5" t="s">
        <v>2526</v>
      </c>
      <c r="C1374" s="5">
        <v>3</v>
      </c>
      <c r="D1374" s="5" t="s">
        <v>2160</v>
      </c>
      <c r="F1374" s="5" t="s">
        <v>53</v>
      </c>
      <c r="G1374" s="5">
        <v>303</v>
      </c>
      <c r="H1374" s="5" t="s">
        <v>54</v>
      </c>
      <c r="I1374" s="5">
        <v>0</v>
      </c>
      <c r="J1374" s="5">
        <v>3.46978301</v>
      </c>
      <c r="K1374">
        <v>7.1948117900000002</v>
      </c>
      <c r="L1374">
        <v>7.1948117900000002</v>
      </c>
      <c r="M1374" s="5">
        <v>3.4699999899999998</v>
      </c>
      <c r="N1374">
        <v>41.237820300000003</v>
      </c>
      <c r="O1374">
        <v>-82.340967269999993</v>
      </c>
      <c r="P1374">
        <v>41.237509269999997</v>
      </c>
      <c r="Q1374">
        <v>-82.274354709999997</v>
      </c>
      <c r="R1374" s="5" t="s">
        <v>83</v>
      </c>
      <c r="S1374" s="5" t="s">
        <v>2527</v>
      </c>
      <c r="T1374" s="1">
        <v>45290</v>
      </c>
      <c r="U1374"/>
      <c r="V1374" s="1">
        <v>45754</v>
      </c>
      <c r="W1374" t="s">
        <v>2530</v>
      </c>
      <c r="X1374" t="s">
        <v>79</v>
      </c>
      <c r="Y1374" s="5" t="s">
        <v>60</v>
      </c>
      <c r="Z1374" s="5" t="s">
        <v>61</v>
      </c>
      <c r="AA1374" s="5">
        <v>642</v>
      </c>
      <c r="AB1374" t="s">
        <v>62</v>
      </c>
      <c r="AC1374"/>
      <c r="AD1374"/>
      <c r="AE1374"/>
      <c r="AF1374" s="5">
        <v>2025</v>
      </c>
      <c r="AG1374" s="1">
        <v>45141</v>
      </c>
      <c r="AH1374" t="s">
        <v>63</v>
      </c>
      <c r="AI1374"/>
      <c r="AJ1374"/>
      <c r="AK1374"/>
      <c r="AL1374" s="1">
        <v>45507</v>
      </c>
      <c r="AM1374" t="s">
        <v>65</v>
      </c>
      <c r="AN1374"/>
      <c r="AO1374"/>
      <c r="AP1374" t="s">
        <v>64</v>
      </c>
      <c r="AQ1374" t="s">
        <v>2529</v>
      </c>
      <c r="AR1374" s="5">
        <v>110010</v>
      </c>
      <c r="AT1374" s="5">
        <v>110010</v>
      </c>
      <c r="AU1374"/>
      <c r="AV1374"/>
      <c r="AW1374"/>
      <c r="AX1374"/>
      <c r="AY1374"/>
      <c r="AZ1374"/>
      <c r="BA1374" s="6" t="str">
        <f t="shared" si="42"/>
        <v>X</v>
      </c>
      <c r="BB1374" s="6">
        <f t="shared" si="43"/>
        <v>642</v>
      </c>
    </row>
    <row r="1375" spans="1:54" s="5" customFormat="1" x14ac:dyDescent="0.25">
      <c r="A1375" s="5" t="s">
        <v>2525</v>
      </c>
      <c r="B1375" s="5" t="s">
        <v>2526</v>
      </c>
      <c r="C1375" s="5">
        <v>3</v>
      </c>
      <c r="D1375" s="5" t="s">
        <v>2160</v>
      </c>
      <c r="F1375" s="5" t="s">
        <v>53</v>
      </c>
      <c r="G1375" s="5">
        <v>303</v>
      </c>
      <c r="H1375" s="5" t="s">
        <v>77</v>
      </c>
      <c r="I1375" s="5">
        <v>0</v>
      </c>
      <c r="J1375" s="5">
        <v>3.46982882</v>
      </c>
      <c r="K1375">
        <v>7.1948576500000003</v>
      </c>
      <c r="L1375">
        <v>7.1948576500000003</v>
      </c>
      <c r="M1375" s="5">
        <v>3.4699999899999998</v>
      </c>
      <c r="N1375">
        <v>41.237820309999996</v>
      </c>
      <c r="O1375">
        <v>-82.340968169999996</v>
      </c>
      <c r="P1375">
        <v>41.237508689999999</v>
      </c>
      <c r="Q1375">
        <v>-82.274353840000003</v>
      </c>
      <c r="R1375" s="5" t="s">
        <v>83</v>
      </c>
      <c r="S1375" s="5" t="s">
        <v>2527</v>
      </c>
      <c r="T1375" s="1">
        <v>45290</v>
      </c>
      <c r="U1375"/>
      <c r="V1375" s="1">
        <v>45754</v>
      </c>
      <c r="W1375" t="s">
        <v>2531</v>
      </c>
      <c r="X1375" t="s">
        <v>79</v>
      </c>
      <c r="Y1375" s="5" t="s">
        <v>60</v>
      </c>
      <c r="Z1375" s="5" t="s">
        <v>61</v>
      </c>
      <c r="AA1375" s="5">
        <v>642</v>
      </c>
      <c r="AB1375" t="s">
        <v>62</v>
      </c>
      <c r="AC1375"/>
      <c r="AD1375" t="s">
        <v>64</v>
      </c>
      <c r="AE1375" t="s">
        <v>64</v>
      </c>
      <c r="AF1375" s="5">
        <v>2025</v>
      </c>
      <c r="AG1375" s="1">
        <v>45141</v>
      </c>
      <c r="AH1375" t="s">
        <v>63</v>
      </c>
      <c r="AI1375"/>
      <c r="AJ1375"/>
      <c r="AK1375"/>
      <c r="AL1375" s="1">
        <v>45507</v>
      </c>
      <c r="AM1375" t="s">
        <v>65</v>
      </c>
      <c r="AN1375"/>
      <c r="AO1375"/>
      <c r="AP1375" t="s">
        <v>64</v>
      </c>
      <c r="AQ1375" t="s">
        <v>2532</v>
      </c>
      <c r="AR1375" s="5">
        <v>110010</v>
      </c>
      <c r="AT1375" s="5">
        <v>110010</v>
      </c>
      <c r="AU1375"/>
      <c r="AV1375"/>
      <c r="AW1375"/>
      <c r="AX1375"/>
      <c r="AY1375"/>
      <c r="AZ1375"/>
      <c r="BA1375" s="6" t="str">
        <f t="shared" si="42"/>
        <v>X</v>
      </c>
      <c r="BB1375" s="6">
        <f t="shared" si="43"/>
        <v>642</v>
      </c>
    </row>
    <row r="1376" spans="1:54" s="5" customFormat="1" x14ac:dyDescent="0.25">
      <c r="A1376" s="5" t="s">
        <v>2525</v>
      </c>
      <c r="B1376" s="5" t="s">
        <v>2533</v>
      </c>
      <c r="C1376" s="5">
        <v>3</v>
      </c>
      <c r="D1376" s="5" t="s">
        <v>2160</v>
      </c>
      <c r="E1376" s="5" t="s">
        <v>2510</v>
      </c>
      <c r="F1376" s="5" t="s">
        <v>53</v>
      </c>
      <c r="G1376" s="5">
        <v>303</v>
      </c>
      <c r="H1376" s="5" t="s">
        <v>54</v>
      </c>
      <c r="I1376" s="5">
        <v>11.04979769</v>
      </c>
      <c r="J1376" s="5">
        <v>12.06979237</v>
      </c>
      <c r="K1376">
        <v>15.79479171</v>
      </c>
      <c r="L1376">
        <v>15.79479171</v>
      </c>
      <c r="M1376" s="5">
        <v>1.02</v>
      </c>
      <c r="N1376">
        <v>41.237288329999998</v>
      </c>
      <c r="O1376">
        <v>-82.128863539999998</v>
      </c>
      <c r="P1376">
        <v>41.237326850000002</v>
      </c>
      <c r="Q1376">
        <v>-82.109504779999995</v>
      </c>
      <c r="R1376" s="5" t="s">
        <v>2420</v>
      </c>
      <c r="S1376" s="5" t="s">
        <v>2420</v>
      </c>
      <c r="T1376" s="1">
        <v>45290</v>
      </c>
      <c r="U1376"/>
      <c r="V1376" s="1">
        <v>45754</v>
      </c>
      <c r="W1376" t="s">
        <v>2534</v>
      </c>
      <c r="X1376" t="s">
        <v>79</v>
      </c>
      <c r="Y1376" s="5" t="s">
        <v>60</v>
      </c>
      <c r="Z1376" s="5" t="s">
        <v>61</v>
      </c>
      <c r="AA1376" s="5">
        <v>642</v>
      </c>
      <c r="AB1376" t="s">
        <v>62</v>
      </c>
      <c r="AC1376"/>
      <c r="AD1376"/>
      <c r="AE1376"/>
      <c r="AF1376" s="5">
        <v>2025</v>
      </c>
      <c r="AG1376" s="1">
        <v>45141</v>
      </c>
      <c r="AH1376" t="s">
        <v>63</v>
      </c>
      <c r="AI1376"/>
      <c r="AJ1376"/>
      <c r="AK1376"/>
      <c r="AL1376" s="1">
        <v>45507</v>
      </c>
      <c r="AM1376" t="s">
        <v>65</v>
      </c>
      <c r="AN1376"/>
      <c r="AO1376"/>
      <c r="AP1376" t="s">
        <v>64</v>
      </c>
      <c r="AQ1376"/>
      <c r="AR1376" s="5">
        <v>110010</v>
      </c>
      <c r="AT1376" s="5">
        <v>110010</v>
      </c>
      <c r="AU1376"/>
      <c r="AV1376"/>
      <c r="AW1376"/>
      <c r="AX1376"/>
      <c r="AY1376"/>
      <c r="AZ1376"/>
      <c r="BA1376" s="6" t="str">
        <f t="shared" si="42"/>
        <v>X</v>
      </c>
      <c r="BB1376" s="6">
        <f t="shared" si="43"/>
        <v>642</v>
      </c>
    </row>
    <row r="1377" spans="1:54" s="5" customFormat="1" x14ac:dyDescent="0.25">
      <c r="A1377" s="5" t="s">
        <v>2525</v>
      </c>
      <c r="B1377" s="5" t="s">
        <v>2533</v>
      </c>
      <c r="C1377" s="5">
        <v>3</v>
      </c>
      <c r="D1377" s="5" t="s">
        <v>2160</v>
      </c>
      <c r="E1377" s="5" t="s">
        <v>2510</v>
      </c>
      <c r="F1377" s="5" t="s">
        <v>53</v>
      </c>
      <c r="G1377" s="5">
        <v>303</v>
      </c>
      <c r="H1377" s="5" t="s">
        <v>54</v>
      </c>
      <c r="I1377" s="5">
        <v>11.04979769</v>
      </c>
      <c r="J1377" s="5">
        <v>12.06979237</v>
      </c>
      <c r="K1377">
        <v>15.79479171</v>
      </c>
      <c r="L1377">
        <v>15.79479171</v>
      </c>
      <c r="M1377" s="5">
        <v>1.02</v>
      </c>
      <c r="N1377">
        <v>41.237288329999998</v>
      </c>
      <c r="O1377">
        <v>-82.128863539999998</v>
      </c>
      <c r="P1377">
        <v>41.237326850000002</v>
      </c>
      <c r="Q1377">
        <v>-82.109504779999995</v>
      </c>
      <c r="R1377" s="5" t="s">
        <v>2420</v>
      </c>
      <c r="S1377" s="5" t="s">
        <v>2420</v>
      </c>
      <c r="T1377" s="1">
        <v>45290</v>
      </c>
      <c r="U1377"/>
      <c r="V1377" s="1">
        <v>45754</v>
      </c>
      <c r="W1377" t="s">
        <v>2535</v>
      </c>
      <c r="X1377" t="s">
        <v>79</v>
      </c>
      <c r="Y1377" s="5" t="s">
        <v>68</v>
      </c>
      <c r="Z1377" s="5" t="s">
        <v>61</v>
      </c>
      <c r="AA1377" s="5">
        <v>642</v>
      </c>
      <c r="AB1377" t="s">
        <v>69</v>
      </c>
      <c r="AC1377"/>
      <c r="AD1377"/>
      <c r="AE1377"/>
      <c r="AF1377" s="5">
        <v>2025</v>
      </c>
      <c r="AG1377" s="1">
        <v>45141</v>
      </c>
      <c r="AH1377" t="s">
        <v>63</v>
      </c>
      <c r="AI1377"/>
      <c r="AJ1377"/>
      <c r="AK1377"/>
      <c r="AL1377" s="1">
        <v>45507</v>
      </c>
      <c r="AM1377" t="s">
        <v>65</v>
      </c>
      <c r="AN1377"/>
      <c r="AO1377"/>
      <c r="AP1377" t="s">
        <v>64</v>
      </c>
      <c r="AQ1377"/>
      <c r="AR1377" s="5">
        <v>110010</v>
      </c>
      <c r="AT1377" s="5">
        <v>110010</v>
      </c>
      <c r="AU1377"/>
      <c r="AV1377"/>
      <c r="AW1377"/>
      <c r="AX1377"/>
      <c r="AY1377"/>
      <c r="AZ1377"/>
      <c r="BA1377" s="6" t="str">
        <f t="shared" si="42"/>
        <v>X</v>
      </c>
      <c r="BB1377" s="6">
        <f t="shared" si="43"/>
        <v>642</v>
      </c>
    </row>
    <row r="1378" spans="1:54" s="5" customFormat="1" x14ac:dyDescent="0.25">
      <c r="A1378" s="5" t="s">
        <v>2525</v>
      </c>
      <c r="B1378" s="5" t="s">
        <v>2533</v>
      </c>
      <c r="C1378" s="5">
        <v>3</v>
      </c>
      <c r="D1378" s="5" t="s">
        <v>2160</v>
      </c>
      <c r="E1378" s="5" t="s">
        <v>2510</v>
      </c>
      <c r="F1378" s="5" t="s">
        <v>53</v>
      </c>
      <c r="G1378" s="5">
        <v>303</v>
      </c>
      <c r="H1378" s="5" t="s">
        <v>77</v>
      </c>
      <c r="I1378" s="5">
        <v>11.049736340000001</v>
      </c>
      <c r="J1378" s="5">
        <v>12.06969409</v>
      </c>
      <c r="K1378">
        <v>15.7946934</v>
      </c>
      <c r="L1378">
        <v>15.7946934</v>
      </c>
      <c r="M1378" s="5">
        <v>1.02</v>
      </c>
      <c r="N1378">
        <v>41.237288020000001</v>
      </c>
      <c r="O1378">
        <v>-82.128864719999996</v>
      </c>
      <c r="P1378">
        <v>41.237326349999996</v>
      </c>
      <c r="Q1378">
        <v>-82.109506670000002</v>
      </c>
      <c r="R1378" s="5" t="s">
        <v>2420</v>
      </c>
      <c r="S1378" s="5" t="s">
        <v>2420</v>
      </c>
      <c r="T1378" s="1">
        <v>45290</v>
      </c>
      <c r="U1378"/>
      <c r="V1378" s="1">
        <v>45754</v>
      </c>
      <c r="W1378" t="s">
        <v>2536</v>
      </c>
      <c r="X1378" t="s">
        <v>79</v>
      </c>
      <c r="Y1378" s="5" t="s">
        <v>60</v>
      </c>
      <c r="Z1378" s="5" t="s">
        <v>61</v>
      </c>
      <c r="AA1378" s="5">
        <v>642</v>
      </c>
      <c r="AB1378" t="s">
        <v>62</v>
      </c>
      <c r="AC1378"/>
      <c r="AD1378" t="s">
        <v>64</v>
      </c>
      <c r="AE1378" t="s">
        <v>64</v>
      </c>
      <c r="AF1378" s="5">
        <v>2025</v>
      </c>
      <c r="AG1378" s="1">
        <v>45141</v>
      </c>
      <c r="AH1378" t="s">
        <v>63</v>
      </c>
      <c r="AI1378"/>
      <c r="AJ1378"/>
      <c r="AK1378"/>
      <c r="AL1378" s="1">
        <v>45507</v>
      </c>
      <c r="AM1378" t="s">
        <v>65</v>
      </c>
      <c r="AN1378"/>
      <c r="AO1378"/>
      <c r="AP1378" t="s">
        <v>64</v>
      </c>
      <c r="AQ1378"/>
      <c r="AR1378" s="5">
        <v>110010</v>
      </c>
      <c r="AT1378" s="5">
        <v>110010</v>
      </c>
      <c r="AU1378"/>
      <c r="AV1378"/>
      <c r="AW1378"/>
      <c r="AX1378"/>
      <c r="AY1378"/>
      <c r="AZ1378"/>
      <c r="BA1378" s="6" t="str">
        <f t="shared" si="42"/>
        <v>X</v>
      </c>
      <c r="BB1378" s="6">
        <f t="shared" si="43"/>
        <v>642</v>
      </c>
    </row>
    <row r="1379" spans="1:54" s="5" customFormat="1" x14ac:dyDescent="0.25">
      <c r="A1379" s="5" t="s">
        <v>2525</v>
      </c>
      <c r="B1379" s="5" t="s">
        <v>2537</v>
      </c>
      <c r="C1379" s="5">
        <v>3</v>
      </c>
      <c r="D1379" s="5" t="s">
        <v>2160</v>
      </c>
      <c r="F1379" s="5" t="s">
        <v>53</v>
      </c>
      <c r="G1379" s="5">
        <v>303</v>
      </c>
      <c r="H1379" s="5" t="s">
        <v>54</v>
      </c>
      <c r="I1379" s="5">
        <v>12.06979237</v>
      </c>
      <c r="J1379" s="5">
        <v>4.8545999999999996</v>
      </c>
      <c r="K1379">
        <v>138.19980000000001</v>
      </c>
      <c r="L1379">
        <v>138.19980000000001</v>
      </c>
      <c r="M1379" s="5">
        <v>4.5599999999999996</v>
      </c>
      <c r="N1379">
        <v>41.237326850000002</v>
      </c>
      <c r="O1379">
        <v>-82.109504779999995</v>
      </c>
      <c r="P1379">
        <v>41.237542550000001</v>
      </c>
      <c r="Q1379">
        <v>-82.023022729999994</v>
      </c>
      <c r="R1379" s="5" t="s">
        <v>2420</v>
      </c>
      <c r="S1379" s="5" t="s">
        <v>2538</v>
      </c>
      <c r="T1379" s="1">
        <v>45290</v>
      </c>
      <c r="U1379"/>
      <c r="V1379" s="1">
        <v>45754</v>
      </c>
      <c r="W1379" t="s">
        <v>2539</v>
      </c>
      <c r="X1379" t="s">
        <v>79</v>
      </c>
      <c r="Y1379" s="5" t="s">
        <v>60</v>
      </c>
      <c r="Z1379" s="5" t="s">
        <v>61</v>
      </c>
      <c r="AA1379" s="5">
        <v>642</v>
      </c>
      <c r="AB1379" t="s">
        <v>62</v>
      </c>
      <c r="AC1379"/>
      <c r="AD1379"/>
      <c r="AE1379"/>
      <c r="AF1379" s="5">
        <v>2025</v>
      </c>
      <c r="AG1379" s="1">
        <v>45141</v>
      </c>
      <c r="AH1379" t="s">
        <v>63</v>
      </c>
      <c r="AI1379"/>
      <c r="AJ1379"/>
      <c r="AK1379"/>
      <c r="AL1379" s="1">
        <v>45507</v>
      </c>
      <c r="AM1379" t="s">
        <v>65</v>
      </c>
      <c r="AN1379"/>
      <c r="AO1379"/>
      <c r="AP1379" t="s">
        <v>64</v>
      </c>
      <c r="AQ1379" t="s">
        <v>2540</v>
      </c>
      <c r="AR1379" s="5">
        <v>110010</v>
      </c>
      <c r="AT1379" s="5">
        <v>110010</v>
      </c>
      <c r="AU1379"/>
      <c r="AV1379"/>
      <c r="AW1379"/>
      <c r="AX1379"/>
      <c r="AY1379"/>
      <c r="AZ1379"/>
      <c r="BA1379" s="6" t="str">
        <f t="shared" si="42"/>
        <v>X</v>
      </c>
      <c r="BB1379" s="6">
        <f t="shared" si="43"/>
        <v>642</v>
      </c>
    </row>
    <row r="1380" spans="1:54" s="5" customFormat="1" x14ac:dyDescent="0.25">
      <c r="A1380" s="5" t="s">
        <v>2525</v>
      </c>
      <c r="B1380" s="5" t="s">
        <v>2537</v>
      </c>
      <c r="C1380" s="5">
        <v>3</v>
      </c>
      <c r="D1380" s="5" t="s">
        <v>2160</v>
      </c>
      <c r="F1380" s="5" t="s">
        <v>53</v>
      </c>
      <c r="G1380" s="5">
        <v>303</v>
      </c>
      <c r="H1380" s="5" t="s">
        <v>54</v>
      </c>
      <c r="I1380" s="5">
        <v>12.06979237</v>
      </c>
      <c r="J1380" s="5">
        <v>4.8545999999999996</v>
      </c>
      <c r="K1380">
        <v>138.19980000000001</v>
      </c>
      <c r="L1380">
        <v>138.19980000000001</v>
      </c>
      <c r="M1380" s="5">
        <v>4.5599999999999996</v>
      </c>
      <c r="N1380">
        <v>41.237326850000002</v>
      </c>
      <c r="O1380">
        <v>-82.109504779999995</v>
      </c>
      <c r="P1380">
        <v>41.237542550000001</v>
      </c>
      <c r="Q1380">
        <v>-82.023022729999994</v>
      </c>
      <c r="R1380" s="5" t="s">
        <v>2420</v>
      </c>
      <c r="S1380" s="5" t="s">
        <v>2538</v>
      </c>
      <c r="T1380" s="1">
        <v>45290</v>
      </c>
      <c r="U1380"/>
      <c r="V1380" s="1">
        <v>45754</v>
      </c>
      <c r="W1380" t="s">
        <v>2541</v>
      </c>
      <c r="X1380" t="s">
        <v>79</v>
      </c>
      <c r="Y1380" s="5" t="s">
        <v>68</v>
      </c>
      <c r="Z1380" s="5" t="s">
        <v>61</v>
      </c>
      <c r="AA1380" s="5">
        <v>642</v>
      </c>
      <c r="AB1380" t="s">
        <v>69</v>
      </c>
      <c r="AC1380"/>
      <c r="AD1380"/>
      <c r="AE1380"/>
      <c r="AF1380" s="5">
        <v>2025</v>
      </c>
      <c r="AG1380" s="1">
        <v>45141</v>
      </c>
      <c r="AH1380" t="s">
        <v>63</v>
      </c>
      <c r="AI1380"/>
      <c r="AJ1380"/>
      <c r="AK1380"/>
      <c r="AL1380" s="1">
        <v>45507</v>
      </c>
      <c r="AM1380" t="s">
        <v>65</v>
      </c>
      <c r="AN1380"/>
      <c r="AO1380"/>
      <c r="AP1380" t="s">
        <v>64</v>
      </c>
      <c r="AQ1380" t="s">
        <v>2540</v>
      </c>
      <c r="AR1380" s="5">
        <v>110010</v>
      </c>
      <c r="AT1380" s="5">
        <v>110010</v>
      </c>
      <c r="AU1380"/>
      <c r="AV1380"/>
      <c r="AW1380"/>
      <c r="AX1380"/>
      <c r="AY1380"/>
      <c r="AZ1380"/>
      <c r="BA1380" s="6" t="str">
        <f t="shared" si="42"/>
        <v>X</v>
      </c>
      <c r="BB1380" s="6">
        <f t="shared" si="43"/>
        <v>642</v>
      </c>
    </row>
    <row r="1381" spans="1:54" s="5" customFormat="1" x14ac:dyDescent="0.25">
      <c r="A1381" s="5" t="s">
        <v>2525</v>
      </c>
      <c r="B1381" s="5" t="s">
        <v>2537</v>
      </c>
      <c r="C1381" s="5">
        <v>3</v>
      </c>
      <c r="D1381" s="5" t="s">
        <v>2160</v>
      </c>
      <c r="F1381" s="5" t="s">
        <v>53</v>
      </c>
      <c r="G1381" s="5">
        <v>303</v>
      </c>
      <c r="H1381" s="5" t="s">
        <v>77</v>
      </c>
      <c r="I1381" s="5">
        <v>12.06981536</v>
      </c>
      <c r="J1381" s="5">
        <v>4.8545999999999996</v>
      </c>
      <c r="K1381">
        <v>138.19980000000001</v>
      </c>
      <c r="L1381">
        <v>138.19980000000001</v>
      </c>
      <c r="M1381" s="5">
        <v>4.5599999999999996</v>
      </c>
      <c r="N1381">
        <v>41.237327780000001</v>
      </c>
      <c r="O1381">
        <v>-82.109504349999995</v>
      </c>
      <c r="P1381">
        <v>41.237545609999998</v>
      </c>
      <c r="Q1381">
        <v>-82.023019199999993</v>
      </c>
      <c r="R1381" s="5" t="s">
        <v>2420</v>
      </c>
      <c r="S1381" s="5" t="s">
        <v>2538</v>
      </c>
      <c r="T1381" s="1">
        <v>45290</v>
      </c>
      <c r="U1381"/>
      <c r="V1381" s="1">
        <v>45754</v>
      </c>
      <c r="W1381" t="s">
        <v>2542</v>
      </c>
      <c r="X1381" t="s">
        <v>79</v>
      </c>
      <c r="Y1381" s="5" t="s">
        <v>60</v>
      </c>
      <c r="Z1381" s="5" t="s">
        <v>61</v>
      </c>
      <c r="AA1381" s="5">
        <v>642</v>
      </c>
      <c r="AB1381" t="s">
        <v>62</v>
      </c>
      <c r="AC1381"/>
      <c r="AD1381" t="s">
        <v>64</v>
      </c>
      <c r="AE1381" t="s">
        <v>64</v>
      </c>
      <c r="AF1381" s="5">
        <v>2025</v>
      </c>
      <c r="AG1381" s="1">
        <v>45141</v>
      </c>
      <c r="AH1381" t="s">
        <v>63</v>
      </c>
      <c r="AI1381"/>
      <c r="AJ1381"/>
      <c r="AK1381"/>
      <c r="AL1381" s="1">
        <v>45507</v>
      </c>
      <c r="AM1381" t="s">
        <v>65</v>
      </c>
      <c r="AN1381"/>
      <c r="AO1381"/>
      <c r="AP1381" t="s">
        <v>64</v>
      </c>
      <c r="AQ1381" t="s">
        <v>2540</v>
      </c>
      <c r="AR1381" s="5">
        <v>110010</v>
      </c>
      <c r="AT1381" s="5">
        <v>110010</v>
      </c>
      <c r="AU1381"/>
      <c r="AV1381"/>
      <c r="AW1381"/>
      <c r="AX1381"/>
      <c r="AY1381"/>
      <c r="AZ1381"/>
      <c r="BA1381" s="6" t="str">
        <f t="shared" si="42"/>
        <v>X</v>
      </c>
      <c r="BB1381" s="6">
        <f t="shared" si="43"/>
        <v>642</v>
      </c>
    </row>
    <row r="1382" spans="1:54" s="5" customFormat="1" x14ac:dyDescent="0.25">
      <c r="A1382" s="5" t="s">
        <v>2525</v>
      </c>
      <c r="B1382" s="5" t="s">
        <v>2543</v>
      </c>
      <c r="C1382" s="5">
        <v>3</v>
      </c>
      <c r="D1382" s="5" t="s">
        <v>2160</v>
      </c>
      <c r="F1382" s="5" t="s">
        <v>53</v>
      </c>
      <c r="G1382" s="5">
        <v>303</v>
      </c>
      <c r="H1382" s="5" t="s">
        <v>54</v>
      </c>
      <c r="I1382" s="5">
        <v>18.747626660000002</v>
      </c>
      <c r="J1382" s="5">
        <v>19.219000000000001</v>
      </c>
      <c r="K1382">
        <v>22.943999999999999</v>
      </c>
      <c r="L1382">
        <v>22.943999999999999</v>
      </c>
      <c r="M1382" s="5">
        <v>0.52</v>
      </c>
      <c r="N1382">
        <v>41.237343780000003</v>
      </c>
      <c r="O1382">
        <v>-81.982308840000002</v>
      </c>
      <c r="P1382">
        <v>41.23774658</v>
      </c>
      <c r="Q1382">
        <v>-81.973278469999997</v>
      </c>
      <c r="R1382" s="5" t="s">
        <v>2322</v>
      </c>
      <c r="S1382" s="5" t="s">
        <v>84</v>
      </c>
      <c r="T1382" s="1">
        <v>45290</v>
      </c>
      <c r="U1382"/>
      <c r="V1382" s="1">
        <v>45754</v>
      </c>
      <c r="W1382" t="s">
        <v>2544</v>
      </c>
      <c r="X1382" t="s">
        <v>79</v>
      </c>
      <c r="Y1382" s="5" t="s">
        <v>60</v>
      </c>
      <c r="Z1382" s="5" t="s">
        <v>61</v>
      </c>
      <c r="AA1382" s="5">
        <v>642</v>
      </c>
      <c r="AB1382" t="s">
        <v>62</v>
      </c>
      <c r="AC1382"/>
      <c r="AD1382"/>
      <c r="AE1382"/>
      <c r="AF1382" s="5">
        <v>2025</v>
      </c>
      <c r="AG1382" s="1">
        <v>45141</v>
      </c>
      <c r="AH1382" t="s">
        <v>63</v>
      </c>
      <c r="AI1382"/>
      <c r="AJ1382"/>
      <c r="AK1382"/>
      <c r="AL1382" s="1">
        <v>45507</v>
      </c>
      <c r="AM1382" t="s">
        <v>65</v>
      </c>
      <c r="AN1382"/>
      <c r="AO1382"/>
      <c r="AP1382" t="s">
        <v>64</v>
      </c>
      <c r="AQ1382"/>
      <c r="AR1382" s="5">
        <v>110010</v>
      </c>
      <c r="AU1382"/>
      <c r="AV1382"/>
      <c r="AW1382"/>
      <c r="AX1382"/>
      <c r="AY1382"/>
      <c r="AZ1382"/>
      <c r="BA1382" s="6" t="str">
        <f t="shared" si="42"/>
        <v>X</v>
      </c>
      <c r="BB1382" s="6">
        <f t="shared" si="43"/>
        <v>642</v>
      </c>
    </row>
    <row r="1383" spans="1:54" s="5" customFormat="1" x14ac:dyDescent="0.25">
      <c r="A1383" s="5" t="s">
        <v>2525</v>
      </c>
      <c r="B1383" s="5" t="s">
        <v>2543</v>
      </c>
      <c r="C1383" s="5">
        <v>3</v>
      </c>
      <c r="D1383" s="5" t="s">
        <v>2160</v>
      </c>
      <c r="F1383" s="5" t="s">
        <v>53</v>
      </c>
      <c r="G1383" s="5">
        <v>303</v>
      </c>
      <c r="H1383" s="5" t="s">
        <v>54</v>
      </c>
      <c r="I1383" s="5">
        <v>18.747626660000002</v>
      </c>
      <c r="J1383" s="5">
        <v>19.219000000000001</v>
      </c>
      <c r="K1383">
        <v>22.943999999999999</v>
      </c>
      <c r="L1383">
        <v>22.943999999999999</v>
      </c>
      <c r="M1383" s="5">
        <v>0.52</v>
      </c>
      <c r="N1383">
        <v>41.237343780000003</v>
      </c>
      <c r="O1383">
        <v>-81.982308840000002</v>
      </c>
      <c r="P1383">
        <v>41.23774658</v>
      </c>
      <c r="Q1383">
        <v>-81.973278469999997</v>
      </c>
      <c r="R1383" s="5" t="s">
        <v>2322</v>
      </c>
      <c r="S1383" s="5" t="s">
        <v>84</v>
      </c>
      <c r="T1383" s="1">
        <v>45290</v>
      </c>
      <c r="U1383"/>
      <c r="V1383" s="1">
        <v>45754</v>
      </c>
      <c r="W1383" t="s">
        <v>2545</v>
      </c>
      <c r="X1383" t="s">
        <v>79</v>
      </c>
      <c r="Y1383" s="5" t="s">
        <v>68</v>
      </c>
      <c r="Z1383" s="5" t="s">
        <v>61</v>
      </c>
      <c r="AA1383" s="5">
        <v>642</v>
      </c>
      <c r="AB1383" t="s">
        <v>69</v>
      </c>
      <c r="AC1383"/>
      <c r="AD1383"/>
      <c r="AE1383"/>
      <c r="AF1383" s="5">
        <v>2025</v>
      </c>
      <c r="AG1383" s="1">
        <v>45141</v>
      </c>
      <c r="AH1383" t="s">
        <v>63</v>
      </c>
      <c r="AI1383"/>
      <c r="AJ1383"/>
      <c r="AK1383"/>
      <c r="AL1383" s="1">
        <v>45507</v>
      </c>
      <c r="AM1383" t="s">
        <v>65</v>
      </c>
      <c r="AN1383"/>
      <c r="AO1383"/>
      <c r="AP1383" t="s">
        <v>64</v>
      </c>
      <c r="AQ1383"/>
      <c r="AR1383" s="5">
        <v>110010</v>
      </c>
      <c r="AU1383"/>
      <c r="AV1383"/>
      <c r="AW1383"/>
      <c r="AX1383"/>
      <c r="AY1383"/>
      <c r="AZ1383"/>
      <c r="BA1383" s="6" t="str">
        <f t="shared" si="42"/>
        <v>X</v>
      </c>
      <c r="BB1383" s="6">
        <f t="shared" si="43"/>
        <v>642</v>
      </c>
    </row>
    <row r="1384" spans="1:54" s="5" customFormat="1" x14ac:dyDescent="0.25">
      <c r="A1384" s="5" t="s">
        <v>2525</v>
      </c>
      <c r="B1384" s="5" t="s">
        <v>2543</v>
      </c>
      <c r="C1384" s="5">
        <v>3</v>
      </c>
      <c r="D1384" s="5" t="s">
        <v>2160</v>
      </c>
      <c r="F1384" s="5" t="s">
        <v>53</v>
      </c>
      <c r="G1384" s="5">
        <v>303</v>
      </c>
      <c r="H1384" s="5" t="s">
        <v>77</v>
      </c>
      <c r="I1384" s="5">
        <v>18.747539889999999</v>
      </c>
      <c r="J1384" s="5">
        <v>19.219000000000001</v>
      </c>
      <c r="K1384">
        <v>22.943999999999999</v>
      </c>
      <c r="L1384">
        <v>22.943999999999999</v>
      </c>
      <c r="M1384" s="5">
        <v>0.52</v>
      </c>
      <c r="N1384">
        <v>41.237343889999998</v>
      </c>
      <c r="O1384">
        <v>-81.982310510000005</v>
      </c>
      <c r="P1384">
        <v>41.237746780000002</v>
      </c>
      <c r="Q1384">
        <v>-81.97327817</v>
      </c>
      <c r="R1384" s="5" t="s">
        <v>2322</v>
      </c>
      <c r="S1384" s="5" t="s">
        <v>84</v>
      </c>
      <c r="T1384" s="1">
        <v>45290</v>
      </c>
      <c r="U1384"/>
      <c r="V1384" s="1">
        <v>45754</v>
      </c>
      <c r="W1384" t="s">
        <v>2546</v>
      </c>
      <c r="X1384" t="s">
        <v>79</v>
      </c>
      <c r="Y1384" s="5" t="s">
        <v>60</v>
      </c>
      <c r="Z1384" s="5" t="s">
        <v>61</v>
      </c>
      <c r="AA1384" s="5">
        <v>642</v>
      </c>
      <c r="AB1384" t="s">
        <v>62</v>
      </c>
      <c r="AC1384"/>
      <c r="AD1384" t="s">
        <v>64</v>
      </c>
      <c r="AE1384" t="s">
        <v>64</v>
      </c>
      <c r="AF1384" s="5">
        <v>2025</v>
      </c>
      <c r="AG1384" s="1">
        <v>45141</v>
      </c>
      <c r="AH1384" t="s">
        <v>63</v>
      </c>
      <c r="AI1384"/>
      <c r="AJ1384"/>
      <c r="AK1384"/>
      <c r="AL1384" s="1">
        <v>45507</v>
      </c>
      <c r="AM1384" t="s">
        <v>65</v>
      </c>
      <c r="AN1384"/>
      <c r="AO1384"/>
      <c r="AP1384" t="s">
        <v>64</v>
      </c>
      <c r="AQ1384"/>
      <c r="AR1384" s="5">
        <v>110010</v>
      </c>
      <c r="AU1384"/>
      <c r="AV1384"/>
      <c r="AW1384"/>
      <c r="AX1384"/>
      <c r="AY1384"/>
      <c r="AZ1384"/>
      <c r="BA1384" s="6" t="str">
        <f t="shared" si="42"/>
        <v>X</v>
      </c>
      <c r="BB1384" s="6">
        <f t="shared" si="43"/>
        <v>642</v>
      </c>
    </row>
    <row r="1385" spans="1:54" s="5" customFormat="1" x14ac:dyDescent="0.25">
      <c r="A1385" s="5" t="s">
        <v>2525</v>
      </c>
      <c r="B1385" s="5" t="s">
        <v>2547</v>
      </c>
      <c r="C1385" s="5">
        <v>3</v>
      </c>
      <c r="D1385" s="5" t="s">
        <v>2160</v>
      </c>
      <c r="F1385" s="5" t="s">
        <v>53</v>
      </c>
      <c r="G1385" s="5">
        <v>303</v>
      </c>
      <c r="H1385" s="5" t="s">
        <v>54</v>
      </c>
      <c r="I1385" s="5">
        <v>3.46978301</v>
      </c>
      <c r="J1385" s="5">
        <v>6.3998124499999998</v>
      </c>
      <c r="K1385">
        <v>10.12481245</v>
      </c>
      <c r="L1385">
        <v>10.12481245</v>
      </c>
      <c r="M1385" s="5">
        <v>2.93</v>
      </c>
      <c r="N1385">
        <v>41.237509269999997</v>
      </c>
      <c r="O1385">
        <v>-82.274354709999997</v>
      </c>
      <c r="P1385">
        <v>41.236858120000001</v>
      </c>
      <c r="Q1385">
        <v>-82.218121449999998</v>
      </c>
      <c r="R1385" s="5" t="s">
        <v>2527</v>
      </c>
      <c r="S1385" s="5" t="s">
        <v>95</v>
      </c>
      <c r="T1385" s="1">
        <v>45290</v>
      </c>
      <c r="U1385"/>
      <c r="V1385" s="1">
        <v>45754</v>
      </c>
      <c r="W1385" t="s">
        <v>2548</v>
      </c>
      <c r="X1385" t="s">
        <v>79</v>
      </c>
      <c r="Y1385" s="5" t="s">
        <v>68</v>
      </c>
      <c r="Z1385" s="5" t="s">
        <v>61</v>
      </c>
      <c r="AA1385" s="5">
        <v>642</v>
      </c>
      <c r="AB1385" t="s">
        <v>69</v>
      </c>
      <c r="AC1385"/>
      <c r="AD1385"/>
      <c r="AE1385"/>
      <c r="AF1385" s="5">
        <v>2025</v>
      </c>
      <c r="AG1385" s="1">
        <v>44776</v>
      </c>
      <c r="AH1385" t="s">
        <v>63</v>
      </c>
      <c r="AI1385"/>
      <c r="AJ1385"/>
      <c r="AK1385"/>
      <c r="AL1385" s="1">
        <v>45507</v>
      </c>
      <c r="AM1385" t="s">
        <v>65</v>
      </c>
      <c r="AN1385"/>
      <c r="AO1385"/>
      <c r="AP1385" t="s">
        <v>64</v>
      </c>
      <c r="AQ1385" t="s">
        <v>2529</v>
      </c>
      <c r="AR1385" s="5">
        <v>110010</v>
      </c>
      <c r="AT1385" s="5">
        <v>110010</v>
      </c>
      <c r="AU1385"/>
      <c r="AV1385"/>
      <c r="AW1385"/>
      <c r="AX1385"/>
      <c r="AY1385"/>
      <c r="AZ1385"/>
      <c r="BA1385" s="6" t="str">
        <f t="shared" si="42"/>
        <v>X</v>
      </c>
      <c r="BB1385" s="6">
        <f t="shared" si="43"/>
        <v>642</v>
      </c>
    </row>
    <row r="1386" spans="1:54" s="5" customFormat="1" x14ac:dyDescent="0.25">
      <c r="A1386" s="5" t="s">
        <v>2525</v>
      </c>
      <c r="B1386" s="5" t="s">
        <v>2547</v>
      </c>
      <c r="C1386" s="5">
        <v>3</v>
      </c>
      <c r="D1386" s="5" t="s">
        <v>2160</v>
      </c>
      <c r="F1386" s="5" t="s">
        <v>53</v>
      </c>
      <c r="G1386" s="5">
        <v>303</v>
      </c>
      <c r="H1386" s="5" t="s">
        <v>54</v>
      </c>
      <c r="I1386" s="5">
        <v>3.46978301</v>
      </c>
      <c r="J1386" s="5">
        <v>6.3998124499999998</v>
      </c>
      <c r="K1386">
        <v>10.12481245</v>
      </c>
      <c r="L1386">
        <v>10.12481245</v>
      </c>
      <c r="M1386" s="5">
        <v>2.93</v>
      </c>
      <c r="N1386">
        <v>41.237509269999997</v>
      </c>
      <c r="O1386">
        <v>-82.274354709999997</v>
      </c>
      <c r="P1386">
        <v>41.236858120000001</v>
      </c>
      <c r="Q1386">
        <v>-82.218121449999998</v>
      </c>
      <c r="R1386" s="5" t="s">
        <v>2527</v>
      </c>
      <c r="S1386" s="5" t="s">
        <v>95</v>
      </c>
      <c r="T1386" s="1">
        <v>45290</v>
      </c>
      <c r="U1386"/>
      <c r="V1386" s="1">
        <v>45754</v>
      </c>
      <c r="W1386" t="s">
        <v>2549</v>
      </c>
      <c r="X1386" t="s">
        <v>79</v>
      </c>
      <c r="Y1386" s="5" t="s">
        <v>60</v>
      </c>
      <c r="Z1386" s="5" t="s">
        <v>61</v>
      </c>
      <c r="AA1386" s="5">
        <v>642</v>
      </c>
      <c r="AB1386" t="s">
        <v>62</v>
      </c>
      <c r="AC1386"/>
      <c r="AD1386"/>
      <c r="AE1386"/>
      <c r="AF1386" s="5">
        <v>2025</v>
      </c>
      <c r="AG1386" s="1">
        <v>44776</v>
      </c>
      <c r="AH1386" t="s">
        <v>63</v>
      </c>
      <c r="AI1386"/>
      <c r="AJ1386"/>
      <c r="AK1386"/>
      <c r="AL1386" s="1">
        <v>45507</v>
      </c>
      <c r="AM1386" t="s">
        <v>65</v>
      </c>
      <c r="AN1386"/>
      <c r="AO1386"/>
      <c r="AP1386" t="s">
        <v>64</v>
      </c>
      <c r="AQ1386" t="s">
        <v>2532</v>
      </c>
      <c r="AR1386" s="5">
        <v>110010</v>
      </c>
      <c r="AT1386" s="5">
        <v>110010</v>
      </c>
      <c r="AU1386"/>
      <c r="AV1386"/>
      <c r="AW1386"/>
      <c r="AX1386"/>
      <c r="AY1386"/>
      <c r="AZ1386"/>
      <c r="BA1386" s="6" t="str">
        <f t="shared" si="42"/>
        <v>X</v>
      </c>
      <c r="BB1386" s="6">
        <f t="shared" si="43"/>
        <v>642</v>
      </c>
    </row>
    <row r="1387" spans="1:54" s="5" customFormat="1" x14ac:dyDescent="0.25">
      <c r="A1387" s="5" t="s">
        <v>2525</v>
      </c>
      <c r="B1387" s="5" t="s">
        <v>2547</v>
      </c>
      <c r="C1387" s="5">
        <v>3</v>
      </c>
      <c r="D1387" s="5" t="s">
        <v>2160</v>
      </c>
      <c r="F1387" s="5" t="s">
        <v>53</v>
      </c>
      <c r="G1387" s="5">
        <v>303</v>
      </c>
      <c r="H1387" s="5" t="s">
        <v>77</v>
      </c>
      <c r="I1387" s="5">
        <v>3.4698808200000002</v>
      </c>
      <c r="J1387" s="5">
        <v>6.3997281099999999</v>
      </c>
      <c r="K1387">
        <v>10.12472811</v>
      </c>
      <c r="L1387">
        <v>10.12472811</v>
      </c>
      <c r="M1387" s="5">
        <v>2.93</v>
      </c>
      <c r="N1387">
        <v>41.237509439999997</v>
      </c>
      <c r="O1387">
        <v>-82.274352829999998</v>
      </c>
      <c r="P1387">
        <v>41.236856950000004</v>
      </c>
      <c r="Q1387">
        <v>-82.218123000000006</v>
      </c>
      <c r="R1387" s="5" t="s">
        <v>2527</v>
      </c>
      <c r="S1387" s="5" t="s">
        <v>95</v>
      </c>
      <c r="T1387" s="1">
        <v>45290</v>
      </c>
      <c r="U1387"/>
      <c r="V1387" s="1">
        <v>45754</v>
      </c>
      <c r="W1387" t="s">
        <v>2550</v>
      </c>
      <c r="X1387" t="s">
        <v>79</v>
      </c>
      <c r="Y1387" s="5" t="s">
        <v>60</v>
      </c>
      <c r="Z1387" s="5" t="s">
        <v>61</v>
      </c>
      <c r="AA1387" s="5">
        <v>642</v>
      </c>
      <c r="AB1387" t="s">
        <v>62</v>
      </c>
      <c r="AC1387"/>
      <c r="AD1387" t="s">
        <v>64</v>
      </c>
      <c r="AE1387" t="s">
        <v>64</v>
      </c>
      <c r="AF1387" s="5">
        <v>2025</v>
      </c>
      <c r="AG1387" s="1">
        <v>44776</v>
      </c>
      <c r="AH1387" t="s">
        <v>63</v>
      </c>
      <c r="AI1387"/>
      <c r="AJ1387"/>
      <c r="AK1387"/>
      <c r="AL1387" s="1">
        <v>45507</v>
      </c>
      <c r="AM1387" t="s">
        <v>65</v>
      </c>
      <c r="AN1387"/>
      <c r="AO1387"/>
      <c r="AP1387" t="s">
        <v>64</v>
      </c>
      <c r="AQ1387" t="s">
        <v>2532</v>
      </c>
      <c r="AR1387" s="5">
        <v>110010</v>
      </c>
      <c r="AT1387" s="5">
        <v>110010</v>
      </c>
      <c r="AU1387"/>
      <c r="AV1387"/>
      <c r="AW1387"/>
      <c r="AX1387"/>
      <c r="AY1387"/>
      <c r="AZ1387"/>
      <c r="BA1387" s="6" t="str">
        <f t="shared" si="42"/>
        <v>X</v>
      </c>
      <c r="BB1387" s="6">
        <f t="shared" si="43"/>
        <v>642</v>
      </c>
    </row>
    <row r="1388" spans="1:54" s="5" customFormat="1" x14ac:dyDescent="0.25">
      <c r="A1388" s="5" t="s">
        <v>2525</v>
      </c>
      <c r="B1388" s="5" t="s">
        <v>2551</v>
      </c>
      <c r="C1388" s="5">
        <v>3</v>
      </c>
      <c r="D1388" s="5" t="s">
        <v>2160</v>
      </c>
      <c r="F1388" s="5" t="s">
        <v>53</v>
      </c>
      <c r="G1388" s="5">
        <v>303</v>
      </c>
      <c r="H1388" s="5" t="s">
        <v>54</v>
      </c>
      <c r="I1388" s="5">
        <v>6.3998124499999998</v>
      </c>
      <c r="J1388" s="5">
        <v>11.04979769</v>
      </c>
      <c r="K1388">
        <v>14.77480437</v>
      </c>
      <c r="L1388">
        <v>14.77480437</v>
      </c>
      <c r="M1388" s="5">
        <v>4.6500000000000004</v>
      </c>
      <c r="N1388">
        <v>41.236858120000001</v>
      </c>
      <c r="O1388">
        <v>-82.218121449999998</v>
      </c>
      <c r="P1388">
        <v>41.237288329999998</v>
      </c>
      <c r="Q1388">
        <v>-82.128863539999998</v>
      </c>
      <c r="R1388" s="5" t="s">
        <v>95</v>
      </c>
      <c r="S1388" s="5" t="s">
        <v>2420</v>
      </c>
      <c r="T1388" s="1">
        <v>45290</v>
      </c>
      <c r="U1388"/>
      <c r="V1388" s="1">
        <v>45754</v>
      </c>
      <c r="W1388" t="s">
        <v>2552</v>
      </c>
      <c r="X1388" t="s">
        <v>79</v>
      </c>
      <c r="Y1388" s="5" t="s">
        <v>60</v>
      </c>
      <c r="Z1388" s="5" t="s">
        <v>61</v>
      </c>
      <c r="AA1388" s="5">
        <v>642</v>
      </c>
      <c r="AB1388" t="s">
        <v>62</v>
      </c>
      <c r="AC1388"/>
      <c r="AD1388"/>
      <c r="AE1388"/>
      <c r="AF1388" s="5">
        <v>2025</v>
      </c>
      <c r="AG1388" s="1">
        <v>44776</v>
      </c>
      <c r="AH1388" t="s">
        <v>63</v>
      </c>
      <c r="AI1388"/>
      <c r="AJ1388"/>
      <c r="AK1388"/>
      <c r="AL1388" s="1">
        <v>45507</v>
      </c>
      <c r="AM1388" t="s">
        <v>65</v>
      </c>
      <c r="AN1388"/>
      <c r="AO1388"/>
      <c r="AP1388" t="s">
        <v>64</v>
      </c>
      <c r="AQ1388" t="s">
        <v>2553</v>
      </c>
      <c r="AR1388" s="5">
        <v>110010</v>
      </c>
      <c r="AS1388" s="5">
        <v>121891</v>
      </c>
      <c r="AU1388"/>
      <c r="AV1388"/>
      <c r="AW1388"/>
      <c r="AX1388"/>
      <c r="AY1388"/>
      <c r="AZ1388"/>
      <c r="BA1388" s="6" t="str">
        <f t="shared" si="42"/>
        <v>X</v>
      </c>
      <c r="BB1388" s="6">
        <f t="shared" si="43"/>
        <v>643</v>
      </c>
    </row>
    <row r="1389" spans="1:54" s="5" customFormat="1" x14ac:dyDescent="0.25">
      <c r="A1389" s="5" t="s">
        <v>2525</v>
      </c>
      <c r="B1389" s="5" t="s">
        <v>2551</v>
      </c>
      <c r="C1389" s="5">
        <v>3</v>
      </c>
      <c r="D1389" s="5" t="s">
        <v>2160</v>
      </c>
      <c r="F1389" s="5" t="s">
        <v>53</v>
      </c>
      <c r="G1389" s="5">
        <v>303</v>
      </c>
      <c r="H1389" s="5" t="s">
        <v>54</v>
      </c>
      <c r="I1389" s="5">
        <v>6.3998124499999998</v>
      </c>
      <c r="J1389" s="5">
        <v>11.04979769</v>
      </c>
      <c r="K1389">
        <v>14.77480437</v>
      </c>
      <c r="L1389">
        <v>14.77480437</v>
      </c>
      <c r="M1389" s="5">
        <v>4.6500000000000004</v>
      </c>
      <c r="N1389">
        <v>41.236858120000001</v>
      </c>
      <c r="O1389">
        <v>-82.218121449999998</v>
      </c>
      <c r="P1389">
        <v>41.237288329999998</v>
      </c>
      <c r="Q1389">
        <v>-82.128863539999998</v>
      </c>
      <c r="R1389" s="5" t="s">
        <v>95</v>
      </c>
      <c r="S1389" s="5" t="s">
        <v>2420</v>
      </c>
      <c r="T1389" s="1">
        <v>45290</v>
      </c>
      <c r="U1389"/>
      <c r="V1389" s="1">
        <v>45754</v>
      </c>
      <c r="W1389" t="s">
        <v>2554</v>
      </c>
      <c r="X1389" t="s">
        <v>79</v>
      </c>
      <c r="Y1389" s="5" t="s">
        <v>68</v>
      </c>
      <c r="Z1389" s="5" t="s">
        <v>61</v>
      </c>
      <c r="AA1389" s="5">
        <v>642</v>
      </c>
      <c r="AB1389" t="s">
        <v>69</v>
      </c>
      <c r="AC1389"/>
      <c r="AD1389"/>
      <c r="AE1389"/>
      <c r="AF1389" s="5">
        <v>2025</v>
      </c>
      <c r="AG1389" s="1">
        <v>44776</v>
      </c>
      <c r="AH1389" t="s">
        <v>63</v>
      </c>
      <c r="AI1389"/>
      <c r="AJ1389"/>
      <c r="AK1389"/>
      <c r="AL1389" s="1">
        <v>45507</v>
      </c>
      <c r="AM1389" t="s">
        <v>65</v>
      </c>
      <c r="AN1389"/>
      <c r="AO1389"/>
      <c r="AP1389" t="s">
        <v>64</v>
      </c>
      <c r="AQ1389" t="s">
        <v>2553</v>
      </c>
      <c r="AR1389" s="5">
        <v>110010</v>
      </c>
      <c r="AS1389" s="5">
        <v>121891</v>
      </c>
      <c r="AU1389"/>
      <c r="AV1389"/>
      <c r="AW1389"/>
      <c r="AX1389"/>
      <c r="AY1389"/>
      <c r="AZ1389"/>
      <c r="BA1389" s="6" t="str">
        <f t="shared" si="42"/>
        <v>X</v>
      </c>
      <c r="BB1389" s="6">
        <f t="shared" si="43"/>
        <v>643</v>
      </c>
    </row>
    <row r="1390" spans="1:54" s="5" customFormat="1" x14ac:dyDescent="0.25">
      <c r="A1390" s="5" t="s">
        <v>2525</v>
      </c>
      <c r="B1390" s="5" t="s">
        <v>2551</v>
      </c>
      <c r="C1390" s="5">
        <v>3</v>
      </c>
      <c r="D1390" s="5" t="s">
        <v>2160</v>
      </c>
      <c r="F1390" s="5" t="s">
        <v>53</v>
      </c>
      <c r="G1390" s="5">
        <v>303</v>
      </c>
      <c r="H1390" s="5" t="s">
        <v>77</v>
      </c>
      <c r="I1390" s="5">
        <v>6.3998172200000001</v>
      </c>
      <c r="J1390" s="5">
        <v>11.049751260000001</v>
      </c>
      <c r="K1390">
        <v>14.774757989999999</v>
      </c>
      <c r="L1390">
        <v>14.774757989999999</v>
      </c>
      <c r="M1390" s="5">
        <v>4.6500000000000004</v>
      </c>
      <c r="N1390">
        <v>41.236858699999999</v>
      </c>
      <c r="O1390">
        <v>-82.218121389999993</v>
      </c>
      <c r="P1390">
        <v>41.237288509999999</v>
      </c>
      <c r="Q1390">
        <v>-82.128864440000001</v>
      </c>
      <c r="R1390" s="5" t="s">
        <v>95</v>
      </c>
      <c r="S1390" s="5" t="s">
        <v>2420</v>
      </c>
      <c r="T1390" s="1">
        <v>45290</v>
      </c>
      <c r="U1390"/>
      <c r="V1390" s="1">
        <v>45754</v>
      </c>
      <c r="W1390" t="s">
        <v>2555</v>
      </c>
      <c r="X1390" t="s">
        <v>79</v>
      </c>
      <c r="Y1390" s="5" t="s">
        <v>60</v>
      </c>
      <c r="Z1390" s="5" t="s">
        <v>61</v>
      </c>
      <c r="AA1390" s="5">
        <v>642</v>
      </c>
      <c r="AB1390" t="s">
        <v>62</v>
      </c>
      <c r="AC1390"/>
      <c r="AD1390" t="s">
        <v>64</v>
      </c>
      <c r="AE1390" t="s">
        <v>64</v>
      </c>
      <c r="AF1390" s="5">
        <v>2025</v>
      </c>
      <c r="AG1390" s="1">
        <v>44776</v>
      </c>
      <c r="AH1390" t="s">
        <v>63</v>
      </c>
      <c r="AI1390"/>
      <c r="AJ1390"/>
      <c r="AK1390"/>
      <c r="AL1390" s="1">
        <v>45507</v>
      </c>
      <c r="AM1390" t="s">
        <v>65</v>
      </c>
      <c r="AN1390"/>
      <c r="AO1390"/>
      <c r="AP1390" t="s">
        <v>64</v>
      </c>
      <c r="AQ1390" t="s">
        <v>2553</v>
      </c>
      <c r="AR1390" s="5">
        <v>110010</v>
      </c>
      <c r="AS1390" s="5">
        <v>121891</v>
      </c>
      <c r="AU1390"/>
      <c r="AV1390"/>
      <c r="AW1390"/>
      <c r="AX1390"/>
      <c r="AY1390"/>
      <c r="AZ1390"/>
      <c r="BA1390" s="6" t="str">
        <f t="shared" si="42"/>
        <v>X</v>
      </c>
      <c r="BB1390" s="6">
        <f t="shared" si="43"/>
        <v>643</v>
      </c>
    </row>
    <row r="1391" spans="1:54" s="5" customFormat="1" x14ac:dyDescent="0.25">
      <c r="A1391" s="5" t="s">
        <v>2563</v>
      </c>
      <c r="B1391" s="5" t="s">
        <v>2564</v>
      </c>
      <c r="C1391" s="5">
        <v>3</v>
      </c>
      <c r="D1391" s="5" t="s">
        <v>2160</v>
      </c>
      <c r="F1391" s="5" t="s">
        <v>53</v>
      </c>
      <c r="G1391" s="5">
        <v>511</v>
      </c>
      <c r="H1391" s="5" t="s">
        <v>54</v>
      </c>
      <c r="I1391" s="5">
        <v>0</v>
      </c>
      <c r="J1391" s="5">
        <v>3.6705492099999999</v>
      </c>
      <c r="K1391">
        <v>31.30954921</v>
      </c>
      <c r="L1391">
        <v>31.30954921</v>
      </c>
      <c r="M1391" s="5">
        <v>3.6699999000000001</v>
      </c>
      <c r="N1391">
        <v>41.065806360000003</v>
      </c>
      <c r="O1391">
        <v>-82.304183820000006</v>
      </c>
      <c r="P1391">
        <v>41.118979439999997</v>
      </c>
      <c r="Q1391">
        <v>-82.303466639999996</v>
      </c>
      <c r="R1391" s="5" t="s">
        <v>1921</v>
      </c>
      <c r="S1391" s="5" t="s">
        <v>2565</v>
      </c>
      <c r="T1391" s="1">
        <v>45290</v>
      </c>
      <c r="U1391"/>
      <c r="V1391" s="1">
        <v>45754</v>
      </c>
      <c r="W1391" t="s">
        <v>2566</v>
      </c>
      <c r="X1391" t="s">
        <v>79</v>
      </c>
      <c r="Y1391" s="5" t="s">
        <v>60</v>
      </c>
      <c r="Z1391" s="5" t="s">
        <v>61</v>
      </c>
      <c r="AA1391" s="5">
        <v>642</v>
      </c>
      <c r="AB1391" t="s">
        <v>62</v>
      </c>
      <c r="AC1391"/>
      <c r="AD1391"/>
      <c r="AE1391"/>
      <c r="AF1391" s="5">
        <v>2025</v>
      </c>
      <c r="AG1391" s="1">
        <v>45141</v>
      </c>
      <c r="AH1391" t="s">
        <v>63</v>
      </c>
      <c r="AI1391"/>
      <c r="AJ1391"/>
      <c r="AK1391"/>
      <c r="AL1391" s="1">
        <v>45526</v>
      </c>
      <c r="AM1391" t="s">
        <v>65</v>
      </c>
      <c r="AN1391"/>
      <c r="AO1391"/>
      <c r="AP1391" t="s">
        <v>64</v>
      </c>
      <c r="AQ1391"/>
      <c r="AR1391" s="5">
        <v>110010</v>
      </c>
      <c r="AU1391"/>
      <c r="AV1391"/>
      <c r="AW1391"/>
      <c r="AX1391"/>
      <c r="AY1391"/>
      <c r="AZ1391"/>
      <c r="BA1391" s="6" t="str">
        <f t="shared" si="42"/>
        <v>X</v>
      </c>
      <c r="BB1391" s="6">
        <f t="shared" si="43"/>
        <v>642</v>
      </c>
    </row>
    <row r="1392" spans="1:54" s="5" customFormat="1" x14ac:dyDescent="0.25">
      <c r="A1392" s="5" t="s">
        <v>2563</v>
      </c>
      <c r="B1392" s="5" t="s">
        <v>2564</v>
      </c>
      <c r="C1392" s="5">
        <v>3</v>
      </c>
      <c r="D1392" s="5" t="s">
        <v>2160</v>
      </c>
      <c r="F1392" s="5" t="s">
        <v>53</v>
      </c>
      <c r="G1392" s="5">
        <v>511</v>
      </c>
      <c r="H1392" s="5" t="s">
        <v>54</v>
      </c>
      <c r="I1392" s="5">
        <v>0</v>
      </c>
      <c r="J1392" s="5">
        <v>3.6705492099999999</v>
      </c>
      <c r="K1392">
        <v>31.30954921</v>
      </c>
      <c r="L1392">
        <v>31.30954921</v>
      </c>
      <c r="M1392" s="5">
        <v>3.6699999000000001</v>
      </c>
      <c r="N1392">
        <v>41.065806360000003</v>
      </c>
      <c r="O1392">
        <v>-82.304183820000006</v>
      </c>
      <c r="P1392">
        <v>41.118979439999997</v>
      </c>
      <c r="Q1392">
        <v>-82.303466639999996</v>
      </c>
      <c r="R1392" s="5" t="s">
        <v>1921</v>
      </c>
      <c r="S1392" s="5" t="s">
        <v>2565</v>
      </c>
      <c r="T1392" s="1">
        <v>45290</v>
      </c>
      <c r="U1392"/>
      <c r="V1392" s="1">
        <v>45754</v>
      </c>
      <c r="W1392" t="s">
        <v>2567</v>
      </c>
      <c r="X1392" t="s">
        <v>79</v>
      </c>
      <c r="Y1392" s="5" t="s">
        <v>68</v>
      </c>
      <c r="Z1392" s="5" t="s">
        <v>61</v>
      </c>
      <c r="AA1392" s="5">
        <v>642</v>
      </c>
      <c r="AB1392" t="s">
        <v>69</v>
      </c>
      <c r="AC1392"/>
      <c r="AD1392"/>
      <c r="AE1392"/>
      <c r="AF1392" s="5">
        <v>2025</v>
      </c>
      <c r="AG1392" s="1">
        <v>45141</v>
      </c>
      <c r="AH1392" t="s">
        <v>63</v>
      </c>
      <c r="AI1392"/>
      <c r="AJ1392"/>
      <c r="AK1392"/>
      <c r="AL1392" s="1">
        <v>45526</v>
      </c>
      <c r="AM1392" t="s">
        <v>65</v>
      </c>
      <c r="AN1392"/>
      <c r="AO1392"/>
      <c r="AP1392" t="s">
        <v>64</v>
      </c>
      <c r="AQ1392"/>
      <c r="AR1392" s="5">
        <v>110010</v>
      </c>
      <c r="AU1392"/>
      <c r="AV1392"/>
      <c r="AW1392"/>
      <c r="AX1392"/>
      <c r="AY1392"/>
      <c r="AZ1392"/>
      <c r="BA1392" s="6" t="str">
        <f t="shared" si="42"/>
        <v>X</v>
      </c>
      <c r="BB1392" s="6">
        <f t="shared" si="43"/>
        <v>642</v>
      </c>
    </row>
    <row r="1393" spans="1:54" s="5" customFormat="1" x14ac:dyDescent="0.25">
      <c r="A1393" s="5" t="s">
        <v>2563</v>
      </c>
      <c r="B1393" s="5" t="s">
        <v>2564</v>
      </c>
      <c r="C1393" s="5">
        <v>3</v>
      </c>
      <c r="D1393" s="5" t="s">
        <v>2160</v>
      </c>
      <c r="F1393" s="5" t="s">
        <v>53</v>
      </c>
      <c r="G1393" s="5">
        <v>511</v>
      </c>
      <c r="H1393" s="5" t="s">
        <v>77</v>
      </c>
      <c r="I1393" s="5">
        <v>0</v>
      </c>
      <c r="J1393" s="5">
        <v>3.6706017100000001</v>
      </c>
      <c r="K1393">
        <v>31.309601709999999</v>
      </c>
      <c r="L1393">
        <v>31.309601709999999</v>
      </c>
      <c r="M1393" s="5">
        <v>3.6699999000000001</v>
      </c>
      <c r="N1393">
        <v>41.065806000000002</v>
      </c>
      <c r="O1393">
        <v>-82.304183809999998</v>
      </c>
      <c r="P1393">
        <v>41.118980200000003</v>
      </c>
      <c r="Q1393">
        <v>-82.303466319999998</v>
      </c>
      <c r="R1393" s="5" t="s">
        <v>1921</v>
      </c>
      <c r="S1393" s="5" t="s">
        <v>2565</v>
      </c>
      <c r="T1393" s="1">
        <v>45290</v>
      </c>
      <c r="U1393"/>
      <c r="V1393" s="1">
        <v>45754</v>
      </c>
      <c r="W1393" t="s">
        <v>2568</v>
      </c>
      <c r="X1393" t="s">
        <v>79</v>
      </c>
      <c r="Y1393" s="5" t="s">
        <v>60</v>
      </c>
      <c r="Z1393" s="5" t="s">
        <v>61</v>
      </c>
      <c r="AA1393" s="5">
        <v>642</v>
      </c>
      <c r="AB1393" t="s">
        <v>62</v>
      </c>
      <c r="AC1393"/>
      <c r="AD1393" t="s">
        <v>64</v>
      </c>
      <c r="AE1393" t="s">
        <v>64</v>
      </c>
      <c r="AF1393" s="5">
        <v>2025</v>
      </c>
      <c r="AG1393" s="1">
        <v>45141</v>
      </c>
      <c r="AH1393" t="s">
        <v>63</v>
      </c>
      <c r="AI1393"/>
      <c r="AJ1393"/>
      <c r="AK1393"/>
      <c r="AL1393" s="1">
        <v>45526</v>
      </c>
      <c r="AM1393" t="s">
        <v>65</v>
      </c>
      <c r="AN1393"/>
      <c r="AO1393"/>
      <c r="AP1393" t="s">
        <v>64</v>
      </c>
      <c r="AQ1393"/>
      <c r="AR1393" s="5">
        <v>110010</v>
      </c>
      <c r="AT1393" s="5">
        <v>110010</v>
      </c>
      <c r="AU1393"/>
      <c r="AV1393"/>
      <c r="AW1393"/>
      <c r="AX1393"/>
      <c r="AY1393"/>
      <c r="AZ1393"/>
      <c r="BA1393" s="6" t="str">
        <f t="shared" si="42"/>
        <v>X</v>
      </c>
      <c r="BB1393" s="6">
        <f t="shared" si="43"/>
        <v>642</v>
      </c>
    </row>
    <row r="1394" spans="1:54" s="5" customFormat="1" x14ac:dyDescent="0.25">
      <c r="A1394" s="5" t="s">
        <v>2563</v>
      </c>
      <c r="B1394" s="5" t="s">
        <v>2569</v>
      </c>
      <c r="C1394" s="5">
        <v>3</v>
      </c>
      <c r="D1394" s="5" t="s">
        <v>2160</v>
      </c>
      <c r="F1394" s="5" t="s">
        <v>53</v>
      </c>
      <c r="G1394" s="5">
        <v>511</v>
      </c>
      <c r="H1394" s="5" t="s">
        <v>54</v>
      </c>
      <c r="I1394" s="5">
        <v>13.41054048</v>
      </c>
      <c r="J1394" s="5">
        <v>18.44978515</v>
      </c>
      <c r="K1394">
        <v>46.08878515</v>
      </c>
      <c r="L1394">
        <v>46.08878515</v>
      </c>
      <c r="M1394" s="5">
        <v>5.04</v>
      </c>
      <c r="N1394">
        <v>41.259395130000001</v>
      </c>
      <c r="O1394">
        <v>-82.30277529</v>
      </c>
      <c r="P1394">
        <v>41.294307480000001</v>
      </c>
      <c r="Q1394">
        <v>-82.241749889999994</v>
      </c>
      <c r="R1394" s="5" t="s">
        <v>1864</v>
      </c>
      <c r="S1394" s="5" t="s">
        <v>2278</v>
      </c>
      <c r="T1394" s="1">
        <v>45290</v>
      </c>
      <c r="U1394"/>
      <c r="V1394" s="1">
        <v>45754</v>
      </c>
      <c r="W1394" t="s">
        <v>2570</v>
      </c>
      <c r="X1394" t="s">
        <v>79</v>
      </c>
      <c r="Y1394" s="5" t="s">
        <v>68</v>
      </c>
      <c r="Z1394" s="5" t="s">
        <v>61</v>
      </c>
      <c r="AA1394" s="5">
        <v>642</v>
      </c>
      <c r="AB1394" t="s">
        <v>69</v>
      </c>
      <c r="AC1394"/>
      <c r="AD1394"/>
      <c r="AE1394"/>
      <c r="AF1394" s="5">
        <v>2025</v>
      </c>
      <c r="AG1394" s="1">
        <v>45142</v>
      </c>
      <c r="AH1394" t="s">
        <v>63</v>
      </c>
      <c r="AI1394"/>
      <c r="AJ1394"/>
      <c r="AK1394"/>
      <c r="AL1394" s="1">
        <v>45508</v>
      </c>
      <c r="AM1394" t="s">
        <v>65</v>
      </c>
      <c r="AN1394"/>
      <c r="AO1394"/>
      <c r="AP1394" t="s">
        <v>64</v>
      </c>
      <c r="AQ1394" t="s">
        <v>2571</v>
      </c>
      <c r="AR1394" s="5">
        <v>110010</v>
      </c>
      <c r="AU1394"/>
      <c r="AV1394"/>
      <c r="AW1394"/>
      <c r="AX1394"/>
      <c r="AY1394"/>
      <c r="AZ1394"/>
      <c r="BA1394" s="6" t="str">
        <f t="shared" si="42"/>
        <v>X</v>
      </c>
      <c r="BB1394" s="6">
        <f t="shared" si="43"/>
        <v>642</v>
      </c>
    </row>
    <row r="1395" spans="1:54" s="5" customFormat="1" x14ac:dyDescent="0.25">
      <c r="A1395" s="5" t="s">
        <v>2563</v>
      </c>
      <c r="B1395" s="5" t="s">
        <v>2569</v>
      </c>
      <c r="C1395" s="5">
        <v>3</v>
      </c>
      <c r="D1395" s="5" t="s">
        <v>2160</v>
      </c>
      <c r="F1395" s="5" t="s">
        <v>53</v>
      </c>
      <c r="G1395" s="5">
        <v>511</v>
      </c>
      <c r="H1395" s="5" t="s">
        <v>54</v>
      </c>
      <c r="I1395" s="5">
        <v>13.41054048</v>
      </c>
      <c r="J1395" s="5">
        <v>18.44978515</v>
      </c>
      <c r="K1395">
        <v>46.08878515</v>
      </c>
      <c r="L1395">
        <v>46.08878515</v>
      </c>
      <c r="M1395" s="5">
        <v>5.04</v>
      </c>
      <c r="N1395">
        <v>41.259395130000001</v>
      </c>
      <c r="O1395">
        <v>-82.30277529</v>
      </c>
      <c r="P1395">
        <v>41.294307480000001</v>
      </c>
      <c r="Q1395">
        <v>-82.241749889999994</v>
      </c>
      <c r="R1395" s="5" t="s">
        <v>1864</v>
      </c>
      <c r="S1395" s="5" t="s">
        <v>2278</v>
      </c>
      <c r="T1395" s="1">
        <v>45290</v>
      </c>
      <c r="U1395"/>
      <c r="V1395" s="1">
        <v>45754</v>
      </c>
      <c r="W1395" t="s">
        <v>2572</v>
      </c>
      <c r="X1395" t="s">
        <v>79</v>
      </c>
      <c r="Y1395" s="5" t="s">
        <v>60</v>
      </c>
      <c r="Z1395" s="5" t="s">
        <v>61</v>
      </c>
      <c r="AA1395" s="5">
        <v>642</v>
      </c>
      <c r="AB1395" t="s">
        <v>62</v>
      </c>
      <c r="AC1395"/>
      <c r="AD1395"/>
      <c r="AE1395"/>
      <c r="AF1395" s="5">
        <v>2025</v>
      </c>
      <c r="AG1395" s="1">
        <v>45142</v>
      </c>
      <c r="AH1395" t="s">
        <v>63</v>
      </c>
      <c r="AI1395"/>
      <c r="AJ1395"/>
      <c r="AK1395"/>
      <c r="AL1395" s="1">
        <v>45508</v>
      </c>
      <c r="AM1395" t="s">
        <v>65</v>
      </c>
      <c r="AN1395"/>
      <c r="AO1395"/>
      <c r="AP1395" t="s">
        <v>64</v>
      </c>
      <c r="AQ1395" t="s">
        <v>2571</v>
      </c>
      <c r="AR1395" s="5">
        <v>110010</v>
      </c>
      <c r="AU1395"/>
      <c r="AV1395"/>
      <c r="AW1395"/>
      <c r="AX1395"/>
      <c r="AY1395"/>
      <c r="AZ1395"/>
      <c r="BA1395" s="6" t="str">
        <f t="shared" si="42"/>
        <v>X</v>
      </c>
      <c r="BB1395" s="6">
        <f t="shared" si="43"/>
        <v>642</v>
      </c>
    </row>
    <row r="1396" spans="1:54" s="5" customFormat="1" x14ac:dyDescent="0.25">
      <c r="A1396" s="5" t="s">
        <v>2563</v>
      </c>
      <c r="B1396" s="5" t="s">
        <v>2569</v>
      </c>
      <c r="C1396" s="5">
        <v>3</v>
      </c>
      <c r="D1396" s="5" t="s">
        <v>2160</v>
      </c>
      <c r="F1396" s="5" t="s">
        <v>53</v>
      </c>
      <c r="G1396" s="5">
        <v>511</v>
      </c>
      <c r="H1396" s="5" t="s">
        <v>77</v>
      </c>
      <c r="I1396" s="5">
        <v>13.41053142</v>
      </c>
      <c r="J1396" s="5">
        <v>18.449677470000001</v>
      </c>
      <c r="K1396">
        <v>46.08867747</v>
      </c>
      <c r="L1396">
        <v>46.08867747</v>
      </c>
      <c r="M1396" s="5">
        <v>5.04</v>
      </c>
      <c r="N1396">
        <v>41.259394999999998</v>
      </c>
      <c r="O1396">
        <v>-82.302775240000003</v>
      </c>
      <c r="P1396">
        <v>41.294305479999998</v>
      </c>
      <c r="Q1396">
        <v>-82.241751969999996</v>
      </c>
      <c r="R1396" s="5" t="s">
        <v>1864</v>
      </c>
      <c r="S1396" s="5" t="s">
        <v>2278</v>
      </c>
      <c r="T1396" s="1">
        <v>45290</v>
      </c>
      <c r="U1396"/>
      <c r="V1396" s="1">
        <v>45754</v>
      </c>
      <c r="W1396" t="s">
        <v>2573</v>
      </c>
      <c r="X1396" t="s">
        <v>79</v>
      </c>
      <c r="Y1396" s="5" t="s">
        <v>60</v>
      </c>
      <c r="Z1396" s="5" t="s">
        <v>61</v>
      </c>
      <c r="AA1396" s="5">
        <v>642</v>
      </c>
      <c r="AB1396" t="s">
        <v>62</v>
      </c>
      <c r="AC1396"/>
      <c r="AD1396" t="s">
        <v>64</v>
      </c>
      <c r="AE1396" t="s">
        <v>64</v>
      </c>
      <c r="AF1396" s="5">
        <v>2025</v>
      </c>
      <c r="AG1396" s="1">
        <v>45142</v>
      </c>
      <c r="AH1396" t="s">
        <v>63</v>
      </c>
      <c r="AI1396"/>
      <c r="AJ1396"/>
      <c r="AK1396"/>
      <c r="AL1396" s="1">
        <v>45508</v>
      </c>
      <c r="AM1396" t="s">
        <v>65</v>
      </c>
      <c r="AN1396"/>
      <c r="AO1396"/>
      <c r="AP1396" t="s">
        <v>64</v>
      </c>
      <c r="AQ1396" t="s">
        <v>2574</v>
      </c>
      <c r="AR1396" s="5">
        <v>110010</v>
      </c>
      <c r="AT1396" s="5">
        <v>110010</v>
      </c>
      <c r="AU1396"/>
      <c r="AV1396"/>
      <c r="AW1396"/>
      <c r="AX1396"/>
      <c r="AY1396"/>
      <c r="AZ1396"/>
      <c r="BA1396" s="6" t="str">
        <f t="shared" si="42"/>
        <v>X</v>
      </c>
      <c r="BB1396" s="6">
        <f t="shared" si="43"/>
        <v>642</v>
      </c>
    </row>
    <row r="1397" spans="1:54" s="5" customFormat="1" x14ac:dyDescent="0.25">
      <c r="A1397" s="5" t="s">
        <v>2563</v>
      </c>
      <c r="B1397" s="5" t="s">
        <v>2575</v>
      </c>
      <c r="C1397" s="5">
        <v>3</v>
      </c>
      <c r="D1397" s="5" t="s">
        <v>2160</v>
      </c>
      <c r="F1397" s="5" t="s">
        <v>53</v>
      </c>
      <c r="G1397" s="5">
        <v>511</v>
      </c>
      <c r="H1397" s="5" t="s">
        <v>54</v>
      </c>
      <c r="I1397" s="5">
        <v>18.44978515</v>
      </c>
      <c r="J1397" s="5">
        <v>22.159450190000001</v>
      </c>
      <c r="K1397">
        <v>49.798472879999998</v>
      </c>
      <c r="L1397">
        <v>49.798472879999998</v>
      </c>
      <c r="M1397" s="5">
        <v>3.71</v>
      </c>
      <c r="N1397">
        <v>41.294307480000001</v>
      </c>
      <c r="O1397">
        <v>-82.241749889999994</v>
      </c>
      <c r="P1397">
        <v>41.292512330000001</v>
      </c>
      <c r="Q1397">
        <v>-82.171131650000007</v>
      </c>
      <c r="R1397" s="5" t="s">
        <v>2278</v>
      </c>
      <c r="S1397" s="5" t="s">
        <v>2576</v>
      </c>
      <c r="T1397" s="1">
        <v>45290</v>
      </c>
      <c r="U1397"/>
      <c r="V1397" s="1">
        <v>45754</v>
      </c>
      <c r="W1397" t="s">
        <v>2577</v>
      </c>
      <c r="X1397" t="s">
        <v>79</v>
      </c>
      <c r="Y1397" s="5" t="s">
        <v>60</v>
      </c>
      <c r="Z1397" s="5" t="s">
        <v>61</v>
      </c>
      <c r="AA1397" s="5">
        <v>642</v>
      </c>
      <c r="AB1397" t="s">
        <v>62</v>
      </c>
      <c r="AC1397"/>
      <c r="AD1397"/>
      <c r="AE1397"/>
      <c r="AF1397" s="5">
        <v>2025</v>
      </c>
      <c r="AG1397" s="1">
        <v>45142</v>
      </c>
      <c r="AH1397" t="s">
        <v>63</v>
      </c>
      <c r="AI1397"/>
      <c r="AJ1397"/>
      <c r="AK1397"/>
      <c r="AL1397" s="1">
        <v>45508</v>
      </c>
      <c r="AM1397" t="s">
        <v>65</v>
      </c>
      <c r="AN1397"/>
      <c r="AO1397"/>
      <c r="AP1397" t="s">
        <v>64</v>
      </c>
      <c r="AQ1397" t="s">
        <v>2578</v>
      </c>
      <c r="AR1397" s="5">
        <v>110010</v>
      </c>
      <c r="AU1397"/>
      <c r="AV1397"/>
      <c r="AW1397"/>
      <c r="AX1397"/>
      <c r="AY1397"/>
      <c r="AZ1397"/>
      <c r="BA1397" s="6" t="str">
        <f t="shared" si="42"/>
        <v>X</v>
      </c>
      <c r="BB1397" s="6">
        <f t="shared" si="43"/>
        <v>642</v>
      </c>
    </row>
    <row r="1398" spans="1:54" s="5" customFormat="1" x14ac:dyDescent="0.25">
      <c r="A1398" s="5" t="s">
        <v>2563</v>
      </c>
      <c r="B1398" s="5" t="s">
        <v>2575</v>
      </c>
      <c r="C1398" s="5">
        <v>3</v>
      </c>
      <c r="D1398" s="5" t="s">
        <v>2160</v>
      </c>
      <c r="F1398" s="5" t="s">
        <v>53</v>
      </c>
      <c r="G1398" s="5">
        <v>511</v>
      </c>
      <c r="H1398" s="5" t="s">
        <v>54</v>
      </c>
      <c r="I1398" s="5">
        <v>18.44978515</v>
      </c>
      <c r="J1398" s="5">
        <v>22.159450190000001</v>
      </c>
      <c r="K1398">
        <v>49.798472879999998</v>
      </c>
      <c r="L1398">
        <v>49.798472879999998</v>
      </c>
      <c r="M1398" s="5">
        <v>3.71</v>
      </c>
      <c r="N1398">
        <v>41.294307480000001</v>
      </c>
      <c r="O1398">
        <v>-82.241749889999994</v>
      </c>
      <c r="P1398">
        <v>41.292512330000001</v>
      </c>
      <c r="Q1398">
        <v>-82.171131650000007</v>
      </c>
      <c r="R1398" s="5" t="s">
        <v>2278</v>
      </c>
      <c r="S1398" s="5" t="s">
        <v>2576</v>
      </c>
      <c r="T1398" s="1">
        <v>45290</v>
      </c>
      <c r="U1398"/>
      <c r="V1398" s="1">
        <v>45754</v>
      </c>
      <c r="W1398" t="s">
        <v>2579</v>
      </c>
      <c r="X1398" t="s">
        <v>79</v>
      </c>
      <c r="Y1398" s="5" t="s">
        <v>68</v>
      </c>
      <c r="Z1398" s="5" t="s">
        <v>61</v>
      </c>
      <c r="AA1398" s="5">
        <v>642</v>
      </c>
      <c r="AB1398" t="s">
        <v>69</v>
      </c>
      <c r="AC1398"/>
      <c r="AD1398"/>
      <c r="AE1398"/>
      <c r="AF1398" s="5">
        <v>2025</v>
      </c>
      <c r="AG1398" s="1">
        <v>45142</v>
      </c>
      <c r="AH1398" t="s">
        <v>63</v>
      </c>
      <c r="AI1398"/>
      <c r="AJ1398"/>
      <c r="AK1398"/>
      <c r="AL1398" s="1">
        <v>45508</v>
      </c>
      <c r="AM1398" t="s">
        <v>65</v>
      </c>
      <c r="AN1398"/>
      <c r="AO1398"/>
      <c r="AP1398" t="s">
        <v>64</v>
      </c>
      <c r="AQ1398" t="s">
        <v>2578</v>
      </c>
      <c r="AR1398" s="5">
        <v>110010</v>
      </c>
      <c r="AU1398"/>
      <c r="AV1398"/>
      <c r="AW1398"/>
      <c r="AX1398"/>
      <c r="AY1398"/>
      <c r="AZ1398"/>
      <c r="BA1398" s="6" t="str">
        <f t="shared" si="42"/>
        <v>X</v>
      </c>
      <c r="BB1398" s="6">
        <f t="shared" si="43"/>
        <v>642</v>
      </c>
    </row>
    <row r="1399" spans="1:54" s="5" customFormat="1" x14ac:dyDescent="0.25">
      <c r="A1399" s="5" t="s">
        <v>2563</v>
      </c>
      <c r="B1399" s="5" t="s">
        <v>2575</v>
      </c>
      <c r="C1399" s="5">
        <v>3</v>
      </c>
      <c r="D1399" s="5" t="s">
        <v>2160</v>
      </c>
      <c r="F1399" s="5" t="s">
        <v>53</v>
      </c>
      <c r="G1399" s="5">
        <v>511</v>
      </c>
      <c r="H1399" s="5" t="s">
        <v>77</v>
      </c>
      <c r="I1399" s="5">
        <v>18.449584720000001</v>
      </c>
      <c r="J1399" s="5">
        <v>22.15942003</v>
      </c>
      <c r="K1399">
        <v>49.79844275</v>
      </c>
      <c r="L1399">
        <v>49.79844275</v>
      </c>
      <c r="M1399" s="5">
        <v>3.71</v>
      </c>
      <c r="N1399">
        <v>41.294309929999997</v>
      </c>
      <c r="O1399">
        <v>-82.241753720000006</v>
      </c>
      <c r="P1399">
        <v>41.29251232</v>
      </c>
      <c r="Q1399">
        <v>-82.171132499999999</v>
      </c>
      <c r="R1399" s="5" t="s">
        <v>2278</v>
      </c>
      <c r="S1399" s="5" t="s">
        <v>2576</v>
      </c>
      <c r="T1399" s="1">
        <v>45290</v>
      </c>
      <c r="U1399"/>
      <c r="V1399" s="1">
        <v>45754</v>
      </c>
      <c r="W1399" t="s">
        <v>2580</v>
      </c>
      <c r="X1399" t="s">
        <v>79</v>
      </c>
      <c r="Y1399" s="5" t="s">
        <v>60</v>
      </c>
      <c r="Z1399" s="5" t="s">
        <v>61</v>
      </c>
      <c r="AA1399" s="5">
        <v>642</v>
      </c>
      <c r="AB1399" t="s">
        <v>62</v>
      </c>
      <c r="AC1399"/>
      <c r="AD1399" t="s">
        <v>64</v>
      </c>
      <c r="AE1399" t="s">
        <v>64</v>
      </c>
      <c r="AF1399" s="5">
        <v>2025</v>
      </c>
      <c r="AG1399" s="1">
        <v>45142</v>
      </c>
      <c r="AH1399" t="s">
        <v>63</v>
      </c>
      <c r="AI1399"/>
      <c r="AJ1399"/>
      <c r="AK1399"/>
      <c r="AL1399" s="1">
        <v>45508</v>
      </c>
      <c r="AM1399" t="s">
        <v>65</v>
      </c>
      <c r="AN1399"/>
      <c r="AO1399"/>
      <c r="AP1399" t="s">
        <v>64</v>
      </c>
      <c r="AQ1399" t="s">
        <v>2581</v>
      </c>
      <c r="AR1399" s="5">
        <v>110010</v>
      </c>
      <c r="AT1399" s="5">
        <v>110010</v>
      </c>
      <c r="AU1399"/>
      <c r="AV1399"/>
      <c r="AW1399"/>
      <c r="AX1399"/>
      <c r="AY1399"/>
      <c r="AZ1399"/>
      <c r="BA1399" s="6" t="str">
        <f t="shared" si="42"/>
        <v>X</v>
      </c>
      <c r="BB1399" s="6">
        <f t="shared" si="43"/>
        <v>642</v>
      </c>
    </row>
    <row r="1400" spans="1:54" s="5" customFormat="1" x14ac:dyDescent="0.25">
      <c r="A1400" s="5" t="s">
        <v>2563</v>
      </c>
      <c r="B1400" s="5" t="s">
        <v>2582</v>
      </c>
      <c r="C1400" s="5">
        <v>3</v>
      </c>
      <c r="D1400" s="5" t="s">
        <v>2160</v>
      </c>
      <c r="F1400" s="5" t="s">
        <v>53</v>
      </c>
      <c r="G1400" s="5">
        <v>511</v>
      </c>
      <c r="H1400" s="5" t="s">
        <v>77</v>
      </c>
      <c r="I1400" s="5">
        <v>21.931139689999998</v>
      </c>
      <c r="J1400" s="5">
        <v>21.995999999999999</v>
      </c>
      <c r="K1400">
        <v>49.634999999999998</v>
      </c>
      <c r="L1400">
        <v>49.634999999999998</v>
      </c>
      <c r="M1400" s="5">
        <v>0.02</v>
      </c>
      <c r="N1400">
        <v>41.293798760000001</v>
      </c>
      <c r="O1400">
        <v>-82.174868950000004</v>
      </c>
      <c r="P1400">
        <v>41.293786670000003</v>
      </c>
      <c r="Q1400">
        <v>-82.173619709999997</v>
      </c>
      <c r="R1400" s="5" t="s">
        <v>2583</v>
      </c>
      <c r="T1400" s="1">
        <v>45290</v>
      </c>
      <c r="U1400"/>
      <c r="V1400" s="1">
        <v>45754</v>
      </c>
      <c r="W1400" t="s">
        <v>2584</v>
      </c>
      <c r="X1400" t="s">
        <v>79</v>
      </c>
      <c r="Y1400" s="5" t="s">
        <v>97</v>
      </c>
      <c r="Z1400" s="5" t="s">
        <v>98</v>
      </c>
      <c r="AA1400" s="5">
        <v>642</v>
      </c>
      <c r="AB1400" t="s">
        <v>69</v>
      </c>
      <c r="AC1400"/>
      <c r="AD1400" t="s">
        <v>64</v>
      </c>
      <c r="AE1400" t="s">
        <v>64</v>
      </c>
      <c r="AF1400" s="5">
        <v>2025</v>
      </c>
      <c r="AG1400" s="1">
        <v>45142</v>
      </c>
      <c r="AH1400" t="s">
        <v>63</v>
      </c>
      <c r="AI1400"/>
      <c r="AJ1400"/>
      <c r="AK1400"/>
      <c r="AL1400" s="1">
        <v>45508</v>
      </c>
      <c r="AM1400" t="s">
        <v>65</v>
      </c>
      <c r="AN1400"/>
      <c r="AO1400"/>
      <c r="AP1400" t="s">
        <v>64</v>
      </c>
      <c r="AQ1400" t="s">
        <v>2578</v>
      </c>
      <c r="AR1400" s="5">
        <v>110010</v>
      </c>
      <c r="AU1400"/>
      <c r="AV1400"/>
      <c r="AW1400"/>
      <c r="AX1400"/>
      <c r="AY1400"/>
      <c r="AZ1400"/>
      <c r="BA1400" s="6" t="str">
        <f t="shared" si="42"/>
        <v>X</v>
      </c>
      <c r="BB1400" s="6">
        <f t="shared" si="43"/>
        <v>642</v>
      </c>
    </row>
    <row r="1401" spans="1:54" s="5" customFormat="1" x14ac:dyDescent="0.25">
      <c r="A1401" s="5" t="s">
        <v>2563</v>
      </c>
      <c r="B1401" s="5" t="s">
        <v>2585</v>
      </c>
      <c r="C1401" s="5">
        <v>3</v>
      </c>
      <c r="D1401" s="5" t="s">
        <v>2160</v>
      </c>
      <c r="F1401" s="5" t="s">
        <v>53</v>
      </c>
      <c r="G1401" s="5">
        <v>511</v>
      </c>
      <c r="H1401" s="5" t="s">
        <v>77</v>
      </c>
      <c r="I1401" s="5">
        <v>21.9984</v>
      </c>
      <c r="J1401" s="5">
        <v>22.054144390000001</v>
      </c>
      <c r="K1401">
        <v>49.693134800000003</v>
      </c>
      <c r="L1401">
        <v>49.693134800000003</v>
      </c>
      <c r="M1401" s="5">
        <v>0.06</v>
      </c>
      <c r="N1401">
        <v>41.293747639999999</v>
      </c>
      <c r="O1401">
        <v>-82.173612500000004</v>
      </c>
      <c r="P1401">
        <v>41.293564250000003</v>
      </c>
      <c r="Q1401">
        <v>-82.17256175</v>
      </c>
      <c r="R1401" s="5" t="s">
        <v>2583</v>
      </c>
      <c r="T1401" s="1">
        <v>45290</v>
      </c>
      <c r="U1401"/>
      <c r="V1401" s="1">
        <v>45754</v>
      </c>
      <c r="W1401" t="s">
        <v>2586</v>
      </c>
      <c r="X1401" t="s">
        <v>79</v>
      </c>
      <c r="Y1401" s="5" t="s">
        <v>102</v>
      </c>
      <c r="Z1401" s="5" t="s">
        <v>98</v>
      </c>
      <c r="AA1401" s="5">
        <v>642</v>
      </c>
      <c r="AB1401" t="s">
        <v>62</v>
      </c>
      <c r="AC1401"/>
      <c r="AD1401" t="s">
        <v>64</v>
      </c>
      <c r="AE1401" t="s">
        <v>64</v>
      </c>
      <c r="AF1401" s="5">
        <v>2025</v>
      </c>
      <c r="AG1401" s="1">
        <v>45142</v>
      </c>
      <c r="AH1401" t="s">
        <v>63</v>
      </c>
      <c r="AI1401"/>
      <c r="AJ1401"/>
      <c r="AK1401"/>
      <c r="AL1401" s="1">
        <v>45508</v>
      </c>
      <c r="AM1401" t="s">
        <v>65</v>
      </c>
      <c r="AN1401"/>
      <c r="AO1401"/>
      <c r="AP1401" t="s">
        <v>64</v>
      </c>
      <c r="AQ1401" t="s">
        <v>2587</v>
      </c>
      <c r="AR1401" s="5">
        <v>110010</v>
      </c>
      <c r="AU1401"/>
      <c r="AV1401"/>
      <c r="AW1401"/>
      <c r="AX1401"/>
      <c r="AY1401"/>
      <c r="AZ1401"/>
      <c r="BA1401" s="6" t="str">
        <f t="shared" si="42"/>
        <v>X</v>
      </c>
      <c r="BB1401" s="6">
        <f t="shared" si="43"/>
        <v>642</v>
      </c>
    </row>
    <row r="1402" spans="1:54" s="5" customFormat="1" x14ac:dyDescent="0.25">
      <c r="A1402" s="5" t="s">
        <v>2563</v>
      </c>
      <c r="B1402" s="5" t="s">
        <v>2588</v>
      </c>
      <c r="C1402" s="5">
        <v>3</v>
      </c>
      <c r="D1402" s="5" t="s">
        <v>2160</v>
      </c>
      <c r="F1402" s="5" t="s">
        <v>53</v>
      </c>
      <c r="G1402" s="5">
        <v>511</v>
      </c>
      <c r="H1402" s="5" t="s">
        <v>77</v>
      </c>
      <c r="I1402" s="5">
        <v>22.136106989999998</v>
      </c>
      <c r="J1402" s="5">
        <v>22.11843485</v>
      </c>
      <c r="K1402">
        <v>49.757434850000003</v>
      </c>
      <c r="L1402">
        <v>49.757434850000003</v>
      </c>
      <c r="M1402" s="5">
        <v>0.02</v>
      </c>
      <c r="N1402">
        <v>41.292728459999999</v>
      </c>
      <c r="O1402">
        <v>-82.171482530000006</v>
      </c>
      <c r="P1402">
        <v>41.292930490000003</v>
      </c>
      <c r="Q1402">
        <v>-82.17169174</v>
      </c>
      <c r="R1402" s="5" t="s">
        <v>1864</v>
      </c>
      <c r="T1402" s="1">
        <v>45290</v>
      </c>
      <c r="U1402"/>
      <c r="V1402" s="1">
        <v>45754</v>
      </c>
      <c r="W1402" t="s">
        <v>2589</v>
      </c>
      <c r="X1402" t="s">
        <v>79</v>
      </c>
      <c r="Y1402" s="5" t="s">
        <v>97</v>
      </c>
      <c r="Z1402" s="5" t="s">
        <v>98</v>
      </c>
      <c r="AA1402" s="5">
        <v>642</v>
      </c>
      <c r="AB1402" t="s">
        <v>62</v>
      </c>
      <c r="AC1402"/>
      <c r="AD1402" t="s">
        <v>64</v>
      </c>
      <c r="AE1402" t="s">
        <v>64</v>
      </c>
      <c r="AF1402" s="5">
        <v>2025</v>
      </c>
      <c r="AG1402" s="1">
        <v>45142</v>
      </c>
      <c r="AH1402" t="s">
        <v>63</v>
      </c>
      <c r="AI1402"/>
      <c r="AJ1402"/>
      <c r="AK1402"/>
      <c r="AL1402" s="1">
        <v>45508</v>
      </c>
      <c r="AM1402" t="s">
        <v>65</v>
      </c>
      <c r="AN1402"/>
      <c r="AO1402"/>
      <c r="AP1402" t="s">
        <v>64</v>
      </c>
      <c r="AQ1402" t="s">
        <v>2590</v>
      </c>
      <c r="AR1402" s="5">
        <v>110010</v>
      </c>
      <c r="AU1402"/>
      <c r="AV1402"/>
      <c r="AW1402"/>
      <c r="AX1402"/>
      <c r="AY1402"/>
      <c r="AZ1402"/>
      <c r="BA1402" s="6" t="str">
        <f t="shared" si="42"/>
        <v>X</v>
      </c>
      <c r="BB1402" s="6">
        <f t="shared" si="43"/>
        <v>642</v>
      </c>
    </row>
    <row r="1403" spans="1:54" s="5" customFormat="1" x14ac:dyDescent="0.25">
      <c r="A1403" s="5" t="s">
        <v>2563</v>
      </c>
      <c r="B1403" s="5" t="s">
        <v>2591</v>
      </c>
      <c r="C1403" s="5">
        <v>3</v>
      </c>
      <c r="D1403" s="5" t="s">
        <v>2160</v>
      </c>
      <c r="F1403" s="5" t="s">
        <v>53</v>
      </c>
      <c r="G1403" s="5">
        <v>511</v>
      </c>
      <c r="H1403" s="5" t="s">
        <v>389</v>
      </c>
      <c r="I1403" s="5">
        <v>22.159450190000001</v>
      </c>
      <c r="J1403" s="5">
        <v>22.23945483</v>
      </c>
      <c r="K1403">
        <v>49.878454830000003</v>
      </c>
      <c r="L1403">
        <v>49.878454830000003</v>
      </c>
      <c r="M1403" s="5">
        <v>0.08</v>
      </c>
      <c r="N1403">
        <v>41.292512330000001</v>
      </c>
      <c r="O1403">
        <v>-82.171131650000007</v>
      </c>
      <c r="P1403">
        <v>41.291667199999999</v>
      </c>
      <c r="Q1403">
        <v>-82.170083770000005</v>
      </c>
      <c r="R1403" s="5" t="s">
        <v>2576</v>
      </c>
      <c r="S1403" s="5" t="s">
        <v>2592</v>
      </c>
      <c r="T1403" s="1">
        <v>45290</v>
      </c>
      <c r="U1403" t="s">
        <v>1182</v>
      </c>
      <c r="V1403" s="1">
        <v>45754</v>
      </c>
      <c r="W1403" t="s">
        <v>2593</v>
      </c>
      <c r="X1403" t="s">
        <v>59</v>
      </c>
      <c r="Y1403" s="5" t="s">
        <v>60</v>
      </c>
      <c r="Z1403" s="5" t="s">
        <v>61</v>
      </c>
      <c r="AA1403" s="5">
        <v>642</v>
      </c>
      <c r="AB1403" t="s">
        <v>62</v>
      </c>
      <c r="AC1403"/>
      <c r="AD1403"/>
      <c r="AE1403"/>
      <c r="AF1403" s="5">
        <v>2025</v>
      </c>
      <c r="AG1403"/>
      <c r="AH1403" t="s">
        <v>63</v>
      </c>
      <c r="AI1403"/>
      <c r="AJ1403"/>
      <c r="AK1403"/>
      <c r="AL1403" s="1">
        <v>2022</v>
      </c>
      <c r="AM1403" t="s">
        <v>65</v>
      </c>
      <c r="AN1403"/>
      <c r="AO1403"/>
      <c r="AP1403" t="s">
        <v>64</v>
      </c>
      <c r="AQ1403"/>
      <c r="AR1403" s="5">
        <v>110010</v>
      </c>
      <c r="AT1403" s="5">
        <v>110010</v>
      </c>
      <c r="AU1403"/>
      <c r="AV1403"/>
      <c r="AW1403"/>
      <c r="AX1403"/>
      <c r="AY1403"/>
      <c r="AZ1403"/>
      <c r="BA1403" s="6" t="str">
        <f t="shared" si="42"/>
        <v>X</v>
      </c>
      <c r="BB1403" s="6">
        <f t="shared" si="43"/>
        <v>642</v>
      </c>
    </row>
    <row r="1404" spans="1:54" s="5" customFormat="1" x14ac:dyDescent="0.25">
      <c r="A1404" s="5" t="s">
        <v>2563</v>
      </c>
      <c r="B1404" s="5" t="s">
        <v>2591</v>
      </c>
      <c r="C1404" s="5">
        <v>3</v>
      </c>
      <c r="D1404" s="5" t="s">
        <v>2160</v>
      </c>
      <c r="F1404" s="5" t="s">
        <v>53</v>
      </c>
      <c r="G1404" s="5">
        <v>511</v>
      </c>
      <c r="H1404" s="5" t="s">
        <v>389</v>
      </c>
      <c r="I1404" s="5">
        <v>22.159450190000001</v>
      </c>
      <c r="J1404" s="5">
        <v>22.23945483</v>
      </c>
      <c r="K1404">
        <v>49.878454830000003</v>
      </c>
      <c r="L1404">
        <v>49.878454830000003</v>
      </c>
      <c r="M1404" s="5">
        <v>0.08</v>
      </c>
      <c r="N1404">
        <v>41.292512330000001</v>
      </c>
      <c r="O1404">
        <v>-82.171131650000007</v>
      </c>
      <c r="P1404">
        <v>41.291667199999999</v>
      </c>
      <c r="Q1404">
        <v>-82.170083770000005</v>
      </c>
      <c r="R1404" s="5" t="s">
        <v>2576</v>
      </c>
      <c r="S1404" s="5" t="s">
        <v>2592</v>
      </c>
      <c r="T1404" s="1">
        <v>45290</v>
      </c>
      <c r="U1404" t="s">
        <v>1182</v>
      </c>
      <c r="V1404" s="1">
        <v>45754</v>
      </c>
      <c r="W1404" t="s">
        <v>2594</v>
      </c>
      <c r="X1404" t="s">
        <v>59</v>
      </c>
      <c r="Y1404" s="5" t="s">
        <v>60</v>
      </c>
      <c r="Z1404" s="5" t="s">
        <v>61</v>
      </c>
      <c r="AA1404" s="5">
        <v>642</v>
      </c>
      <c r="AB1404" t="s">
        <v>69</v>
      </c>
      <c r="AC1404"/>
      <c r="AD1404"/>
      <c r="AE1404"/>
      <c r="AF1404" s="5">
        <v>2025</v>
      </c>
      <c r="AG1404"/>
      <c r="AH1404" t="s">
        <v>63</v>
      </c>
      <c r="AI1404"/>
      <c r="AJ1404"/>
      <c r="AK1404"/>
      <c r="AL1404" s="1">
        <v>2022</v>
      </c>
      <c r="AM1404" t="s">
        <v>65</v>
      </c>
      <c r="AN1404"/>
      <c r="AO1404"/>
      <c r="AP1404" t="s">
        <v>64</v>
      </c>
      <c r="AQ1404"/>
      <c r="AR1404" s="5">
        <v>110010</v>
      </c>
      <c r="AT1404" s="5">
        <v>110010</v>
      </c>
      <c r="AU1404"/>
      <c r="AV1404"/>
      <c r="AW1404"/>
      <c r="AX1404"/>
      <c r="AY1404"/>
      <c r="AZ1404"/>
      <c r="BA1404" s="6" t="str">
        <f t="shared" si="42"/>
        <v>X</v>
      </c>
      <c r="BB1404" s="6">
        <f t="shared" si="43"/>
        <v>642</v>
      </c>
    </row>
    <row r="1405" spans="1:54" s="5" customFormat="1" x14ac:dyDescent="0.25">
      <c r="A1405" s="5" t="s">
        <v>2563</v>
      </c>
      <c r="B1405" s="5" t="s">
        <v>2595</v>
      </c>
      <c r="C1405" s="5">
        <v>3</v>
      </c>
      <c r="D1405" s="5" t="s">
        <v>2160</v>
      </c>
      <c r="E1405" s="5" t="s">
        <v>2596</v>
      </c>
      <c r="F1405" s="5" t="s">
        <v>53</v>
      </c>
      <c r="G1405" s="5">
        <v>511</v>
      </c>
      <c r="H1405" s="5" t="s">
        <v>54</v>
      </c>
      <c r="I1405" s="5">
        <v>3.6705492099999999</v>
      </c>
      <c r="J1405" s="5">
        <v>4.5494000000000003</v>
      </c>
      <c r="K1405">
        <v>32.188400000000001</v>
      </c>
      <c r="L1405">
        <v>32.188400000000001</v>
      </c>
      <c r="M1405" s="5">
        <v>0.88</v>
      </c>
      <c r="N1405">
        <v>41.118979439999997</v>
      </c>
      <c r="O1405">
        <v>-82.303466639999996</v>
      </c>
      <c r="P1405">
        <v>41.131500129999999</v>
      </c>
      <c r="Q1405">
        <v>-82.306175969999998</v>
      </c>
      <c r="R1405" s="5" t="s">
        <v>2565</v>
      </c>
      <c r="S1405" s="5" t="s">
        <v>2565</v>
      </c>
      <c r="T1405" s="1">
        <v>45290</v>
      </c>
      <c r="U1405"/>
      <c r="V1405" s="1">
        <v>45754</v>
      </c>
      <c r="W1405" t="s">
        <v>2597</v>
      </c>
      <c r="X1405" t="s">
        <v>79</v>
      </c>
      <c r="Y1405" s="5" t="s">
        <v>60</v>
      </c>
      <c r="Z1405" s="5" t="s">
        <v>61</v>
      </c>
      <c r="AA1405" s="5">
        <v>642</v>
      </c>
      <c r="AB1405" t="s">
        <v>62</v>
      </c>
      <c r="AC1405"/>
      <c r="AD1405"/>
      <c r="AE1405"/>
      <c r="AF1405" s="5">
        <v>2025</v>
      </c>
      <c r="AG1405" s="1">
        <v>45141</v>
      </c>
      <c r="AH1405" t="s">
        <v>63</v>
      </c>
      <c r="AI1405"/>
      <c r="AJ1405"/>
      <c r="AK1405"/>
      <c r="AL1405" s="1">
        <v>45507</v>
      </c>
      <c r="AM1405" t="s">
        <v>65</v>
      </c>
      <c r="AN1405"/>
      <c r="AO1405"/>
      <c r="AP1405" t="s">
        <v>64</v>
      </c>
      <c r="AQ1405"/>
      <c r="AR1405" s="5">
        <v>110010</v>
      </c>
      <c r="AU1405"/>
      <c r="AV1405"/>
      <c r="AW1405"/>
      <c r="AX1405"/>
      <c r="AY1405"/>
      <c r="AZ1405"/>
      <c r="BA1405" s="6" t="str">
        <f t="shared" si="42"/>
        <v>X</v>
      </c>
      <c r="BB1405" s="6">
        <f t="shared" si="43"/>
        <v>642</v>
      </c>
    </row>
    <row r="1406" spans="1:54" s="5" customFormat="1" x14ac:dyDescent="0.25">
      <c r="A1406" s="5" t="s">
        <v>2563</v>
      </c>
      <c r="B1406" s="5" t="s">
        <v>2595</v>
      </c>
      <c r="C1406" s="5">
        <v>3</v>
      </c>
      <c r="D1406" s="5" t="s">
        <v>2160</v>
      </c>
      <c r="E1406" s="5" t="s">
        <v>2596</v>
      </c>
      <c r="F1406" s="5" t="s">
        <v>53</v>
      </c>
      <c r="G1406" s="5">
        <v>511</v>
      </c>
      <c r="H1406" s="5" t="s">
        <v>54</v>
      </c>
      <c r="I1406" s="5">
        <v>3.6705492099999999</v>
      </c>
      <c r="J1406" s="5">
        <v>4.5494000000000003</v>
      </c>
      <c r="K1406">
        <v>32.188400000000001</v>
      </c>
      <c r="L1406">
        <v>32.188400000000001</v>
      </c>
      <c r="M1406" s="5">
        <v>0.88</v>
      </c>
      <c r="N1406">
        <v>41.118979439999997</v>
      </c>
      <c r="O1406">
        <v>-82.303466639999996</v>
      </c>
      <c r="P1406">
        <v>41.131500129999999</v>
      </c>
      <c r="Q1406">
        <v>-82.306175969999998</v>
      </c>
      <c r="R1406" s="5" t="s">
        <v>2565</v>
      </c>
      <c r="S1406" s="5" t="s">
        <v>2565</v>
      </c>
      <c r="T1406" s="1">
        <v>45290</v>
      </c>
      <c r="U1406"/>
      <c r="V1406" s="1">
        <v>45754</v>
      </c>
      <c r="W1406" t="s">
        <v>2598</v>
      </c>
      <c r="X1406" t="s">
        <v>79</v>
      </c>
      <c r="Y1406" s="5" t="s">
        <v>68</v>
      </c>
      <c r="Z1406" s="5" t="s">
        <v>61</v>
      </c>
      <c r="AA1406" s="5">
        <v>642</v>
      </c>
      <c r="AB1406" t="s">
        <v>69</v>
      </c>
      <c r="AC1406"/>
      <c r="AD1406"/>
      <c r="AE1406"/>
      <c r="AF1406" s="5">
        <v>2025</v>
      </c>
      <c r="AG1406" s="1">
        <v>45141</v>
      </c>
      <c r="AH1406" t="s">
        <v>63</v>
      </c>
      <c r="AI1406"/>
      <c r="AJ1406"/>
      <c r="AK1406"/>
      <c r="AL1406" s="1">
        <v>45507</v>
      </c>
      <c r="AM1406" t="s">
        <v>65</v>
      </c>
      <c r="AN1406"/>
      <c r="AO1406"/>
      <c r="AP1406" t="s">
        <v>64</v>
      </c>
      <c r="AQ1406"/>
      <c r="AR1406" s="5">
        <v>110010</v>
      </c>
      <c r="AU1406"/>
      <c r="AV1406"/>
      <c r="AW1406"/>
      <c r="AX1406"/>
      <c r="AY1406"/>
      <c r="AZ1406"/>
      <c r="BA1406" s="6" t="str">
        <f t="shared" si="42"/>
        <v>X</v>
      </c>
      <c r="BB1406" s="6">
        <f t="shared" si="43"/>
        <v>642</v>
      </c>
    </row>
    <row r="1407" spans="1:54" s="5" customFormat="1" x14ac:dyDescent="0.25">
      <c r="A1407" s="5" t="s">
        <v>2563</v>
      </c>
      <c r="B1407" s="5" t="s">
        <v>2595</v>
      </c>
      <c r="C1407" s="5">
        <v>3</v>
      </c>
      <c r="D1407" s="5" t="s">
        <v>2160</v>
      </c>
      <c r="E1407" s="5" t="s">
        <v>2596</v>
      </c>
      <c r="F1407" s="5" t="s">
        <v>53</v>
      </c>
      <c r="G1407" s="5">
        <v>511</v>
      </c>
      <c r="H1407" s="5" t="s">
        <v>77</v>
      </c>
      <c r="I1407" s="5">
        <v>3.67054752</v>
      </c>
      <c r="J1407" s="5">
        <v>4.5494000000000003</v>
      </c>
      <c r="K1407">
        <v>32.188400000000001</v>
      </c>
      <c r="L1407">
        <v>32.188400000000001</v>
      </c>
      <c r="M1407" s="5">
        <v>0.88</v>
      </c>
      <c r="N1407">
        <v>41.118979410000001</v>
      </c>
      <c r="O1407">
        <v>-82.303467029999993</v>
      </c>
      <c r="P1407">
        <v>41.131500070000001</v>
      </c>
      <c r="Q1407">
        <v>-82.306176730000004</v>
      </c>
      <c r="R1407" s="5" t="s">
        <v>2565</v>
      </c>
      <c r="S1407" s="5" t="s">
        <v>2565</v>
      </c>
      <c r="T1407" s="1">
        <v>45290</v>
      </c>
      <c r="U1407"/>
      <c r="V1407" s="1">
        <v>45754</v>
      </c>
      <c r="W1407" t="s">
        <v>2599</v>
      </c>
      <c r="X1407" t="s">
        <v>79</v>
      </c>
      <c r="Y1407" s="5" t="s">
        <v>60</v>
      </c>
      <c r="Z1407" s="5" t="s">
        <v>61</v>
      </c>
      <c r="AA1407" s="5">
        <v>642</v>
      </c>
      <c r="AB1407" t="s">
        <v>62</v>
      </c>
      <c r="AC1407"/>
      <c r="AD1407" t="s">
        <v>64</v>
      </c>
      <c r="AE1407" t="s">
        <v>64</v>
      </c>
      <c r="AF1407" s="5">
        <v>2025</v>
      </c>
      <c r="AG1407" s="1">
        <v>45141</v>
      </c>
      <c r="AH1407" t="s">
        <v>63</v>
      </c>
      <c r="AI1407"/>
      <c r="AJ1407"/>
      <c r="AK1407"/>
      <c r="AL1407" s="1">
        <v>45507</v>
      </c>
      <c r="AM1407" t="s">
        <v>65</v>
      </c>
      <c r="AN1407"/>
      <c r="AO1407"/>
      <c r="AP1407" t="s">
        <v>64</v>
      </c>
      <c r="AQ1407"/>
      <c r="AR1407" s="5">
        <v>110010</v>
      </c>
      <c r="AT1407" s="5">
        <v>110010</v>
      </c>
      <c r="AU1407"/>
      <c r="AV1407"/>
      <c r="AW1407"/>
      <c r="AX1407"/>
      <c r="AY1407"/>
      <c r="AZ1407"/>
      <c r="BA1407" s="6" t="str">
        <f t="shared" si="42"/>
        <v>X</v>
      </c>
      <c r="BB1407" s="6">
        <f t="shared" si="43"/>
        <v>642</v>
      </c>
    </row>
    <row r="1408" spans="1:54" s="5" customFormat="1" x14ac:dyDescent="0.25">
      <c r="A1408" s="5" t="s">
        <v>2563</v>
      </c>
      <c r="B1408" s="5" t="s">
        <v>2600</v>
      </c>
      <c r="C1408" s="5">
        <v>3</v>
      </c>
      <c r="D1408" s="5" t="s">
        <v>2160</v>
      </c>
      <c r="F1408" s="5" t="s">
        <v>53</v>
      </c>
      <c r="G1408" s="5">
        <v>511</v>
      </c>
      <c r="H1408" s="5" t="s">
        <v>54</v>
      </c>
      <c r="I1408" s="5">
        <v>4.5494000000000003</v>
      </c>
      <c r="J1408" s="5">
        <v>13.41054048</v>
      </c>
      <c r="K1408">
        <v>41.049540479999997</v>
      </c>
      <c r="L1408">
        <v>41.049540479999997</v>
      </c>
      <c r="M1408" s="5">
        <v>8.86</v>
      </c>
      <c r="N1408">
        <v>41.131500129999999</v>
      </c>
      <c r="O1408">
        <v>-82.306175969999998</v>
      </c>
      <c r="P1408">
        <v>41.259395130000001</v>
      </c>
      <c r="Q1408">
        <v>-82.30277529</v>
      </c>
      <c r="R1408" s="5" t="s">
        <v>2565</v>
      </c>
      <c r="S1408" s="5" t="s">
        <v>1864</v>
      </c>
      <c r="T1408" s="1">
        <v>45290</v>
      </c>
      <c r="U1408"/>
      <c r="V1408" s="1">
        <v>45754</v>
      </c>
      <c r="W1408" t="s">
        <v>2601</v>
      </c>
      <c r="X1408" t="s">
        <v>79</v>
      </c>
      <c r="Y1408" s="5" t="s">
        <v>60</v>
      </c>
      <c r="Z1408" s="5" t="s">
        <v>61</v>
      </c>
      <c r="AA1408" s="5">
        <v>642</v>
      </c>
      <c r="AB1408" t="s">
        <v>62</v>
      </c>
      <c r="AC1408"/>
      <c r="AD1408"/>
      <c r="AE1408"/>
      <c r="AF1408" s="5">
        <v>2025</v>
      </c>
      <c r="AG1408" s="1">
        <v>45142</v>
      </c>
      <c r="AH1408" t="s">
        <v>63</v>
      </c>
      <c r="AI1408"/>
      <c r="AJ1408"/>
      <c r="AK1408"/>
      <c r="AL1408" s="1">
        <v>45508</v>
      </c>
      <c r="AM1408" t="s">
        <v>65</v>
      </c>
      <c r="AN1408"/>
      <c r="AO1408"/>
      <c r="AP1408" t="s">
        <v>64</v>
      </c>
      <c r="AQ1408"/>
      <c r="AR1408" s="5">
        <v>110010</v>
      </c>
      <c r="AT1408" s="5">
        <v>110010</v>
      </c>
      <c r="AU1408"/>
      <c r="AV1408"/>
      <c r="AW1408"/>
      <c r="AX1408"/>
      <c r="AY1408"/>
      <c r="AZ1408"/>
      <c r="BA1408" s="6" t="str">
        <f t="shared" si="42"/>
        <v>X</v>
      </c>
      <c r="BB1408" s="6">
        <f t="shared" si="43"/>
        <v>642</v>
      </c>
    </row>
    <row r="1409" spans="1:54" s="5" customFormat="1" x14ac:dyDescent="0.25">
      <c r="A1409" s="5" t="s">
        <v>2563</v>
      </c>
      <c r="B1409" s="5" t="s">
        <v>2600</v>
      </c>
      <c r="C1409" s="5">
        <v>3</v>
      </c>
      <c r="D1409" s="5" t="s">
        <v>2160</v>
      </c>
      <c r="F1409" s="5" t="s">
        <v>53</v>
      </c>
      <c r="G1409" s="5">
        <v>511</v>
      </c>
      <c r="H1409" s="5" t="s">
        <v>54</v>
      </c>
      <c r="I1409" s="5">
        <v>4.5494000000000003</v>
      </c>
      <c r="J1409" s="5">
        <v>13.41054048</v>
      </c>
      <c r="K1409">
        <v>41.049540479999997</v>
      </c>
      <c r="L1409">
        <v>41.049540479999997</v>
      </c>
      <c r="M1409" s="5">
        <v>8.86</v>
      </c>
      <c r="N1409">
        <v>41.131500129999999</v>
      </c>
      <c r="O1409">
        <v>-82.306175969999998</v>
      </c>
      <c r="P1409">
        <v>41.259395130000001</v>
      </c>
      <c r="Q1409">
        <v>-82.30277529</v>
      </c>
      <c r="R1409" s="5" t="s">
        <v>2565</v>
      </c>
      <c r="S1409" s="5" t="s">
        <v>1864</v>
      </c>
      <c r="T1409" s="1">
        <v>45290</v>
      </c>
      <c r="U1409"/>
      <c r="V1409" s="1">
        <v>45754</v>
      </c>
      <c r="W1409" t="s">
        <v>2602</v>
      </c>
      <c r="X1409" t="s">
        <v>79</v>
      </c>
      <c r="Y1409" s="5" t="s">
        <v>68</v>
      </c>
      <c r="Z1409" s="5" t="s">
        <v>61</v>
      </c>
      <c r="AA1409" s="5">
        <v>642</v>
      </c>
      <c r="AB1409" t="s">
        <v>69</v>
      </c>
      <c r="AC1409"/>
      <c r="AD1409"/>
      <c r="AE1409"/>
      <c r="AF1409" s="5">
        <v>2025</v>
      </c>
      <c r="AG1409" s="1">
        <v>45142</v>
      </c>
      <c r="AH1409" t="s">
        <v>63</v>
      </c>
      <c r="AI1409"/>
      <c r="AJ1409"/>
      <c r="AK1409"/>
      <c r="AL1409" s="1">
        <v>45508</v>
      </c>
      <c r="AM1409" t="s">
        <v>65</v>
      </c>
      <c r="AN1409"/>
      <c r="AO1409"/>
      <c r="AP1409" t="s">
        <v>64</v>
      </c>
      <c r="AQ1409"/>
      <c r="AR1409" s="5">
        <v>110010</v>
      </c>
      <c r="AT1409" s="5">
        <v>110010</v>
      </c>
      <c r="AU1409"/>
      <c r="AV1409"/>
      <c r="AW1409"/>
      <c r="AX1409"/>
      <c r="AY1409"/>
      <c r="AZ1409"/>
      <c r="BA1409" s="6" t="str">
        <f t="shared" si="42"/>
        <v>X</v>
      </c>
      <c r="BB1409" s="6">
        <f t="shared" si="43"/>
        <v>642</v>
      </c>
    </row>
    <row r="1410" spans="1:54" s="5" customFormat="1" x14ac:dyDescent="0.25">
      <c r="A1410" s="5" t="s">
        <v>2563</v>
      </c>
      <c r="B1410" s="5" t="s">
        <v>2600</v>
      </c>
      <c r="C1410" s="5">
        <v>3</v>
      </c>
      <c r="D1410" s="5" t="s">
        <v>2160</v>
      </c>
      <c r="F1410" s="5" t="s">
        <v>53</v>
      </c>
      <c r="G1410" s="5">
        <v>511</v>
      </c>
      <c r="H1410" s="5" t="s">
        <v>77</v>
      </c>
      <c r="I1410" s="5">
        <v>4.5494000000000003</v>
      </c>
      <c r="J1410" s="5">
        <v>13.41074742</v>
      </c>
      <c r="K1410">
        <v>41.049747420000003</v>
      </c>
      <c r="L1410">
        <v>41.049747420000003</v>
      </c>
      <c r="M1410" s="5">
        <v>8.86</v>
      </c>
      <c r="N1410">
        <v>41.131502089999998</v>
      </c>
      <c r="O1410">
        <v>-82.30617651</v>
      </c>
      <c r="P1410">
        <v>41.259398050000001</v>
      </c>
      <c r="Q1410">
        <v>-82.302772790000006</v>
      </c>
      <c r="R1410" s="5" t="s">
        <v>2565</v>
      </c>
      <c r="S1410" s="5" t="s">
        <v>1864</v>
      </c>
      <c r="T1410" s="1">
        <v>45290</v>
      </c>
      <c r="U1410"/>
      <c r="V1410" s="1">
        <v>45754</v>
      </c>
      <c r="W1410" t="s">
        <v>2603</v>
      </c>
      <c r="X1410" t="s">
        <v>79</v>
      </c>
      <c r="Y1410" s="5" t="s">
        <v>60</v>
      </c>
      <c r="Z1410" s="5" t="s">
        <v>61</v>
      </c>
      <c r="AA1410" s="5">
        <v>642</v>
      </c>
      <c r="AB1410" t="s">
        <v>62</v>
      </c>
      <c r="AC1410"/>
      <c r="AD1410" t="s">
        <v>64</v>
      </c>
      <c r="AE1410" t="s">
        <v>64</v>
      </c>
      <c r="AF1410" s="5">
        <v>2025</v>
      </c>
      <c r="AG1410" s="1">
        <v>45142</v>
      </c>
      <c r="AH1410" t="s">
        <v>63</v>
      </c>
      <c r="AI1410"/>
      <c r="AJ1410"/>
      <c r="AK1410"/>
      <c r="AL1410" s="1">
        <v>45508</v>
      </c>
      <c r="AM1410" t="s">
        <v>65</v>
      </c>
      <c r="AN1410"/>
      <c r="AO1410"/>
      <c r="AP1410" t="s">
        <v>64</v>
      </c>
      <c r="AQ1410"/>
      <c r="AR1410" s="5">
        <v>110010</v>
      </c>
      <c r="AT1410" s="5">
        <v>110010</v>
      </c>
      <c r="AU1410"/>
      <c r="AV1410"/>
      <c r="AW1410"/>
      <c r="AX1410"/>
      <c r="AY1410"/>
      <c r="AZ1410"/>
      <c r="BA1410" s="6" t="str">
        <f t="shared" ref="BA1410:BA1473" si="44">IF(AND(AA1410=642,AF1410&lt;2026,AS1410=""),"X",IF(AND(AA1410=643,AF1410&lt;2025,AS1410=""),"X",IF(AND(AA1410=644,AF1410&lt;2023,AS1410=""),"X",IF(AND(AA1410=807,AF1410&lt;2022,AS1410=""),"X",IF(AND(AA1410=642,AF1410=2025,AS1410&gt;0),"X","")))))</f>
        <v>X</v>
      </c>
      <c r="BB1410" s="6">
        <f t="shared" ref="BB1410:BB1473" si="45">IF(AND(BA1410="X",AS1410&gt;0,AF1410=2025,AA1410=642),643,IF(BA1410="X",642,""))</f>
        <v>642</v>
      </c>
    </row>
    <row r="1411" spans="1:54" s="5" customFormat="1" x14ac:dyDescent="0.25">
      <c r="A1411" s="5" t="s">
        <v>2913</v>
      </c>
      <c r="B1411" s="5" t="s">
        <v>2914</v>
      </c>
      <c r="C1411" s="5">
        <v>3</v>
      </c>
      <c r="D1411" s="5" t="s">
        <v>2160</v>
      </c>
      <c r="F1411" s="5" t="s">
        <v>53</v>
      </c>
      <c r="G1411" s="5">
        <v>611</v>
      </c>
      <c r="H1411" s="5" t="s">
        <v>54</v>
      </c>
      <c r="I1411" s="5">
        <v>5.56963352</v>
      </c>
      <c r="J1411" s="5">
        <v>8.5798854299999991</v>
      </c>
      <c r="K1411">
        <v>8.5798854299999991</v>
      </c>
      <c r="L1411">
        <v>8.5798854299999991</v>
      </c>
      <c r="M1411" s="5">
        <v>3.01</v>
      </c>
      <c r="N1411">
        <v>41.465022429999998</v>
      </c>
      <c r="O1411">
        <v>-82.132565139999997</v>
      </c>
      <c r="P1411">
        <v>41.46560161</v>
      </c>
      <c r="Q1411">
        <v>-82.077045380000001</v>
      </c>
      <c r="R1411" s="5" t="s">
        <v>2915</v>
      </c>
      <c r="S1411" s="5" t="s">
        <v>2380</v>
      </c>
      <c r="T1411" s="1">
        <v>45290</v>
      </c>
      <c r="U1411"/>
      <c r="V1411" s="1">
        <v>45754</v>
      </c>
      <c r="W1411" t="s">
        <v>2916</v>
      </c>
      <c r="X1411" t="s">
        <v>79</v>
      </c>
      <c r="Y1411" s="5" t="s">
        <v>68</v>
      </c>
      <c r="Z1411" s="5" t="s">
        <v>61</v>
      </c>
      <c r="AA1411" s="5">
        <v>642</v>
      </c>
      <c r="AB1411" t="s">
        <v>69</v>
      </c>
      <c r="AC1411"/>
      <c r="AD1411"/>
      <c r="AE1411"/>
      <c r="AF1411" s="5">
        <v>2025</v>
      </c>
      <c r="AG1411" s="1">
        <v>45142</v>
      </c>
      <c r="AH1411" t="s">
        <v>63</v>
      </c>
      <c r="AI1411"/>
      <c r="AJ1411"/>
      <c r="AK1411"/>
      <c r="AL1411" s="1">
        <v>45508</v>
      </c>
      <c r="AM1411" t="s">
        <v>65</v>
      </c>
      <c r="AN1411"/>
      <c r="AO1411"/>
      <c r="AP1411" t="s">
        <v>64</v>
      </c>
      <c r="AQ1411"/>
      <c r="AR1411" s="5">
        <v>110010</v>
      </c>
      <c r="AT1411" s="5">
        <v>110010</v>
      </c>
      <c r="AU1411"/>
      <c r="AV1411"/>
      <c r="AW1411"/>
      <c r="AX1411"/>
      <c r="AY1411"/>
      <c r="AZ1411"/>
      <c r="BA1411" s="6" t="str">
        <f t="shared" si="44"/>
        <v>X</v>
      </c>
      <c r="BB1411" s="6">
        <f t="shared" si="45"/>
        <v>642</v>
      </c>
    </row>
    <row r="1412" spans="1:54" s="5" customFormat="1" x14ac:dyDescent="0.25">
      <c r="A1412" s="5" t="s">
        <v>2913</v>
      </c>
      <c r="B1412" s="5" t="s">
        <v>2914</v>
      </c>
      <c r="C1412" s="5">
        <v>3</v>
      </c>
      <c r="D1412" s="5" t="s">
        <v>2160</v>
      </c>
      <c r="F1412" s="5" t="s">
        <v>53</v>
      </c>
      <c r="G1412" s="5">
        <v>611</v>
      </c>
      <c r="H1412" s="5" t="s">
        <v>54</v>
      </c>
      <c r="I1412" s="5">
        <v>5.56963352</v>
      </c>
      <c r="J1412" s="5">
        <v>8.5798854299999991</v>
      </c>
      <c r="K1412">
        <v>8.5798854299999991</v>
      </c>
      <c r="L1412">
        <v>8.5798854299999991</v>
      </c>
      <c r="M1412" s="5">
        <v>3.01</v>
      </c>
      <c r="N1412">
        <v>41.465022429999998</v>
      </c>
      <c r="O1412">
        <v>-82.132565139999997</v>
      </c>
      <c r="P1412">
        <v>41.46560161</v>
      </c>
      <c r="Q1412">
        <v>-82.077045380000001</v>
      </c>
      <c r="R1412" s="5" t="s">
        <v>2915</v>
      </c>
      <c r="S1412" s="5" t="s">
        <v>2380</v>
      </c>
      <c r="T1412" s="1">
        <v>45290</v>
      </c>
      <c r="U1412"/>
      <c r="V1412" s="1">
        <v>45754</v>
      </c>
      <c r="W1412" t="s">
        <v>2917</v>
      </c>
      <c r="X1412" t="s">
        <v>79</v>
      </c>
      <c r="Y1412" s="5" t="s">
        <v>60</v>
      </c>
      <c r="Z1412" s="5" t="s">
        <v>61</v>
      </c>
      <c r="AA1412" s="5">
        <v>642</v>
      </c>
      <c r="AB1412" t="s">
        <v>62</v>
      </c>
      <c r="AC1412"/>
      <c r="AD1412"/>
      <c r="AE1412"/>
      <c r="AF1412" s="5">
        <v>2025</v>
      </c>
      <c r="AG1412" s="1">
        <v>45142</v>
      </c>
      <c r="AH1412" t="s">
        <v>63</v>
      </c>
      <c r="AI1412"/>
      <c r="AJ1412"/>
      <c r="AK1412"/>
      <c r="AL1412" s="1">
        <v>45508</v>
      </c>
      <c r="AM1412" t="s">
        <v>65</v>
      </c>
      <c r="AN1412"/>
      <c r="AO1412"/>
      <c r="AP1412" t="s">
        <v>64</v>
      </c>
      <c r="AQ1412"/>
      <c r="AR1412" s="5">
        <v>110010</v>
      </c>
      <c r="AT1412" s="5">
        <v>110010</v>
      </c>
      <c r="AU1412"/>
      <c r="AV1412"/>
      <c r="AW1412"/>
      <c r="AX1412"/>
      <c r="AY1412"/>
      <c r="AZ1412"/>
      <c r="BA1412" s="6" t="str">
        <f t="shared" si="44"/>
        <v>X</v>
      </c>
      <c r="BB1412" s="6">
        <f t="shared" si="45"/>
        <v>642</v>
      </c>
    </row>
    <row r="1413" spans="1:54" s="5" customFormat="1" x14ac:dyDescent="0.25">
      <c r="A1413" s="5" t="s">
        <v>2913</v>
      </c>
      <c r="B1413" s="5" t="s">
        <v>2918</v>
      </c>
      <c r="C1413" s="5">
        <v>3</v>
      </c>
      <c r="D1413" s="5" t="s">
        <v>2160</v>
      </c>
      <c r="F1413" s="5" t="s">
        <v>53</v>
      </c>
      <c r="G1413" s="5">
        <v>611</v>
      </c>
      <c r="H1413" s="5" t="s">
        <v>77</v>
      </c>
      <c r="I1413" s="5">
        <v>5.5903999999999998</v>
      </c>
      <c r="J1413" s="5">
        <v>5.6774593900000001</v>
      </c>
      <c r="K1413">
        <v>5.6774542099999996</v>
      </c>
      <c r="L1413">
        <v>5.6774542099999996</v>
      </c>
      <c r="M1413" s="5">
        <v>0.09</v>
      </c>
      <c r="N1413">
        <v>41.464950520000002</v>
      </c>
      <c r="O1413">
        <v>-82.132185019999994</v>
      </c>
      <c r="P1413">
        <v>41.464327939999997</v>
      </c>
      <c r="Q1413">
        <v>-82.130706459999999</v>
      </c>
      <c r="R1413" s="5" t="s">
        <v>2919</v>
      </c>
      <c r="T1413" s="1">
        <v>45290</v>
      </c>
      <c r="U1413"/>
      <c r="V1413" s="1">
        <v>45754</v>
      </c>
      <c r="W1413" t="s">
        <v>2920</v>
      </c>
      <c r="X1413" t="s">
        <v>79</v>
      </c>
      <c r="Y1413" s="5" t="s">
        <v>102</v>
      </c>
      <c r="Z1413" s="5" t="s">
        <v>61</v>
      </c>
      <c r="AA1413" s="5">
        <v>642</v>
      </c>
      <c r="AB1413" t="s">
        <v>62</v>
      </c>
      <c r="AC1413"/>
      <c r="AD1413" t="s">
        <v>64</v>
      </c>
      <c r="AE1413" t="s">
        <v>64</v>
      </c>
      <c r="AF1413" s="5">
        <v>2025</v>
      </c>
      <c r="AG1413" s="1">
        <v>45142</v>
      </c>
      <c r="AH1413" t="s">
        <v>63</v>
      </c>
      <c r="AI1413"/>
      <c r="AJ1413"/>
      <c r="AK1413"/>
      <c r="AL1413" s="1">
        <v>45508</v>
      </c>
      <c r="AM1413" t="s">
        <v>65</v>
      </c>
      <c r="AN1413"/>
      <c r="AO1413"/>
      <c r="AP1413" t="s">
        <v>64</v>
      </c>
      <c r="AQ1413"/>
      <c r="AR1413" s="5">
        <v>110010</v>
      </c>
      <c r="AT1413" s="5">
        <v>110010</v>
      </c>
      <c r="AU1413"/>
      <c r="AV1413"/>
      <c r="AW1413"/>
      <c r="AX1413"/>
      <c r="AY1413"/>
      <c r="AZ1413"/>
      <c r="BA1413" s="6" t="str">
        <f t="shared" si="44"/>
        <v>X</v>
      </c>
      <c r="BB1413" s="6">
        <f t="shared" si="45"/>
        <v>642</v>
      </c>
    </row>
    <row r="1414" spans="1:54" s="5" customFormat="1" x14ac:dyDescent="0.25">
      <c r="A1414" s="5" t="s">
        <v>2913</v>
      </c>
      <c r="B1414" s="5" t="s">
        <v>2918</v>
      </c>
      <c r="C1414" s="5">
        <v>3</v>
      </c>
      <c r="D1414" s="5" t="s">
        <v>2160</v>
      </c>
      <c r="F1414" s="5" t="s">
        <v>53</v>
      </c>
      <c r="G1414" s="5">
        <v>611</v>
      </c>
      <c r="I1414" s="5">
        <v>5.5903999999999998</v>
      </c>
      <c r="J1414" s="5">
        <v>5.6736669800000001</v>
      </c>
      <c r="K1414">
        <v>5.6736571700000002</v>
      </c>
      <c r="L1414">
        <v>5.6736571700000002</v>
      </c>
      <c r="M1414" s="5">
        <v>0.08</v>
      </c>
      <c r="N1414">
        <v>41.46492138</v>
      </c>
      <c r="O1414">
        <v>-82.132201120000005</v>
      </c>
      <c r="P1414">
        <v>41.46432781</v>
      </c>
      <c r="Q1414">
        <v>-82.130792119999995</v>
      </c>
      <c r="R1414" s="5" t="s">
        <v>2919</v>
      </c>
      <c r="T1414" s="1">
        <v>45290</v>
      </c>
      <c r="U1414"/>
      <c r="V1414" s="1">
        <v>45754</v>
      </c>
      <c r="W1414" t="s">
        <v>2921</v>
      </c>
      <c r="X1414" t="s">
        <v>79</v>
      </c>
      <c r="Y1414" s="5" t="s">
        <v>102</v>
      </c>
      <c r="Z1414" s="5" t="s">
        <v>61</v>
      </c>
      <c r="AA1414" s="5">
        <v>642</v>
      </c>
      <c r="AB1414" t="s">
        <v>62</v>
      </c>
      <c r="AC1414"/>
      <c r="AD1414" t="s">
        <v>64</v>
      </c>
      <c r="AE1414" t="s">
        <v>64</v>
      </c>
      <c r="AF1414" s="5">
        <v>2025</v>
      </c>
      <c r="AG1414" s="1">
        <v>45142</v>
      </c>
      <c r="AH1414" t="s">
        <v>63</v>
      </c>
      <c r="AI1414"/>
      <c r="AJ1414"/>
      <c r="AK1414"/>
      <c r="AL1414" s="1">
        <v>45508</v>
      </c>
      <c r="AM1414" t="s">
        <v>65</v>
      </c>
      <c r="AN1414"/>
      <c r="AO1414"/>
      <c r="AP1414" t="s">
        <v>64</v>
      </c>
      <c r="AQ1414"/>
      <c r="AR1414" s="5">
        <v>110010</v>
      </c>
      <c r="AU1414"/>
      <c r="AV1414"/>
      <c r="AW1414"/>
      <c r="AX1414"/>
      <c r="AY1414"/>
      <c r="AZ1414"/>
      <c r="BA1414" s="6" t="str">
        <f t="shared" si="44"/>
        <v>X</v>
      </c>
      <c r="BB1414" s="6">
        <f t="shared" si="45"/>
        <v>642</v>
      </c>
    </row>
    <row r="1415" spans="1:54" s="5" customFormat="1" x14ac:dyDescent="0.25">
      <c r="A1415" s="5" t="s">
        <v>2913</v>
      </c>
      <c r="B1415" s="5" t="s">
        <v>2922</v>
      </c>
      <c r="C1415" s="5">
        <v>3</v>
      </c>
      <c r="D1415" s="5" t="s">
        <v>2160</v>
      </c>
      <c r="F1415" s="5" t="s">
        <v>53</v>
      </c>
      <c r="G1415" s="5">
        <v>611</v>
      </c>
      <c r="H1415" s="5" t="s">
        <v>77</v>
      </c>
      <c r="I1415" s="5">
        <v>6.6001000000000003</v>
      </c>
      <c r="J1415" s="5">
        <v>6.5528550000000001</v>
      </c>
      <c r="K1415">
        <v>6.5528550000000001</v>
      </c>
      <c r="L1415">
        <v>6.5528550000000001</v>
      </c>
      <c r="M1415" s="5">
        <v>0.05</v>
      </c>
      <c r="N1415">
        <v>41.461182389999998</v>
      </c>
      <c r="O1415">
        <v>-82.113784289999998</v>
      </c>
      <c r="P1415">
        <v>41.461246209999999</v>
      </c>
      <c r="Q1415">
        <v>-82.114685840000007</v>
      </c>
      <c r="R1415" s="5" t="s">
        <v>2923</v>
      </c>
      <c r="T1415" s="1">
        <v>45290</v>
      </c>
      <c r="U1415"/>
      <c r="V1415" s="1">
        <v>45754</v>
      </c>
      <c r="W1415" t="s">
        <v>2924</v>
      </c>
      <c r="X1415" t="s">
        <v>79</v>
      </c>
      <c r="Y1415" s="5" t="s">
        <v>102</v>
      </c>
      <c r="Z1415" s="5" t="s">
        <v>61</v>
      </c>
      <c r="AA1415" s="5">
        <v>642</v>
      </c>
      <c r="AB1415" t="s">
        <v>62</v>
      </c>
      <c r="AC1415"/>
      <c r="AD1415" t="s">
        <v>64</v>
      </c>
      <c r="AE1415" t="s">
        <v>64</v>
      </c>
      <c r="AF1415" s="5">
        <v>2025</v>
      </c>
      <c r="AG1415" s="1">
        <v>45142</v>
      </c>
      <c r="AH1415" t="s">
        <v>63</v>
      </c>
      <c r="AI1415"/>
      <c r="AJ1415"/>
      <c r="AK1415"/>
      <c r="AL1415" s="1">
        <v>45508</v>
      </c>
      <c r="AM1415" t="s">
        <v>65</v>
      </c>
      <c r="AN1415"/>
      <c r="AO1415"/>
      <c r="AP1415" t="s">
        <v>64</v>
      </c>
      <c r="AQ1415"/>
      <c r="AR1415" s="5">
        <v>110010</v>
      </c>
      <c r="AT1415" s="5">
        <v>110010</v>
      </c>
      <c r="AU1415"/>
      <c r="AV1415"/>
      <c r="AW1415"/>
      <c r="AX1415"/>
      <c r="AY1415"/>
      <c r="AZ1415"/>
      <c r="BA1415" s="6" t="str">
        <f t="shared" si="44"/>
        <v>X</v>
      </c>
      <c r="BB1415" s="6">
        <f t="shared" si="45"/>
        <v>642</v>
      </c>
    </row>
    <row r="1416" spans="1:54" s="5" customFormat="1" x14ac:dyDescent="0.25">
      <c r="A1416" s="5" t="s">
        <v>2913</v>
      </c>
      <c r="B1416" s="5" t="s">
        <v>2925</v>
      </c>
      <c r="C1416" s="5">
        <v>3</v>
      </c>
      <c r="D1416" s="5" t="s">
        <v>2160</v>
      </c>
      <c r="F1416" s="5" t="s">
        <v>53</v>
      </c>
      <c r="G1416" s="5">
        <v>611</v>
      </c>
      <c r="H1416" s="5" t="s">
        <v>77</v>
      </c>
      <c r="I1416" s="5">
        <v>6.6156920100000001</v>
      </c>
      <c r="J1416" s="5">
        <v>6.7288587800000004</v>
      </c>
      <c r="K1416">
        <v>6.7288587800000004</v>
      </c>
      <c r="L1416">
        <v>6.7288587800000004</v>
      </c>
      <c r="M1416" s="5">
        <v>0.11</v>
      </c>
      <c r="N1416">
        <v>41.46122862</v>
      </c>
      <c r="O1416">
        <v>-82.113472139999999</v>
      </c>
      <c r="P1416">
        <v>41.461077860000003</v>
      </c>
      <c r="Q1416">
        <v>-82.111299549999998</v>
      </c>
      <c r="R1416" s="5" t="s">
        <v>2923</v>
      </c>
      <c r="T1416" s="1">
        <v>45290</v>
      </c>
      <c r="U1416"/>
      <c r="V1416" s="1">
        <v>45754</v>
      </c>
      <c r="W1416" t="s">
        <v>2926</v>
      </c>
      <c r="X1416" t="s">
        <v>79</v>
      </c>
      <c r="Y1416" s="5" t="s">
        <v>102</v>
      </c>
      <c r="Z1416" s="5" t="s">
        <v>61</v>
      </c>
      <c r="AA1416" s="5">
        <v>642</v>
      </c>
      <c r="AB1416" t="s">
        <v>62</v>
      </c>
      <c r="AC1416"/>
      <c r="AD1416" t="s">
        <v>64</v>
      </c>
      <c r="AE1416" t="s">
        <v>64</v>
      </c>
      <c r="AF1416" s="5">
        <v>2025</v>
      </c>
      <c r="AG1416" s="1">
        <v>45142</v>
      </c>
      <c r="AH1416" t="s">
        <v>63</v>
      </c>
      <c r="AI1416"/>
      <c r="AJ1416"/>
      <c r="AK1416"/>
      <c r="AL1416" s="1">
        <v>45508</v>
      </c>
      <c r="AM1416" t="s">
        <v>65</v>
      </c>
      <c r="AN1416"/>
      <c r="AO1416"/>
      <c r="AP1416" t="s">
        <v>64</v>
      </c>
      <c r="AQ1416"/>
      <c r="AR1416" s="5">
        <v>110010</v>
      </c>
      <c r="AT1416" s="5">
        <v>110010</v>
      </c>
      <c r="AU1416"/>
      <c r="AV1416"/>
      <c r="AW1416"/>
      <c r="AX1416"/>
      <c r="AY1416"/>
      <c r="AZ1416"/>
      <c r="BA1416" s="6" t="str">
        <f t="shared" si="44"/>
        <v>X</v>
      </c>
      <c r="BB1416" s="6">
        <f t="shared" si="45"/>
        <v>642</v>
      </c>
    </row>
    <row r="1417" spans="1:54" s="5" customFormat="1" x14ac:dyDescent="0.25">
      <c r="A1417" s="5" t="s">
        <v>2913</v>
      </c>
      <c r="B1417" s="5" t="s">
        <v>2925</v>
      </c>
      <c r="C1417" s="5">
        <v>3</v>
      </c>
      <c r="D1417" s="5" t="s">
        <v>2160</v>
      </c>
      <c r="F1417" s="5" t="s">
        <v>53</v>
      </c>
      <c r="G1417" s="5">
        <v>611</v>
      </c>
      <c r="H1417" s="5" t="s">
        <v>77</v>
      </c>
      <c r="I1417" s="5">
        <v>6.6158616200000004</v>
      </c>
      <c r="J1417" s="5">
        <v>6.62830677</v>
      </c>
      <c r="K1417">
        <v>6.62830677</v>
      </c>
      <c r="L1417">
        <v>6.62830677</v>
      </c>
      <c r="M1417" s="5">
        <v>0.01</v>
      </c>
      <c r="N1417">
        <v>41.461192689999997</v>
      </c>
      <c r="O1417">
        <v>-82.113473490000004</v>
      </c>
      <c r="P1417">
        <v>41.461176860000002</v>
      </c>
      <c r="Q1417">
        <v>-82.113234430000006</v>
      </c>
      <c r="R1417" s="5" t="s">
        <v>2923</v>
      </c>
      <c r="T1417" s="1">
        <v>45290</v>
      </c>
      <c r="U1417"/>
      <c r="V1417" s="1">
        <v>45754</v>
      </c>
      <c r="W1417" t="s">
        <v>2927</v>
      </c>
      <c r="X1417" t="s">
        <v>79</v>
      </c>
      <c r="Y1417" s="5" t="s">
        <v>102</v>
      </c>
      <c r="Z1417" s="5" t="s">
        <v>61</v>
      </c>
      <c r="AA1417" s="5">
        <v>642</v>
      </c>
      <c r="AB1417" t="s">
        <v>62</v>
      </c>
      <c r="AC1417"/>
      <c r="AD1417" t="s">
        <v>64</v>
      </c>
      <c r="AE1417" t="s">
        <v>64</v>
      </c>
      <c r="AF1417" s="5">
        <v>2025</v>
      </c>
      <c r="AG1417" s="1">
        <v>45142</v>
      </c>
      <c r="AH1417" t="s">
        <v>63</v>
      </c>
      <c r="AI1417"/>
      <c r="AJ1417"/>
      <c r="AK1417"/>
      <c r="AL1417" s="1">
        <v>45508</v>
      </c>
      <c r="AM1417" t="s">
        <v>65</v>
      </c>
      <c r="AN1417"/>
      <c r="AO1417"/>
      <c r="AP1417" t="s">
        <v>64</v>
      </c>
      <c r="AQ1417"/>
      <c r="AR1417" s="5">
        <v>110010</v>
      </c>
      <c r="AT1417" s="5">
        <v>110010</v>
      </c>
      <c r="AU1417"/>
      <c r="AV1417"/>
      <c r="AW1417"/>
      <c r="AX1417"/>
      <c r="AY1417"/>
      <c r="AZ1417"/>
      <c r="BA1417" s="6" t="str">
        <f t="shared" si="44"/>
        <v>X</v>
      </c>
      <c r="BB1417" s="6">
        <f t="shared" si="45"/>
        <v>642</v>
      </c>
    </row>
    <row r="1418" spans="1:54" s="5" customFormat="1" x14ac:dyDescent="0.25">
      <c r="A1418" s="5" t="s">
        <v>2913</v>
      </c>
      <c r="B1418" s="5" t="s">
        <v>2928</v>
      </c>
      <c r="C1418" s="5">
        <v>3</v>
      </c>
      <c r="D1418" s="5" t="s">
        <v>2160</v>
      </c>
      <c r="F1418" s="5" t="s">
        <v>53</v>
      </c>
      <c r="G1418" s="5">
        <v>611</v>
      </c>
      <c r="H1418" s="5" t="s">
        <v>77</v>
      </c>
      <c r="I1418" s="5">
        <v>6.7743928599999998</v>
      </c>
      <c r="J1418" s="5">
        <v>6.8831281300000002</v>
      </c>
      <c r="K1418">
        <v>6.8831281300000002</v>
      </c>
      <c r="L1418">
        <v>6.8831281300000002</v>
      </c>
      <c r="M1418" s="5">
        <v>0.11</v>
      </c>
      <c r="N1418">
        <v>41.460915679999999</v>
      </c>
      <c r="O1418">
        <v>-82.110439200000002</v>
      </c>
      <c r="P1418">
        <v>41.46076944</v>
      </c>
      <c r="Q1418">
        <v>-82.108348759999998</v>
      </c>
      <c r="R1418" s="5" t="s">
        <v>2357</v>
      </c>
      <c r="T1418" s="1">
        <v>45290</v>
      </c>
      <c r="U1418"/>
      <c r="V1418" s="1">
        <v>45754</v>
      </c>
      <c r="W1418" t="s">
        <v>2929</v>
      </c>
      <c r="X1418" t="s">
        <v>79</v>
      </c>
      <c r="Y1418" s="5" t="s">
        <v>102</v>
      </c>
      <c r="Z1418" s="5" t="s">
        <v>61</v>
      </c>
      <c r="AA1418" s="5">
        <v>642</v>
      </c>
      <c r="AB1418" t="s">
        <v>62</v>
      </c>
      <c r="AC1418"/>
      <c r="AD1418" t="s">
        <v>64</v>
      </c>
      <c r="AE1418" t="s">
        <v>64</v>
      </c>
      <c r="AF1418" s="5">
        <v>2025</v>
      </c>
      <c r="AG1418" s="1">
        <v>45142</v>
      </c>
      <c r="AH1418" t="s">
        <v>63</v>
      </c>
      <c r="AI1418"/>
      <c r="AJ1418"/>
      <c r="AK1418"/>
      <c r="AL1418" s="1">
        <v>45508</v>
      </c>
      <c r="AM1418" t="s">
        <v>65</v>
      </c>
      <c r="AN1418"/>
      <c r="AO1418"/>
      <c r="AP1418" t="s">
        <v>64</v>
      </c>
      <c r="AQ1418"/>
      <c r="AR1418" s="5">
        <v>110010</v>
      </c>
      <c r="AT1418" s="5">
        <v>110010</v>
      </c>
      <c r="AU1418"/>
      <c r="AV1418"/>
      <c r="AW1418"/>
      <c r="AX1418"/>
      <c r="AY1418"/>
      <c r="AZ1418"/>
      <c r="BA1418" s="6" t="str">
        <f t="shared" si="44"/>
        <v>X</v>
      </c>
      <c r="BB1418" s="6">
        <f t="shared" si="45"/>
        <v>642</v>
      </c>
    </row>
    <row r="1419" spans="1:54" s="5" customFormat="1" x14ac:dyDescent="0.25">
      <c r="A1419" s="5" t="s">
        <v>2913</v>
      </c>
      <c r="B1419" s="5" t="s">
        <v>2930</v>
      </c>
      <c r="C1419" s="5">
        <v>3</v>
      </c>
      <c r="D1419" s="5" t="s">
        <v>2160</v>
      </c>
      <c r="F1419" s="5" t="s">
        <v>53</v>
      </c>
      <c r="G1419" s="5">
        <v>611</v>
      </c>
      <c r="H1419" s="5" t="s">
        <v>77</v>
      </c>
      <c r="I1419" s="5">
        <v>6.8090592000000001</v>
      </c>
      <c r="J1419" s="5">
        <v>6.8831684600000003</v>
      </c>
      <c r="K1419">
        <v>6.8831684600000003</v>
      </c>
      <c r="L1419">
        <v>6.8831684600000003</v>
      </c>
      <c r="M1419" s="5">
        <v>0.05</v>
      </c>
      <c r="N1419">
        <v>41.46091706</v>
      </c>
      <c r="O1419">
        <v>-82.109768149999994</v>
      </c>
      <c r="P1419">
        <v>41.460821580000001</v>
      </c>
      <c r="Q1419">
        <v>-82.108341550000006</v>
      </c>
      <c r="R1419" s="5" t="s">
        <v>2357</v>
      </c>
      <c r="T1419" s="1">
        <v>45290</v>
      </c>
      <c r="U1419"/>
      <c r="V1419" s="1">
        <v>45754</v>
      </c>
      <c r="W1419" t="s">
        <v>2931</v>
      </c>
      <c r="X1419" t="s">
        <v>79</v>
      </c>
      <c r="Y1419" s="5" t="s">
        <v>97</v>
      </c>
      <c r="Z1419" s="5" t="s">
        <v>61</v>
      </c>
      <c r="AA1419" s="5">
        <v>642</v>
      </c>
      <c r="AB1419" t="s">
        <v>69</v>
      </c>
      <c r="AC1419"/>
      <c r="AD1419" t="s">
        <v>64</v>
      </c>
      <c r="AE1419" t="s">
        <v>64</v>
      </c>
      <c r="AF1419" s="5">
        <v>2025</v>
      </c>
      <c r="AG1419" s="1">
        <v>45142</v>
      </c>
      <c r="AH1419" t="s">
        <v>63</v>
      </c>
      <c r="AI1419"/>
      <c r="AJ1419"/>
      <c r="AK1419"/>
      <c r="AL1419" s="1">
        <v>45508</v>
      </c>
      <c r="AM1419" t="s">
        <v>65</v>
      </c>
      <c r="AN1419"/>
      <c r="AO1419"/>
      <c r="AP1419" t="s">
        <v>64</v>
      </c>
      <c r="AQ1419"/>
      <c r="AR1419" s="5">
        <v>110010</v>
      </c>
      <c r="AU1419"/>
      <c r="AV1419"/>
      <c r="AW1419"/>
      <c r="AX1419"/>
      <c r="AY1419"/>
      <c r="AZ1419"/>
      <c r="BA1419" s="6" t="str">
        <f t="shared" si="44"/>
        <v>X</v>
      </c>
      <c r="BB1419" s="6">
        <f t="shared" si="45"/>
        <v>642</v>
      </c>
    </row>
    <row r="1420" spans="1:54" s="5" customFormat="1" x14ac:dyDescent="0.25">
      <c r="A1420" s="5" t="s">
        <v>2913</v>
      </c>
      <c r="B1420" s="5" t="s">
        <v>2932</v>
      </c>
      <c r="C1420" s="5">
        <v>3</v>
      </c>
      <c r="D1420" s="5" t="s">
        <v>2160</v>
      </c>
      <c r="F1420" s="5" t="s">
        <v>53</v>
      </c>
      <c r="G1420" s="5">
        <v>611</v>
      </c>
      <c r="H1420" s="5" t="s">
        <v>77</v>
      </c>
      <c r="I1420" s="5">
        <v>6.9120523800000004</v>
      </c>
      <c r="J1420" s="5">
        <v>6.9579306399999998</v>
      </c>
      <c r="K1420">
        <v>6.9579306399999998</v>
      </c>
      <c r="L1420">
        <v>6.9579306399999998</v>
      </c>
      <c r="M1420" s="5">
        <v>0.05</v>
      </c>
      <c r="N1420">
        <v>41.46079143</v>
      </c>
      <c r="O1420">
        <v>-82.107786500000003</v>
      </c>
      <c r="P1420">
        <v>41.460744069999997</v>
      </c>
      <c r="Q1420">
        <v>-82.106904549999996</v>
      </c>
      <c r="R1420" s="5" t="s">
        <v>2357</v>
      </c>
      <c r="T1420" s="1">
        <v>45290</v>
      </c>
      <c r="U1420"/>
      <c r="V1420" s="1">
        <v>45754</v>
      </c>
      <c r="W1420" t="s">
        <v>2933</v>
      </c>
      <c r="X1420" t="s">
        <v>79</v>
      </c>
      <c r="Y1420" s="5" t="s">
        <v>102</v>
      </c>
      <c r="Z1420" s="5" t="s">
        <v>61</v>
      </c>
      <c r="AA1420" s="5">
        <v>642</v>
      </c>
      <c r="AB1420" t="s">
        <v>62</v>
      </c>
      <c r="AC1420"/>
      <c r="AD1420" t="s">
        <v>64</v>
      </c>
      <c r="AE1420" t="s">
        <v>64</v>
      </c>
      <c r="AF1420" s="5">
        <v>2025</v>
      </c>
      <c r="AG1420" s="1">
        <v>45142</v>
      </c>
      <c r="AH1420" t="s">
        <v>63</v>
      </c>
      <c r="AI1420"/>
      <c r="AJ1420"/>
      <c r="AK1420"/>
      <c r="AL1420" s="1">
        <v>45508</v>
      </c>
      <c r="AM1420" t="s">
        <v>65</v>
      </c>
      <c r="AN1420"/>
      <c r="AO1420"/>
      <c r="AP1420" t="s">
        <v>64</v>
      </c>
      <c r="AQ1420"/>
      <c r="AR1420" s="5">
        <v>110010</v>
      </c>
      <c r="AT1420" s="5">
        <v>110010</v>
      </c>
      <c r="AU1420"/>
      <c r="AV1420"/>
      <c r="AW1420"/>
      <c r="AX1420"/>
      <c r="AY1420"/>
      <c r="AZ1420"/>
      <c r="BA1420" s="6" t="str">
        <f t="shared" si="44"/>
        <v>X</v>
      </c>
      <c r="BB1420" s="6">
        <f t="shared" si="45"/>
        <v>642</v>
      </c>
    </row>
    <row r="1421" spans="1:54" s="5" customFormat="1" x14ac:dyDescent="0.25">
      <c r="A1421" s="5" t="s">
        <v>2913</v>
      </c>
      <c r="B1421" s="5" t="s">
        <v>2934</v>
      </c>
      <c r="C1421" s="5">
        <v>3</v>
      </c>
      <c r="D1421" s="5" t="s">
        <v>2160</v>
      </c>
      <c r="F1421" s="5" t="s">
        <v>53</v>
      </c>
      <c r="G1421" s="5">
        <v>611</v>
      </c>
      <c r="H1421" s="5" t="s">
        <v>77</v>
      </c>
      <c r="I1421" s="5">
        <v>7.0052863199999997</v>
      </c>
      <c r="J1421" s="5">
        <v>6.9714999999999998</v>
      </c>
      <c r="K1421">
        <v>6.9714999999999998</v>
      </c>
      <c r="L1421">
        <v>6.9714999999999998</v>
      </c>
      <c r="M1421" s="5">
        <v>0.03</v>
      </c>
      <c r="N1421">
        <v>41.460736869999998</v>
      </c>
      <c r="O1421">
        <v>-82.105993589999997</v>
      </c>
      <c r="P1421">
        <v>41.460738630000002</v>
      </c>
      <c r="Q1421">
        <v>-82.106649730000001</v>
      </c>
      <c r="R1421" s="5" t="s">
        <v>2935</v>
      </c>
      <c r="T1421" s="1">
        <v>45290</v>
      </c>
      <c r="U1421"/>
      <c r="V1421" s="1">
        <v>45754</v>
      </c>
      <c r="W1421" t="s">
        <v>2936</v>
      </c>
      <c r="X1421" t="s">
        <v>79</v>
      </c>
      <c r="Y1421" s="5" t="s">
        <v>102</v>
      </c>
      <c r="Z1421" s="5" t="s">
        <v>61</v>
      </c>
      <c r="AA1421" s="5">
        <v>642</v>
      </c>
      <c r="AB1421" t="s">
        <v>62</v>
      </c>
      <c r="AC1421"/>
      <c r="AD1421" t="s">
        <v>64</v>
      </c>
      <c r="AE1421" t="s">
        <v>64</v>
      </c>
      <c r="AF1421" s="5">
        <v>2025</v>
      </c>
      <c r="AG1421" s="1">
        <v>45142</v>
      </c>
      <c r="AH1421" t="s">
        <v>63</v>
      </c>
      <c r="AI1421"/>
      <c r="AJ1421"/>
      <c r="AK1421"/>
      <c r="AL1421" s="1">
        <v>45508</v>
      </c>
      <c r="AM1421" t="s">
        <v>65</v>
      </c>
      <c r="AN1421"/>
      <c r="AO1421"/>
      <c r="AP1421" t="s">
        <v>64</v>
      </c>
      <c r="AQ1421"/>
      <c r="AR1421" s="5">
        <v>110010</v>
      </c>
      <c r="AT1421" s="5">
        <v>110010</v>
      </c>
      <c r="AU1421"/>
      <c r="AV1421"/>
      <c r="AW1421"/>
      <c r="AX1421"/>
      <c r="AY1421"/>
      <c r="AZ1421"/>
      <c r="BA1421" s="6" t="str">
        <f t="shared" si="44"/>
        <v>X</v>
      </c>
      <c r="BB1421" s="6">
        <f t="shared" si="45"/>
        <v>642</v>
      </c>
    </row>
    <row r="1422" spans="1:54" s="5" customFormat="1" x14ac:dyDescent="0.25">
      <c r="A1422" s="5" t="s">
        <v>2913</v>
      </c>
      <c r="B1422" s="5" t="s">
        <v>2937</v>
      </c>
      <c r="C1422" s="5">
        <v>3</v>
      </c>
      <c r="D1422" s="5" t="s">
        <v>2160</v>
      </c>
      <c r="F1422" s="5" t="s">
        <v>53</v>
      </c>
      <c r="G1422" s="5">
        <v>611</v>
      </c>
      <c r="H1422" s="5" t="s">
        <v>77</v>
      </c>
      <c r="I1422" s="5">
        <v>7.5763792199999997</v>
      </c>
      <c r="J1422" s="5">
        <v>7.6185</v>
      </c>
      <c r="K1422">
        <v>7.6185</v>
      </c>
      <c r="L1422">
        <v>7.6185</v>
      </c>
      <c r="M1422" s="5">
        <v>0.04</v>
      </c>
      <c r="N1422">
        <v>41.463512559999998</v>
      </c>
      <c r="O1422">
        <v>-82.095824280000002</v>
      </c>
      <c r="P1422">
        <v>41.463854759999997</v>
      </c>
      <c r="Q1422">
        <v>-82.095136960000005</v>
      </c>
      <c r="R1422" s="5" t="s">
        <v>2938</v>
      </c>
      <c r="T1422" s="1">
        <v>45290</v>
      </c>
      <c r="U1422"/>
      <c r="V1422" s="1">
        <v>45754</v>
      </c>
      <c r="W1422" t="s">
        <v>2939</v>
      </c>
      <c r="X1422" t="s">
        <v>79</v>
      </c>
      <c r="Y1422" s="5" t="s">
        <v>102</v>
      </c>
      <c r="Z1422" s="5" t="s">
        <v>61</v>
      </c>
      <c r="AA1422" s="5">
        <v>642</v>
      </c>
      <c r="AB1422" t="s">
        <v>62</v>
      </c>
      <c r="AC1422"/>
      <c r="AD1422" t="s">
        <v>64</v>
      </c>
      <c r="AE1422" t="s">
        <v>64</v>
      </c>
      <c r="AF1422" s="5">
        <v>2025</v>
      </c>
      <c r="AG1422" s="1">
        <v>45142</v>
      </c>
      <c r="AH1422" t="s">
        <v>63</v>
      </c>
      <c r="AI1422"/>
      <c r="AJ1422"/>
      <c r="AK1422"/>
      <c r="AL1422" s="1">
        <v>45508</v>
      </c>
      <c r="AM1422" t="s">
        <v>65</v>
      </c>
      <c r="AN1422"/>
      <c r="AO1422"/>
      <c r="AP1422" t="s">
        <v>64</v>
      </c>
      <c r="AQ1422"/>
      <c r="AR1422" s="5">
        <v>110010</v>
      </c>
      <c r="AT1422" s="5">
        <v>110010</v>
      </c>
      <c r="AU1422"/>
      <c r="AV1422"/>
      <c r="AW1422"/>
      <c r="AX1422"/>
      <c r="AY1422"/>
      <c r="AZ1422"/>
      <c r="BA1422" s="6" t="str">
        <f t="shared" si="44"/>
        <v>X</v>
      </c>
      <c r="BB1422" s="6">
        <f t="shared" si="45"/>
        <v>642</v>
      </c>
    </row>
    <row r="1423" spans="1:54" s="5" customFormat="1" x14ac:dyDescent="0.25">
      <c r="A1423" s="5" t="s">
        <v>2913</v>
      </c>
      <c r="B1423" s="5" t="s">
        <v>2940</v>
      </c>
      <c r="C1423" s="5">
        <v>3</v>
      </c>
      <c r="D1423" s="5" t="s">
        <v>2160</v>
      </c>
      <c r="F1423" s="5" t="s">
        <v>53</v>
      </c>
      <c r="G1423" s="5">
        <v>611</v>
      </c>
      <c r="H1423" s="5" t="s">
        <v>77</v>
      </c>
      <c r="I1423" s="5">
        <v>7.6543000000000001</v>
      </c>
      <c r="J1423" s="5">
        <v>7.6815140299999998</v>
      </c>
      <c r="K1423">
        <v>7.6815140299999998</v>
      </c>
      <c r="L1423">
        <v>7.6815140299999998</v>
      </c>
      <c r="M1423" s="5">
        <v>0.03</v>
      </c>
      <c r="N1423">
        <v>41.464149849999998</v>
      </c>
      <c r="O1423">
        <v>-82.094581410000004</v>
      </c>
      <c r="P1423">
        <v>41.464359389999998</v>
      </c>
      <c r="Q1423">
        <v>-82.094141530000002</v>
      </c>
      <c r="R1423" s="5" t="s">
        <v>2938</v>
      </c>
      <c r="T1423" s="1">
        <v>45290</v>
      </c>
      <c r="U1423"/>
      <c r="V1423" s="1">
        <v>45754</v>
      </c>
      <c r="W1423" t="s">
        <v>2941</v>
      </c>
      <c r="X1423" t="s">
        <v>79</v>
      </c>
      <c r="Y1423" s="5" t="s">
        <v>97</v>
      </c>
      <c r="Z1423" s="5" t="s">
        <v>61</v>
      </c>
      <c r="AA1423" s="5">
        <v>642</v>
      </c>
      <c r="AB1423" t="s">
        <v>69</v>
      </c>
      <c r="AC1423"/>
      <c r="AD1423" t="s">
        <v>64</v>
      </c>
      <c r="AE1423" t="s">
        <v>64</v>
      </c>
      <c r="AF1423" s="5">
        <v>2025</v>
      </c>
      <c r="AG1423" s="1">
        <v>45142</v>
      </c>
      <c r="AH1423" t="s">
        <v>63</v>
      </c>
      <c r="AI1423"/>
      <c r="AJ1423"/>
      <c r="AK1423"/>
      <c r="AL1423" s="1">
        <v>45508</v>
      </c>
      <c r="AM1423" t="s">
        <v>65</v>
      </c>
      <c r="AN1423"/>
      <c r="AO1423"/>
      <c r="AP1423" t="s">
        <v>64</v>
      </c>
      <c r="AQ1423"/>
      <c r="AR1423" s="5">
        <v>110010</v>
      </c>
      <c r="AT1423" s="5">
        <v>110010</v>
      </c>
      <c r="AU1423"/>
      <c r="AV1423"/>
      <c r="AW1423"/>
      <c r="AX1423"/>
      <c r="AY1423"/>
      <c r="AZ1423"/>
      <c r="BA1423" s="6" t="str">
        <f t="shared" si="44"/>
        <v>X</v>
      </c>
      <c r="BB1423" s="6">
        <f t="shared" si="45"/>
        <v>642</v>
      </c>
    </row>
    <row r="1424" spans="1:54" s="5" customFormat="1" x14ac:dyDescent="0.25">
      <c r="A1424" s="5" t="s">
        <v>2913</v>
      </c>
      <c r="B1424" s="5" t="s">
        <v>2942</v>
      </c>
      <c r="C1424" s="5">
        <v>3</v>
      </c>
      <c r="D1424" s="5" t="s">
        <v>2160</v>
      </c>
      <c r="F1424" s="5" t="s">
        <v>53</v>
      </c>
      <c r="G1424" s="5">
        <v>611</v>
      </c>
      <c r="H1424" s="5" t="s">
        <v>77</v>
      </c>
      <c r="I1424" s="5">
        <v>8.0546515799999998</v>
      </c>
      <c r="J1424" s="5">
        <v>8.0634025200000004</v>
      </c>
      <c r="K1424">
        <v>8.0634025200000004</v>
      </c>
      <c r="L1424">
        <v>8.0634025200000004</v>
      </c>
      <c r="M1424" s="5">
        <v>0.01</v>
      </c>
      <c r="N1424">
        <v>41.465239869999998</v>
      </c>
      <c r="O1424">
        <v>-82.087153540000003</v>
      </c>
      <c r="P1424">
        <v>41.465243890000004</v>
      </c>
      <c r="Q1424">
        <v>-82.086984889999997</v>
      </c>
      <c r="R1424" s="5" t="s">
        <v>2943</v>
      </c>
      <c r="T1424" s="1">
        <v>45290</v>
      </c>
      <c r="U1424"/>
      <c r="V1424" s="1">
        <v>45754</v>
      </c>
      <c r="W1424" t="s">
        <v>2944</v>
      </c>
      <c r="X1424" t="s">
        <v>79</v>
      </c>
      <c r="Y1424" s="5" t="s">
        <v>97</v>
      </c>
      <c r="Z1424" s="5" t="s">
        <v>61</v>
      </c>
      <c r="AA1424" s="5">
        <v>642</v>
      </c>
      <c r="AB1424" t="s">
        <v>69</v>
      </c>
      <c r="AC1424"/>
      <c r="AD1424" t="s">
        <v>64</v>
      </c>
      <c r="AE1424" t="s">
        <v>64</v>
      </c>
      <c r="AF1424" s="5">
        <v>2025</v>
      </c>
      <c r="AG1424" s="1">
        <v>45142</v>
      </c>
      <c r="AH1424" t="s">
        <v>63</v>
      </c>
      <c r="AI1424"/>
      <c r="AJ1424"/>
      <c r="AK1424"/>
      <c r="AL1424" s="1">
        <v>45508</v>
      </c>
      <c r="AM1424" t="s">
        <v>65</v>
      </c>
      <c r="AN1424"/>
      <c r="AO1424"/>
      <c r="AP1424" t="s">
        <v>64</v>
      </c>
      <c r="AQ1424"/>
      <c r="AR1424" s="5">
        <v>110010</v>
      </c>
      <c r="AU1424"/>
      <c r="AV1424"/>
      <c r="AW1424"/>
      <c r="AX1424"/>
      <c r="AY1424"/>
      <c r="AZ1424"/>
      <c r="BA1424" s="6" t="str">
        <f t="shared" si="44"/>
        <v>X</v>
      </c>
      <c r="BB1424" s="6">
        <f t="shared" si="45"/>
        <v>642</v>
      </c>
    </row>
    <row r="1425" spans="1:54" s="5" customFormat="1" x14ac:dyDescent="0.25">
      <c r="A1425" s="5" t="s">
        <v>2913</v>
      </c>
      <c r="B1425" s="5" t="s">
        <v>2945</v>
      </c>
      <c r="C1425" s="5">
        <v>3</v>
      </c>
      <c r="D1425" s="5" t="s">
        <v>2160</v>
      </c>
      <c r="F1425" s="5" t="s">
        <v>53</v>
      </c>
      <c r="G1425" s="5">
        <v>611</v>
      </c>
      <c r="H1425" s="5" t="s">
        <v>77</v>
      </c>
      <c r="I1425" s="5">
        <v>8.0777999999999999</v>
      </c>
      <c r="J1425" s="5">
        <v>8.0979231800000004</v>
      </c>
      <c r="K1425">
        <v>8.0979231800000004</v>
      </c>
      <c r="L1425">
        <v>8.0979231800000004</v>
      </c>
      <c r="M1425" s="5">
        <v>0.02</v>
      </c>
      <c r="N1425">
        <v>41.465251170000002</v>
      </c>
      <c r="O1425">
        <v>-82.086705609999996</v>
      </c>
      <c r="P1425">
        <v>41.465263229999998</v>
      </c>
      <c r="Q1425">
        <v>-82.086319700000004</v>
      </c>
      <c r="R1425" s="5" t="s">
        <v>2943</v>
      </c>
      <c r="T1425" s="1">
        <v>45290</v>
      </c>
      <c r="U1425"/>
      <c r="V1425" s="1">
        <v>45754</v>
      </c>
      <c r="W1425" t="s">
        <v>2946</v>
      </c>
      <c r="X1425" t="s">
        <v>79</v>
      </c>
      <c r="Y1425" s="5" t="s">
        <v>97</v>
      </c>
      <c r="Z1425" s="5" t="s">
        <v>61</v>
      </c>
      <c r="AA1425" s="5">
        <v>642</v>
      </c>
      <c r="AB1425" t="s">
        <v>69</v>
      </c>
      <c r="AC1425"/>
      <c r="AD1425" t="s">
        <v>64</v>
      </c>
      <c r="AE1425" t="s">
        <v>64</v>
      </c>
      <c r="AF1425" s="5">
        <v>2025</v>
      </c>
      <c r="AG1425" s="1">
        <v>45142</v>
      </c>
      <c r="AH1425" t="s">
        <v>63</v>
      </c>
      <c r="AI1425"/>
      <c r="AJ1425"/>
      <c r="AK1425"/>
      <c r="AL1425" s="1">
        <v>45508</v>
      </c>
      <c r="AM1425" t="s">
        <v>65</v>
      </c>
      <c r="AN1425"/>
      <c r="AO1425"/>
      <c r="AP1425" t="s">
        <v>64</v>
      </c>
      <c r="AQ1425"/>
      <c r="AR1425" s="5">
        <v>110010</v>
      </c>
      <c r="AU1425"/>
      <c r="AV1425"/>
      <c r="AW1425"/>
      <c r="AX1425"/>
      <c r="AY1425"/>
      <c r="AZ1425"/>
      <c r="BA1425" s="6" t="str">
        <f t="shared" si="44"/>
        <v>X</v>
      </c>
      <c r="BB1425" s="6">
        <f t="shared" si="45"/>
        <v>642</v>
      </c>
    </row>
    <row r="1426" spans="1:54" s="5" customFormat="1" x14ac:dyDescent="0.25">
      <c r="A1426" s="5" t="s">
        <v>2913</v>
      </c>
      <c r="B1426" s="5" t="s">
        <v>2947</v>
      </c>
      <c r="C1426" s="5">
        <v>3</v>
      </c>
      <c r="D1426" s="5" t="s">
        <v>2160</v>
      </c>
      <c r="F1426" s="5" t="s">
        <v>53</v>
      </c>
      <c r="G1426" s="5">
        <v>611</v>
      </c>
      <c r="H1426" s="5" t="s">
        <v>77</v>
      </c>
      <c r="I1426" s="5">
        <v>8.1579253099999995</v>
      </c>
      <c r="J1426" s="5">
        <v>8.2163854000000001</v>
      </c>
      <c r="K1426">
        <v>8.2163854000000001</v>
      </c>
      <c r="L1426">
        <v>8.2163854000000001</v>
      </c>
      <c r="M1426" s="5">
        <v>2.5000000000000001E-2</v>
      </c>
      <c r="N1426">
        <v>41.465294229999998</v>
      </c>
      <c r="O1426">
        <v>-82.085164270000007</v>
      </c>
      <c r="P1426">
        <v>41.465324879999997</v>
      </c>
      <c r="Q1426">
        <v>-82.084037739999999</v>
      </c>
      <c r="R1426" s="5" t="s">
        <v>2948</v>
      </c>
      <c r="T1426" s="1">
        <v>45290</v>
      </c>
      <c r="U1426"/>
      <c r="V1426" s="1">
        <v>45754</v>
      </c>
      <c r="W1426" t="s">
        <v>2949</v>
      </c>
      <c r="X1426" t="s">
        <v>79</v>
      </c>
      <c r="Y1426" s="5" t="s">
        <v>97</v>
      </c>
      <c r="Z1426" s="5" t="s">
        <v>61</v>
      </c>
      <c r="AA1426" s="5">
        <v>642</v>
      </c>
      <c r="AB1426" t="s">
        <v>69</v>
      </c>
      <c r="AC1426"/>
      <c r="AD1426" t="s">
        <v>64</v>
      </c>
      <c r="AE1426" t="s">
        <v>64</v>
      </c>
      <c r="AF1426" s="5">
        <v>2025</v>
      </c>
      <c r="AG1426" s="1">
        <v>45142</v>
      </c>
      <c r="AH1426" t="s">
        <v>63</v>
      </c>
      <c r="AI1426"/>
      <c r="AJ1426"/>
      <c r="AK1426"/>
      <c r="AL1426" s="1">
        <v>45508</v>
      </c>
      <c r="AM1426" t="s">
        <v>65</v>
      </c>
      <c r="AN1426"/>
      <c r="AO1426"/>
      <c r="AP1426" t="s">
        <v>64</v>
      </c>
      <c r="AQ1426"/>
      <c r="AR1426" s="5">
        <v>110010</v>
      </c>
      <c r="AU1426"/>
      <c r="AV1426"/>
      <c r="AW1426"/>
      <c r="AX1426"/>
      <c r="AY1426"/>
      <c r="AZ1426"/>
      <c r="BA1426" s="6" t="str">
        <f t="shared" si="44"/>
        <v>X</v>
      </c>
      <c r="BB1426" s="6">
        <f t="shared" si="45"/>
        <v>642</v>
      </c>
    </row>
    <row r="1427" spans="1:54" hidden="1" x14ac:dyDescent="0.25">
      <c r="A1427" t="s">
        <v>3070</v>
      </c>
      <c r="B1427" t="s">
        <v>3084</v>
      </c>
      <c r="C1427">
        <v>3</v>
      </c>
      <c r="D1427" t="s">
        <v>3072</v>
      </c>
      <c r="F1427" t="s">
        <v>53</v>
      </c>
      <c r="G1427">
        <v>162</v>
      </c>
      <c r="H1427" t="s">
        <v>448</v>
      </c>
      <c r="I1427">
        <v>14.58496847</v>
      </c>
      <c r="J1427">
        <v>14.539189439999999</v>
      </c>
      <c r="K1427">
        <v>61.74418944</v>
      </c>
      <c r="L1427">
        <v>61.74418944</v>
      </c>
      <c r="M1427">
        <v>0.05</v>
      </c>
      <c r="N1427">
        <v>41.099282950000003</v>
      </c>
      <c r="O1427">
        <v>-81.903407509999994</v>
      </c>
      <c r="P1427">
        <v>41.099279920000001</v>
      </c>
      <c r="Q1427">
        <v>-81.904284590000003</v>
      </c>
      <c r="T1427" s="1">
        <v>45290</v>
      </c>
      <c r="U1427" t="s">
        <v>3081</v>
      </c>
      <c r="V1427" s="1">
        <v>45608</v>
      </c>
      <c r="W1427" t="s">
        <v>3085</v>
      </c>
      <c r="X1427" t="s">
        <v>79</v>
      </c>
      <c r="Y1427" t="s">
        <v>102</v>
      </c>
      <c r="Z1427" t="s">
        <v>290</v>
      </c>
      <c r="AA1427">
        <v>644</v>
      </c>
      <c r="AB1427" t="s">
        <v>62</v>
      </c>
      <c r="AC1427" t="s">
        <v>557</v>
      </c>
      <c r="AD1427" t="s">
        <v>64</v>
      </c>
      <c r="AE1427" t="s">
        <v>64</v>
      </c>
      <c r="AF1427">
        <v>2023</v>
      </c>
      <c r="AG1427" s="1">
        <v>45155</v>
      </c>
      <c r="AH1427" t="s">
        <v>63</v>
      </c>
      <c r="AL1427" s="1">
        <v>45521</v>
      </c>
      <c r="AM1427" t="s">
        <v>65</v>
      </c>
      <c r="AP1427" t="s">
        <v>64</v>
      </c>
      <c r="AQ1427" t="s">
        <v>3086</v>
      </c>
      <c r="BA1427" s="4" t="str">
        <f t="shared" si="44"/>
        <v/>
      </c>
      <c r="BB1427" s="4" t="str">
        <f t="shared" si="45"/>
        <v/>
      </c>
    </row>
    <row r="1428" spans="1:54" s="5" customFormat="1" x14ac:dyDescent="0.25">
      <c r="A1428" s="5" t="s">
        <v>2913</v>
      </c>
      <c r="B1428" s="5" t="s">
        <v>2950</v>
      </c>
      <c r="C1428" s="5">
        <v>3</v>
      </c>
      <c r="D1428" s="5" t="s">
        <v>2160</v>
      </c>
      <c r="E1428" s="5" t="s">
        <v>2351</v>
      </c>
      <c r="F1428" s="5" t="s">
        <v>53</v>
      </c>
      <c r="G1428" s="5">
        <v>611</v>
      </c>
      <c r="H1428" s="5" t="s">
        <v>77</v>
      </c>
      <c r="I1428" s="5">
        <v>8.5728000000000009</v>
      </c>
      <c r="J1428" s="5">
        <v>8.61979395</v>
      </c>
      <c r="K1428">
        <v>8.61979395</v>
      </c>
      <c r="L1428">
        <v>8.61979395</v>
      </c>
      <c r="M1428" s="5">
        <v>0.05</v>
      </c>
      <c r="N1428">
        <v>41.465562579999997</v>
      </c>
      <c r="O1428">
        <v>-82.077171469999996</v>
      </c>
      <c r="P1428">
        <v>41.465683179999999</v>
      </c>
      <c r="Q1428">
        <v>-82.076282989999996</v>
      </c>
      <c r="R1428" s="5" t="s">
        <v>2380</v>
      </c>
      <c r="T1428" s="1">
        <v>45290</v>
      </c>
      <c r="U1428"/>
      <c r="V1428" s="1">
        <v>45754</v>
      </c>
      <c r="W1428" t="s">
        <v>2951</v>
      </c>
      <c r="X1428" t="s">
        <v>79</v>
      </c>
      <c r="Y1428" s="5" t="s">
        <v>102</v>
      </c>
      <c r="Z1428" s="5" t="s">
        <v>61</v>
      </c>
      <c r="AA1428" s="5">
        <v>642</v>
      </c>
      <c r="AB1428" t="s">
        <v>62</v>
      </c>
      <c r="AC1428"/>
      <c r="AD1428" t="s">
        <v>64</v>
      </c>
      <c r="AE1428" t="s">
        <v>64</v>
      </c>
      <c r="AF1428" s="5">
        <v>2025</v>
      </c>
      <c r="AG1428" s="1">
        <v>45142</v>
      </c>
      <c r="AH1428" t="s">
        <v>63</v>
      </c>
      <c r="AI1428"/>
      <c r="AJ1428"/>
      <c r="AK1428"/>
      <c r="AL1428" s="1">
        <v>45508</v>
      </c>
      <c r="AM1428" t="s">
        <v>65</v>
      </c>
      <c r="AN1428"/>
      <c r="AO1428"/>
      <c r="AP1428" t="s">
        <v>64</v>
      </c>
      <c r="AQ1428"/>
      <c r="AR1428" s="5">
        <v>110010</v>
      </c>
      <c r="AU1428"/>
      <c r="AV1428"/>
      <c r="AW1428"/>
      <c r="AX1428"/>
      <c r="AY1428"/>
      <c r="AZ1428"/>
      <c r="BA1428" s="6" t="str">
        <f t="shared" si="44"/>
        <v>X</v>
      </c>
      <c r="BB1428" s="6">
        <f t="shared" si="45"/>
        <v>642</v>
      </c>
    </row>
    <row r="1429" spans="1:54" hidden="1" x14ac:dyDescent="0.25">
      <c r="A1429" t="s">
        <v>3070</v>
      </c>
      <c r="B1429" t="s">
        <v>3090</v>
      </c>
      <c r="C1429">
        <v>3</v>
      </c>
      <c r="D1429" t="s">
        <v>3072</v>
      </c>
      <c r="F1429" t="s">
        <v>53</v>
      </c>
      <c r="G1429">
        <v>162</v>
      </c>
      <c r="H1429" t="s">
        <v>288</v>
      </c>
      <c r="I1429">
        <v>14.642112470000001</v>
      </c>
      <c r="J1429">
        <v>14.598455960000001</v>
      </c>
      <c r="K1429">
        <v>61.803455960000001</v>
      </c>
      <c r="L1429">
        <v>61.803455960000001</v>
      </c>
      <c r="M1429">
        <v>0.04</v>
      </c>
      <c r="N1429">
        <v>41.09934106</v>
      </c>
      <c r="O1429">
        <v>-81.902310479999997</v>
      </c>
      <c r="P1429">
        <v>41.099348130000003</v>
      </c>
      <c r="Q1429">
        <v>-81.903147329999996</v>
      </c>
      <c r="T1429" s="1">
        <v>45290</v>
      </c>
      <c r="U1429" t="s">
        <v>3081</v>
      </c>
      <c r="V1429" s="1">
        <v>45608</v>
      </c>
      <c r="W1429" t="s">
        <v>3091</v>
      </c>
      <c r="X1429" t="s">
        <v>79</v>
      </c>
      <c r="Y1429" t="s">
        <v>102</v>
      </c>
      <c r="Z1429" t="s">
        <v>3092</v>
      </c>
      <c r="AA1429">
        <v>644</v>
      </c>
      <c r="AB1429" t="s">
        <v>62</v>
      </c>
      <c r="AC1429" t="s">
        <v>557</v>
      </c>
      <c r="AD1429" t="s">
        <v>64</v>
      </c>
      <c r="AE1429" t="s">
        <v>64</v>
      </c>
      <c r="AF1429">
        <v>2023</v>
      </c>
      <c r="AG1429" s="1">
        <v>45155</v>
      </c>
      <c r="AH1429" t="s">
        <v>63</v>
      </c>
      <c r="AL1429" s="1">
        <v>45521</v>
      </c>
      <c r="AM1429" t="s">
        <v>65</v>
      </c>
      <c r="AP1429" t="s">
        <v>64</v>
      </c>
      <c r="AQ1429" t="s">
        <v>3089</v>
      </c>
      <c r="BA1429" s="4" t="str">
        <f t="shared" si="44"/>
        <v/>
      </c>
      <c r="BB1429" s="4" t="str">
        <f t="shared" si="45"/>
        <v/>
      </c>
    </row>
    <row r="1430" spans="1:54" s="5" customFormat="1" x14ac:dyDescent="0.25">
      <c r="A1430" s="5" t="s">
        <v>2913</v>
      </c>
      <c r="B1430" s="5" t="s">
        <v>2950</v>
      </c>
      <c r="C1430" s="5">
        <v>3</v>
      </c>
      <c r="D1430" s="5" t="s">
        <v>2160</v>
      </c>
      <c r="E1430" s="5" t="s">
        <v>2351</v>
      </c>
      <c r="F1430" s="5" t="s">
        <v>53</v>
      </c>
      <c r="G1430" s="5">
        <v>611</v>
      </c>
      <c r="H1430" s="5" t="s">
        <v>77</v>
      </c>
      <c r="I1430" s="5">
        <v>8.5728000000000009</v>
      </c>
      <c r="J1430" s="5">
        <v>8.6196758300000003</v>
      </c>
      <c r="K1430">
        <v>8.6196758300000003</v>
      </c>
      <c r="L1430">
        <v>8.6196758300000003</v>
      </c>
      <c r="M1430" s="5">
        <v>0.05</v>
      </c>
      <c r="N1430">
        <v>41.465530430000001</v>
      </c>
      <c r="O1430">
        <v>-82.077166779999999</v>
      </c>
      <c r="P1430">
        <v>41.46564901</v>
      </c>
      <c r="Q1430">
        <v>-82.076276280000002</v>
      </c>
      <c r="R1430" s="5" t="s">
        <v>2380</v>
      </c>
      <c r="T1430" s="1">
        <v>45290</v>
      </c>
      <c r="U1430"/>
      <c r="V1430" s="1">
        <v>45754</v>
      </c>
      <c r="W1430" t="s">
        <v>2952</v>
      </c>
      <c r="X1430" t="s">
        <v>79</v>
      </c>
      <c r="Y1430" s="5" t="s">
        <v>102</v>
      </c>
      <c r="Z1430" s="5" t="s">
        <v>61</v>
      </c>
      <c r="AA1430" s="5">
        <v>642</v>
      </c>
      <c r="AB1430" t="s">
        <v>62</v>
      </c>
      <c r="AC1430"/>
      <c r="AD1430" t="s">
        <v>64</v>
      </c>
      <c r="AE1430" t="s">
        <v>64</v>
      </c>
      <c r="AF1430" s="5">
        <v>2025</v>
      </c>
      <c r="AG1430" s="1">
        <v>45142</v>
      </c>
      <c r="AH1430" t="s">
        <v>63</v>
      </c>
      <c r="AI1430"/>
      <c r="AJ1430"/>
      <c r="AK1430"/>
      <c r="AL1430" s="1">
        <v>45508</v>
      </c>
      <c r="AM1430" t="s">
        <v>65</v>
      </c>
      <c r="AN1430"/>
      <c r="AO1430"/>
      <c r="AP1430" t="s">
        <v>64</v>
      </c>
      <c r="AQ1430"/>
      <c r="AR1430" s="5">
        <v>110010</v>
      </c>
      <c r="AU1430"/>
      <c r="AV1430"/>
      <c r="AW1430"/>
      <c r="AX1430"/>
      <c r="AY1430"/>
      <c r="AZ1430"/>
      <c r="BA1430" s="6" t="str">
        <f t="shared" si="44"/>
        <v>X</v>
      </c>
      <c r="BB1430" s="6">
        <f t="shared" si="45"/>
        <v>642</v>
      </c>
    </row>
    <row r="1431" spans="1:54" hidden="1" x14ac:dyDescent="0.25">
      <c r="A1431" t="s">
        <v>3070</v>
      </c>
      <c r="B1431" t="s">
        <v>3096</v>
      </c>
      <c r="C1431">
        <v>3</v>
      </c>
      <c r="D1431" t="s">
        <v>3072</v>
      </c>
      <c r="F1431" t="s">
        <v>53</v>
      </c>
      <c r="G1431">
        <v>162</v>
      </c>
      <c r="H1431" t="s">
        <v>448</v>
      </c>
      <c r="I1431">
        <v>16.62256841</v>
      </c>
      <c r="J1431">
        <v>16.567918519999999</v>
      </c>
      <c r="K1431">
        <v>63.772918519999997</v>
      </c>
      <c r="L1431">
        <v>63.772918519999997</v>
      </c>
      <c r="M1431">
        <v>0.05</v>
      </c>
      <c r="N1431">
        <v>41.099504510000003</v>
      </c>
      <c r="O1431">
        <v>-81.864384459999997</v>
      </c>
      <c r="P1431">
        <v>41.099507539999998</v>
      </c>
      <c r="Q1431">
        <v>-81.865431860000001</v>
      </c>
      <c r="T1431" s="1">
        <v>45290</v>
      </c>
      <c r="U1431" t="s">
        <v>3081</v>
      </c>
      <c r="V1431" s="1">
        <v>45608</v>
      </c>
      <c r="W1431" t="s">
        <v>3097</v>
      </c>
      <c r="X1431" t="s">
        <v>79</v>
      </c>
      <c r="Y1431" t="s">
        <v>102</v>
      </c>
      <c r="Z1431" t="s">
        <v>290</v>
      </c>
      <c r="AA1431">
        <v>644</v>
      </c>
      <c r="AB1431" t="s">
        <v>62</v>
      </c>
      <c r="AC1431" t="s">
        <v>557</v>
      </c>
      <c r="AD1431" t="s">
        <v>64</v>
      </c>
      <c r="AE1431" t="s">
        <v>64</v>
      </c>
      <c r="AF1431">
        <v>2023</v>
      </c>
      <c r="AG1431" s="1">
        <v>45155</v>
      </c>
      <c r="AH1431" t="s">
        <v>63</v>
      </c>
      <c r="AL1431" s="1">
        <v>45521</v>
      </c>
      <c r="AM1431" t="s">
        <v>65</v>
      </c>
      <c r="AP1431" t="s">
        <v>64</v>
      </c>
      <c r="AQ1431" t="s">
        <v>3095</v>
      </c>
      <c r="BA1431" s="4" t="str">
        <f t="shared" si="44"/>
        <v/>
      </c>
      <c r="BB1431" s="4" t="str">
        <f t="shared" si="45"/>
        <v/>
      </c>
    </row>
    <row r="1432" spans="1:54" s="5" customFormat="1" x14ac:dyDescent="0.25">
      <c r="A1432" s="5" t="s">
        <v>2913</v>
      </c>
      <c r="B1432" s="5" t="s">
        <v>2953</v>
      </c>
      <c r="C1432" s="5">
        <v>3</v>
      </c>
      <c r="D1432" s="5" t="s">
        <v>2160</v>
      </c>
      <c r="E1432" s="5" t="s">
        <v>2351</v>
      </c>
      <c r="F1432" s="5" t="s">
        <v>53</v>
      </c>
      <c r="G1432" s="5">
        <v>611</v>
      </c>
      <c r="H1432" s="5" t="s">
        <v>54</v>
      </c>
      <c r="I1432" s="5">
        <v>8.5798854299999991</v>
      </c>
      <c r="J1432" s="5">
        <v>9.0499588899999992</v>
      </c>
      <c r="K1432">
        <v>9.0499588899999992</v>
      </c>
      <c r="L1432">
        <v>9.0499588899999992</v>
      </c>
      <c r="M1432" s="5">
        <v>0.47</v>
      </c>
      <c r="N1432">
        <v>41.46560161</v>
      </c>
      <c r="O1432">
        <v>-82.077045380000001</v>
      </c>
      <c r="P1432">
        <v>41.467478030000002</v>
      </c>
      <c r="Q1432">
        <v>-82.068346219999995</v>
      </c>
      <c r="R1432" s="5" t="s">
        <v>2380</v>
      </c>
      <c r="S1432" s="5" t="s">
        <v>2406</v>
      </c>
      <c r="T1432" s="1">
        <v>45290</v>
      </c>
      <c r="U1432"/>
      <c r="V1432" s="1">
        <v>45754</v>
      </c>
      <c r="W1432" t="s">
        <v>2954</v>
      </c>
      <c r="X1432" t="s">
        <v>79</v>
      </c>
      <c r="Y1432" s="5" t="s">
        <v>146</v>
      </c>
      <c r="Z1432" s="5" t="s">
        <v>61</v>
      </c>
      <c r="AA1432" s="5">
        <v>642</v>
      </c>
      <c r="AB1432" t="s">
        <v>62</v>
      </c>
      <c r="AC1432"/>
      <c r="AD1432"/>
      <c r="AE1432"/>
      <c r="AF1432" s="5">
        <v>2025</v>
      </c>
      <c r="AG1432" s="1">
        <v>45142</v>
      </c>
      <c r="AH1432" t="s">
        <v>63</v>
      </c>
      <c r="AI1432"/>
      <c r="AJ1432"/>
      <c r="AK1432"/>
      <c r="AL1432" s="1">
        <v>45508</v>
      </c>
      <c r="AM1432" t="s">
        <v>65</v>
      </c>
      <c r="AN1432"/>
      <c r="AO1432"/>
      <c r="AP1432" t="s">
        <v>64</v>
      </c>
      <c r="AQ1432"/>
      <c r="AR1432" s="5">
        <v>110010</v>
      </c>
      <c r="AT1432" s="5">
        <v>110010</v>
      </c>
      <c r="AU1432"/>
      <c r="AV1432"/>
      <c r="AW1432"/>
      <c r="AX1432"/>
      <c r="AY1432"/>
      <c r="AZ1432"/>
      <c r="BA1432" s="6" t="str">
        <f t="shared" si="44"/>
        <v>X</v>
      </c>
      <c r="BB1432" s="6">
        <f t="shared" si="45"/>
        <v>642</v>
      </c>
    </row>
    <row r="1433" spans="1:54" s="5" customFormat="1" x14ac:dyDescent="0.25">
      <c r="A1433" s="5" t="s">
        <v>2913</v>
      </c>
      <c r="B1433" s="5" t="s">
        <v>2953</v>
      </c>
      <c r="C1433" s="5">
        <v>3</v>
      </c>
      <c r="D1433" s="5" t="s">
        <v>2160</v>
      </c>
      <c r="E1433" s="5" t="s">
        <v>2351</v>
      </c>
      <c r="F1433" s="5" t="s">
        <v>53</v>
      </c>
      <c r="G1433" s="5">
        <v>611</v>
      </c>
      <c r="H1433" s="5" t="s">
        <v>54</v>
      </c>
      <c r="I1433" s="5">
        <v>8.5798854299999991</v>
      </c>
      <c r="J1433" s="5">
        <v>9.0499588899999992</v>
      </c>
      <c r="K1433">
        <v>9.0499588899999992</v>
      </c>
      <c r="L1433">
        <v>9.0499588899999992</v>
      </c>
      <c r="M1433" s="5">
        <v>0.47</v>
      </c>
      <c r="N1433">
        <v>41.46560161</v>
      </c>
      <c r="O1433">
        <v>-82.077045380000001</v>
      </c>
      <c r="P1433">
        <v>41.467478030000002</v>
      </c>
      <c r="Q1433">
        <v>-82.068346219999995</v>
      </c>
      <c r="R1433" s="5" t="s">
        <v>2380</v>
      </c>
      <c r="S1433" s="5" t="s">
        <v>2406</v>
      </c>
      <c r="T1433" s="1">
        <v>45290</v>
      </c>
      <c r="U1433"/>
      <c r="V1433" s="1">
        <v>45754</v>
      </c>
      <c r="W1433" t="s">
        <v>2955</v>
      </c>
      <c r="X1433" t="s">
        <v>79</v>
      </c>
      <c r="Y1433" s="5" t="s">
        <v>60</v>
      </c>
      <c r="Z1433" s="5" t="s">
        <v>61</v>
      </c>
      <c r="AA1433" s="5">
        <v>642</v>
      </c>
      <c r="AB1433" t="s">
        <v>62</v>
      </c>
      <c r="AC1433"/>
      <c r="AD1433"/>
      <c r="AE1433"/>
      <c r="AF1433" s="5">
        <v>2025</v>
      </c>
      <c r="AG1433" s="1">
        <v>45142</v>
      </c>
      <c r="AH1433" t="s">
        <v>63</v>
      </c>
      <c r="AI1433"/>
      <c r="AJ1433"/>
      <c r="AK1433"/>
      <c r="AL1433" s="1">
        <v>45508</v>
      </c>
      <c r="AM1433" t="s">
        <v>65</v>
      </c>
      <c r="AN1433"/>
      <c r="AO1433"/>
      <c r="AP1433" t="s">
        <v>64</v>
      </c>
      <c r="AQ1433"/>
      <c r="AR1433" s="5">
        <v>110010</v>
      </c>
      <c r="AT1433" s="5">
        <v>110010</v>
      </c>
      <c r="AU1433"/>
      <c r="AV1433"/>
      <c r="AW1433"/>
      <c r="AX1433"/>
      <c r="AY1433"/>
      <c r="AZ1433"/>
      <c r="BA1433" s="6" t="str">
        <f t="shared" si="44"/>
        <v>X</v>
      </c>
      <c r="BB1433" s="6">
        <f t="shared" si="45"/>
        <v>642</v>
      </c>
    </row>
    <row r="1434" spans="1:54" s="5" customFormat="1" x14ac:dyDescent="0.25">
      <c r="A1434" s="5" t="s">
        <v>2913</v>
      </c>
      <c r="B1434" s="5" t="s">
        <v>2953</v>
      </c>
      <c r="C1434" s="5">
        <v>3</v>
      </c>
      <c r="D1434" s="5" t="s">
        <v>2160</v>
      </c>
      <c r="E1434" s="5" t="s">
        <v>2351</v>
      </c>
      <c r="F1434" s="5" t="s">
        <v>53</v>
      </c>
      <c r="G1434" s="5">
        <v>611</v>
      </c>
      <c r="H1434" s="5" t="s">
        <v>54</v>
      </c>
      <c r="I1434" s="5">
        <v>8.5798854299999991</v>
      </c>
      <c r="J1434" s="5">
        <v>9.0499588899999992</v>
      </c>
      <c r="K1434">
        <v>9.0499588899999992</v>
      </c>
      <c r="L1434">
        <v>9.0499588899999992</v>
      </c>
      <c r="M1434" s="5">
        <v>0.47</v>
      </c>
      <c r="N1434">
        <v>41.46560161</v>
      </c>
      <c r="O1434">
        <v>-82.077045380000001</v>
      </c>
      <c r="P1434">
        <v>41.467478030000002</v>
      </c>
      <c r="Q1434">
        <v>-82.068346219999995</v>
      </c>
      <c r="R1434" s="5" t="s">
        <v>2380</v>
      </c>
      <c r="S1434" s="5" t="s">
        <v>2406</v>
      </c>
      <c r="T1434" s="1">
        <v>45290</v>
      </c>
      <c r="U1434"/>
      <c r="V1434" s="1">
        <v>45754</v>
      </c>
      <c r="W1434" t="s">
        <v>2956</v>
      </c>
      <c r="X1434" t="s">
        <v>79</v>
      </c>
      <c r="Y1434" s="5" t="s">
        <v>68</v>
      </c>
      <c r="Z1434" s="5" t="s">
        <v>61</v>
      </c>
      <c r="AA1434" s="5">
        <v>642</v>
      </c>
      <c r="AB1434" t="s">
        <v>69</v>
      </c>
      <c r="AC1434"/>
      <c r="AD1434"/>
      <c r="AE1434"/>
      <c r="AF1434" s="5">
        <v>2025</v>
      </c>
      <c r="AG1434" s="1">
        <v>45142</v>
      </c>
      <c r="AH1434" t="s">
        <v>63</v>
      </c>
      <c r="AI1434"/>
      <c r="AJ1434"/>
      <c r="AK1434"/>
      <c r="AL1434" s="1">
        <v>45508</v>
      </c>
      <c r="AM1434" t="s">
        <v>65</v>
      </c>
      <c r="AN1434"/>
      <c r="AO1434"/>
      <c r="AP1434" t="s">
        <v>64</v>
      </c>
      <c r="AQ1434"/>
      <c r="AR1434" s="5">
        <v>110010</v>
      </c>
      <c r="AT1434" s="5">
        <v>110010</v>
      </c>
      <c r="AU1434"/>
      <c r="AV1434"/>
      <c r="AW1434"/>
      <c r="AX1434"/>
      <c r="AY1434"/>
      <c r="AZ1434"/>
      <c r="BA1434" s="6" t="str">
        <f t="shared" si="44"/>
        <v>X</v>
      </c>
      <c r="BB1434" s="6">
        <f t="shared" si="45"/>
        <v>642</v>
      </c>
    </row>
    <row r="1435" spans="1:54" s="5" customFormat="1" x14ac:dyDescent="0.25">
      <c r="A1435" s="5" t="s">
        <v>2913</v>
      </c>
      <c r="B1435" s="5" t="s">
        <v>2953</v>
      </c>
      <c r="C1435" s="5">
        <v>3</v>
      </c>
      <c r="D1435" s="5" t="s">
        <v>2160</v>
      </c>
      <c r="F1435" s="5" t="s">
        <v>53</v>
      </c>
      <c r="G1435" s="5">
        <v>611</v>
      </c>
      <c r="H1435" s="5" t="s">
        <v>77</v>
      </c>
      <c r="I1435" s="5">
        <v>8.5798774499999997</v>
      </c>
      <c r="J1435" s="5">
        <v>5.5696433399999998</v>
      </c>
      <c r="K1435">
        <v>5.5696433399999998</v>
      </c>
      <c r="L1435">
        <v>5.5696433399999998</v>
      </c>
      <c r="M1435" s="5">
        <v>3.01</v>
      </c>
      <c r="N1435">
        <v>41.465601900000003</v>
      </c>
      <c r="O1435">
        <v>-82.077045600000005</v>
      </c>
      <c r="P1435">
        <v>41.465021530000001</v>
      </c>
      <c r="Q1435">
        <v>-82.132565310000004</v>
      </c>
      <c r="R1435" s="5" t="s">
        <v>2915</v>
      </c>
      <c r="S1435" s="5" t="s">
        <v>2380</v>
      </c>
      <c r="T1435" s="1">
        <v>45290</v>
      </c>
      <c r="U1435"/>
      <c r="V1435" s="1">
        <v>45754</v>
      </c>
      <c r="W1435" t="s">
        <v>2957</v>
      </c>
      <c r="X1435" t="s">
        <v>79</v>
      </c>
      <c r="Y1435" s="5" t="s">
        <v>60</v>
      </c>
      <c r="Z1435" s="5" t="s">
        <v>61</v>
      </c>
      <c r="AA1435" s="5">
        <v>642</v>
      </c>
      <c r="AB1435" t="s">
        <v>62</v>
      </c>
      <c r="AC1435"/>
      <c r="AD1435" t="s">
        <v>64</v>
      </c>
      <c r="AE1435" t="s">
        <v>64</v>
      </c>
      <c r="AF1435" s="5">
        <v>2025</v>
      </c>
      <c r="AG1435" s="1">
        <v>45142</v>
      </c>
      <c r="AH1435" t="s">
        <v>63</v>
      </c>
      <c r="AI1435"/>
      <c r="AJ1435"/>
      <c r="AK1435"/>
      <c r="AL1435" s="1">
        <v>45508</v>
      </c>
      <c r="AM1435" t="s">
        <v>65</v>
      </c>
      <c r="AN1435"/>
      <c r="AO1435"/>
      <c r="AP1435" t="s">
        <v>64</v>
      </c>
      <c r="AQ1435"/>
      <c r="AR1435" s="5">
        <v>110010</v>
      </c>
      <c r="AT1435" s="5">
        <v>110010</v>
      </c>
      <c r="AU1435"/>
      <c r="AV1435"/>
      <c r="AW1435"/>
      <c r="AX1435"/>
      <c r="AY1435"/>
      <c r="AZ1435"/>
      <c r="BA1435" s="6" t="str">
        <f t="shared" si="44"/>
        <v>X</v>
      </c>
      <c r="BB1435" s="6">
        <f t="shared" si="45"/>
        <v>642</v>
      </c>
    </row>
    <row r="1436" spans="1:54" s="5" customFormat="1" x14ac:dyDescent="0.25">
      <c r="A1436" s="5" t="s">
        <v>2913</v>
      </c>
      <c r="B1436" s="5" t="s">
        <v>2953</v>
      </c>
      <c r="C1436" s="5">
        <v>3</v>
      </c>
      <c r="D1436" s="5" t="s">
        <v>2160</v>
      </c>
      <c r="E1436" s="5" t="s">
        <v>2351</v>
      </c>
      <c r="F1436" s="5" t="s">
        <v>53</v>
      </c>
      <c r="G1436" s="5">
        <v>611</v>
      </c>
      <c r="H1436" s="5" t="s">
        <v>77</v>
      </c>
      <c r="I1436" s="5">
        <v>8.5798831799999995</v>
      </c>
      <c r="J1436" s="5">
        <v>9.0499623600000003</v>
      </c>
      <c r="K1436">
        <v>9.0499623600000003</v>
      </c>
      <c r="L1436">
        <v>9.0499623600000003</v>
      </c>
      <c r="M1436" s="5">
        <v>0.47</v>
      </c>
      <c r="N1436">
        <v>41.465602019999999</v>
      </c>
      <c r="O1436">
        <v>-82.077045510000005</v>
      </c>
      <c r="P1436">
        <v>41.467478759999999</v>
      </c>
      <c r="Q1436">
        <v>-82.068346439999999</v>
      </c>
      <c r="R1436" s="5" t="s">
        <v>2380</v>
      </c>
      <c r="S1436" s="5" t="s">
        <v>2406</v>
      </c>
      <c r="T1436" s="1">
        <v>45290</v>
      </c>
      <c r="U1436"/>
      <c r="V1436" s="1">
        <v>45754</v>
      </c>
      <c r="W1436" t="s">
        <v>2958</v>
      </c>
      <c r="X1436" t="s">
        <v>79</v>
      </c>
      <c r="Y1436" s="5" t="s">
        <v>60</v>
      </c>
      <c r="Z1436" s="5" t="s">
        <v>61</v>
      </c>
      <c r="AA1436" s="5">
        <v>642</v>
      </c>
      <c r="AB1436" t="s">
        <v>62</v>
      </c>
      <c r="AC1436"/>
      <c r="AD1436" t="s">
        <v>64</v>
      </c>
      <c r="AE1436" t="s">
        <v>64</v>
      </c>
      <c r="AF1436" s="5">
        <v>2025</v>
      </c>
      <c r="AG1436" s="1">
        <v>45142</v>
      </c>
      <c r="AH1436" t="s">
        <v>63</v>
      </c>
      <c r="AI1436"/>
      <c r="AJ1436"/>
      <c r="AK1436"/>
      <c r="AL1436" s="1">
        <v>45508</v>
      </c>
      <c r="AM1436" t="s">
        <v>65</v>
      </c>
      <c r="AN1436"/>
      <c r="AO1436"/>
      <c r="AP1436" t="s">
        <v>64</v>
      </c>
      <c r="AQ1436"/>
      <c r="AR1436" s="5">
        <v>110010</v>
      </c>
      <c r="AT1436" s="5">
        <v>110010</v>
      </c>
      <c r="AU1436"/>
      <c r="AV1436"/>
      <c r="AW1436"/>
      <c r="AX1436"/>
      <c r="AY1436"/>
      <c r="AZ1436"/>
      <c r="BA1436" s="6" t="str">
        <f t="shared" si="44"/>
        <v>X</v>
      </c>
      <c r="BB1436" s="6">
        <f t="shared" si="45"/>
        <v>642</v>
      </c>
    </row>
    <row r="1437" spans="1:54" hidden="1" x14ac:dyDescent="0.25">
      <c r="A1437" t="s">
        <v>3070</v>
      </c>
      <c r="B1437" t="s">
        <v>3108</v>
      </c>
      <c r="C1437">
        <v>3</v>
      </c>
      <c r="D1437" t="s">
        <v>3072</v>
      </c>
      <c r="F1437" t="s">
        <v>53</v>
      </c>
      <c r="G1437">
        <v>162</v>
      </c>
      <c r="H1437" t="s">
        <v>77</v>
      </c>
      <c r="I1437">
        <v>4.8372358999999996</v>
      </c>
      <c r="J1437">
        <v>4.9036508100000002</v>
      </c>
      <c r="K1437">
        <v>52.10865081</v>
      </c>
      <c r="L1437">
        <v>52.10865081</v>
      </c>
      <c r="M1437">
        <v>7.0000000000000007E-2</v>
      </c>
      <c r="N1437">
        <v>41.100270629999997</v>
      </c>
      <c r="O1437">
        <v>-82.078079779999996</v>
      </c>
      <c r="P1437">
        <v>41.100249410000004</v>
      </c>
      <c r="Q1437">
        <v>-82.076809760000003</v>
      </c>
      <c r="T1437" s="1">
        <v>45290</v>
      </c>
      <c r="U1437" t="s">
        <v>3081</v>
      </c>
      <c r="V1437" s="1">
        <v>45754</v>
      </c>
      <c r="W1437" t="s">
        <v>3109</v>
      </c>
      <c r="X1437" t="s">
        <v>79</v>
      </c>
      <c r="Y1437" t="s">
        <v>102</v>
      </c>
      <c r="Z1437" t="s">
        <v>290</v>
      </c>
      <c r="AA1437">
        <v>643</v>
      </c>
      <c r="AB1437" t="s">
        <v>62</v>
      </c>
      <c r="AC1437" t="s">
        <v>557</v>
      </c>
      <c r="AD1437" t="s">
        <v>64</v>
      </c>
      <c r="AE1437" t="s">
        <v>64</v>
      </c>
      <c r="AF1437">
        <v>2025</v>
      </c>
      <c r="AG1437" s="1">
        <v>44790</v>
      </c>
      <c r="AH1437" t="s">
        <v>63</v>
      </c>
      <c r="AL1437" s="1">
        <v>45521</v>
      </c>
      <c r="AM1437" t="s">
        <v>65</v>
      </c>
      <c r="AO1437" t="s">
        <v>3110</v>
      </c>
      <c r="AP1437" t="s">
        <v>57</v>
      </c>
      <c r="AR1437">
        <v>110010</v>
      </c>
      <c r="AT1437">
        <v>110010</v>
      </c>
      <c r="BA1437" s="4" t="str">
        <f t="shared" si="44"/>
        <v/>
      </c>
      <c r="BB1437" s="4" t="str">
        <f t="shared" si="45"/>
        <v/>
      </c>
    </row>
    <row r="1438" spans="1:54" s="5" customFormat="1" x14ac:dyDescent="0.25">
      <c r="A1438" s="5" t="s">
        <v>2913</v>
      </c>
      <c r="B1438" s="5" t="s">
        <v>2959</v>
      </c>
      <c r="C1438" s="5">
        <v>3</v>
      </c>
      <c r="D1438" s="5" t="s">
        <v>2160</v>
      </c>
      <c r="E1438" s="5" t="s">
        <v>2351</v>
      </c>
      <c r="F1438" s="5" t="s">
        <v>53</v>
      </c>
      <c r="G1438" s="5">
        <v>611</v>
      </c>
      <c r="H1438" s="5" t="s">
        <v>77</v>
      </c>
      <c r="I1438" s="5">
        <v>8.6428999999999991</v>
      </c>
      <c r="J1438" s="5">
        <v>8.7435958800000009</v>
      </c>
      <c r="K1438">
        <v>8.7435958800000009</v>
      </c>
      <c r="L1438">
        <v>8.7435958800000009</v>
      </c>
      <c r="M1438" s="5">
        <v>0.1</v>
      </c>
      <c r="N1438">
        <v>41.465784300000003</v>
      </c>
      <c r="O1438">
        <v>-82.075862749999999</v>
      </c>
      <c r="P1438">
        <v>41.466125740000003</v>
      </c>
      <c r="Q1438">
        <v>-82.073971119999996</v>
      </c>
      <c r="R1438" s="5" t="s">
        <v>2380</v>
      </c>
      <c r="T1438" s="1">
        <v>45290</v>
      </c>
      <c r="U1438"/>
      <c r="V1438" s="1">
        <v>45754</v>
      </c>
      <c r="W1438" t="s">
        <v>2960</v>
      </c>
      <c r="X1438" t="s">
        <v>79</v>
      </c>
      <c r="Y1438" s="5" t="s">
        <v>102</v>
      </c>
      <c r="Z1438" s="5" t="s">
        <v>61</v>
      </c>
      <c r="AA1438" s="5">
        <v>642</v>
      </c>
      <c r="AB1438" t="s">
        <v>62</v>
      </c>
      <c r="AC1438"/>
      <c r="AD1438" t="s">
        <v>64</v>
      </c>
      <c r="AE1438" t="s">
        <v>64</v>
      </c>
      <c r="AF1438" s="5">
        <v>2025</v>
      </c>
      <c r="AG1438" s="1">
        <v>45142</v>
      </c>
      <c r="AH1438" t="s">
        <v>63</v>
      </c>
      <c r="AI1438"/>
      <c r="AJ1438"/>
      <c r="AK1438"/>
      <c r="AL1438" s="1">
        <v>45508</v>
      </c>
      <c r="AM1438" t="s">
        <v>65</v>
      </c>
      <c r="AN1438"/>
      <c r="AO1438"/>
      <c r="AP1438" t="s">
        <v>64</v>
      </c>
      <c r="AQ1438"/>
      <c r="AR1438" s="5">
        <v>110010</v>
      </c>
      <c r="AU1438"/>
      <c r="AV1438"/>
      <c r="AW1438"/>
      <c r="AX1438"/>
      <c r="AY1438"/>
      <c r="AZ1438"/>
      <c r="BA1438" s="6" t="str">
        <f t="shared" si="44"/>
        <v>X</v>
      </c>
      <c r="BB1438" s="6">
        <f t="shared" si="45"/>
        <v>642</v>
      </c>
    </row>
    <row r="1439" spans="1:54" s="5" customFormat="1" x14ac:dyDescent="0.25">
      <c r="A1439" s="5" t="s">
        <v>2913</v>
      </c>
      <c r="B1439" s="5" t="s">
        <v>2961</v>
      </c>
      <c r="C1439" s="5">
        <v>3</v>
      </c>
      <c r="D1439" s="5" t="s">
        <v>2160</v>
      </c>
      <c r="E1439" s="5" t="s">
        <v>2351</v>
      </c>
      <c r="F1439" s="5" t="s">
        <v>53</v>
      </c>
      <c r="G1439" s="5">
        <v>611</v>
      </c>
      <c r="H1439" s="5" t="s">
        <v>77</v>
      </c>
      <c r="I1439" s="5">
        <v>8.65504563</v>
      </c>
      <c r="J1439" s="5">
        <v>8.7438468199999999</v>
      </c>
      <c r="K1439">
        <v>8.7438468199999999</v>
      </c>
      <c r="L1439">
        <v>8.7438468199999999</v>
      </c>
      <c r="M1439" s="5">
        <v>0.09</v>
      </c>
      <c r="N1439">
        <v>41.465857290000002</v>
      </c>
      <c r="O1439">
        <v>-82.075638780000006</v>
      </c>
      <c r="P1439">
        <v>41.466159279999999</v>
      </c>
      <c r="Q1439">
        <v>-82.073979159999993</v>
      </c>
      <c r="R1439" s="5" t="s">
        <v>2380</v>
      </c>
      <c r="T1439" s="1">
        <v>45290</v>
      </c>
      <c r="U1439"/>
      <c r="V1439" s="1">
        <v>45754</v>
      </c>
      <c r="W1439" t="s">
        <v>2962</v>
      </c>
      <c r="X1439" t="s">
        <v>79</v>
      </c>
      <c r="Y1439" s="5" t="s">
        <v>102</v>
      </c>
      <c r="Z1439" s="5" t="s">
        <v>61</v>
      </c>
      <c r="AA1439" s="5">
        <v>642</v>
      </c>
      <c r="AB1439" t="s">
        <v>62</v>
      </c>
      <c r="AC1439"/>
      <c r="AD1439" t="s">
        <v>64</v>
      </c>
      <c r="AE1439" t="s">
        <v>64</v>
      </c>
      <c r="AF1439" s="5">
        <v>2025</v>
      </c>
      <c r="AG1439" s="1">
        <v>45142</v>
      </c>
      <c r="AH1439" t="s">
        <v>63</v>
      </c>
      <c r="AI1439"/>
      <c r="AJ1439"/>
      <c r="AK1439"/>
      <c r="AL1439" s="1">
        <v>45508</v>
      </c>
      <c r="AM1439" t="s">
        <v>65</v>
      </c>
      <c r="AN1439"/>
      <c r="AO1439"/>
      <c r="AP1439" t="s">
        <v>64</v>
      </c>
      <c r="AQ1439"/>
      <c r="AR1439" s="5">
        <v>110010</v>
      </c>
      <c r="AU1439"/>
      <c r="AV1439"/>
      <c r="AW1439"/>
      <c r="AX1439"/>
      <c r="AY1439"/>
      <c r="AZ1439"/>
      <c r="BA1439" s="6" t="str">
        <f t="shared" si="44"/>
        <v>X</v>
      </c>
      <c r="BB1439" s="6">
        <f t="shared" si="45"/>
        <v>642</v>
      </c>
    </row>
    <row r="1440" spans="1:54" s="5" customFormat="1" x14ac:dyDescent="0.25">
      <c r="A1440" s="5" t="s">
        <v>2913</v>
      </c>
      <c r="B1440" s="5" t="s">
        <v>2963</v>
      </c>
      <c r="C1440" s="5">
        <v>3</v>
      </c>
      <c r="D1440" s="5" t="s">
        <v>2160</v>
      </c>
      <c r="E1440" s="5" t="s">
        <v>2351</v>
      </c>
      <c r="F1440" s="5" t="s">
        <v>53</v>
      </c>
      <c r="G1440" s="5">
        <v>611</v>
      </c>
      <c r="H1440" s="5" t="s">
        <v>77</v>
      </c>
      <c r="I1440" s="5">
        <v>9.0499467300000003</v>
      </c>
      <c r="J1440" s="5">
        <v>8.5799192299999998</v>
      </c>
      <c r="K1440">
        <v>8.5799192299999998</v>
      </c>
      <c r="L1440">
        <v>8.5799192299999998</v>
      </c>
      <c r="M1440" s="5">
        <v>0.47</v>
      </c>
      <c r="N1440">
        <v>41.467479009999998</v>
      </c>
      <c r="O1440">
        <v>-82.068346849999998</v>
      </c>
      <c r="P1440">
        <v>41.465602519999997</v>
      </c>
      <c r="Q1440">
        <v>-82.077044920000006</v>
      </c>
      <c r="R1440" s="5" t="s">
        <v>2380</v>
      </c>
      <c r="S1440" s="5" t="s">
        <v>2406</v>
      </c>
      <c r="T1440" s="1">
        <v>45290</v>
      </c>
      <c r="U1440"/>
      <c r="V1440" s="1">
        <v>45754</v>
      </c>
      <c r="W1440" t="s">
        <v>2964</v>
      </c>
      <c r="X1440" t="s">
        <v>79</v>
      </c>
      <c r="Y1440" s="5" t="s">
        <v>146</v>
      </c>
      <c r="Z1440" s="5" t="s">
        <v>61</v>
      </c>
      <c r="AA1440" s="5">
        <v>642</v>
      </c>
      <c r="AB1440" t="s">
        <v>62</v>
      </c>
      <c r="AC1440"/>
      <c r="AD1440" t="s">
        <v>64</v>
      </c>
      <c r="AE1440" t="s">
        <v>64</v>
      </c>
      <c r="AF1440" s="5">
        <v>2025</v>
      </c>
      <c r="AG1440" s="1">
        <v>45142</v>
      </c>
      <c r="AH1440" t="s">
        <v>63</v>
      </c>
      <c r="AI1440"/>
      <c r="AJ1440"/>
      <c r="AK1440"/>
      <c r="AL1440" s="1">
        <v>45508</v>
      </c>
      <c r="AM1440" t="s">
        <v>65</v>
      </c>
      <c r="AN1440"/>
      <c r="AO1440"/>
      <c r="AP1440" t="s">
        <v>64</v>
      </c>
      <c r="AQ1440"/>
      <c r="AR1440" s="5">
        <v>110010</v>
      </c>
      <c r="AT1440" s="5">
        <v>110010</v>
      </c>
      <c r="AU1440"/>
      <c r="AV1440"/>
      <c r="AW1440"/>
      <c r="AX1440"/>
      <c r="AY1440"/>
      <c r="AZ1440"/>
      <c r="BA1440" s="6" t="str">
        <f t="shared" si="44"/>
        <v>X</v>
      </c>
      <c r="BB1440" s="6">
        <f t="shared" si="45"/>
        <v>642</v>
      </c>
    </row>
    <row r="1441" spans="1:54" s="5" customFormat="1" x14ac:dyDescent="0.25">
      <c r="A1441" s="5" t="s">
        <v>2556</v>
      </c>
      <c r="B1441" s="5" t="s">
        <v>2557</v>
      </c>
      <c r="C1441" s="5">
        <v>3</v>
      </c>
      <c r="D1441" s="5" t="s">
        <v>2160</v>
      </c>
      <c r="F1441" s="5" t="s">
        <v>838</v>
      </c>
      <c r="G1441" s="5">
        <v>47049</v>
      </c>
      <c r="H1441" s="5" t="s">
        <v>389</v>
      </c>
      <c r="I1441" s="5">
        <v>8.1199999999999994E-2</v>
      </c>
      <c r="J1441" s="5">
        <v>9.0999999999999998E-2</v>
      </c>
      <c r="K1441">
        <v>46.863124880000001</v>
      </c>
      <c r="L1441">
        <v>46.863124880000001</v>
      </c>
      <c r="M1441" s="5">
        <v>7.0000000000000001E-3</v>
      </c>
      <c r="N1441">
        <v>41.331272820000002</v>
      </c>
      <c r="O1441">
        <v>-82.066216310000001</v>
      </c>
      <c r="P1441">
        <v>41.331412800000003</v>
      </c>
      <c r="Q1441">
        <v>-82.066194850000002</v>
      </c>
      <c r="R1441" s="5" t="s">
        <v>1864</v>
      </c>
      <c r="T1441" s="1">
        <v>45290</v>
      </c>
      <c r="U1441" t="s">
        <v>391</v>
      </c>
      <c r="V1441" s="1">
        <v>45497</v>
      </c>
      <c r="W1441" t="s">
        <v>2558</v>
      </c>
      <c r="X1441" t="s">
        <v>79</v>
      </c>
      <c r="Y1441" s="5" t="s">
        <v>97</v>
      </c>
      <c r="Z1441" s="5" t="s">
        <v>61</v>
      </c>
      <c r="AA1441" s="5">
        <v>642</v>
      </c>
      <c r="AB1441" t="s">
        <v>62</v>
      </c>
      <c r="AC1441"/>
      <c r="AD1441" t="s">
        <v>64</v>
      </c>
      <c r="AE1441" t="s">
        <v>64</v>
      </c>
      <c r="AF1441" s="5">
        <v>2023</v>
      </c>
      <c r="AG1441" s="1">
        <v>45135</v>
      </c>
      <c r="AH1441" t="s">
        <v>63</v>
      </c>
      <c r="AI1441"/>
      <c r="AJ1441"/>
      <c r="AK1441"/>
      <c r="AL1441" s="1">
        <v>45505</v>
      </c>
      <c r="AM1441" t="s">
        <v>65</v>
      </c>
      <c r="AN1441"/>
      <c r="AO1441"/>
      <c r="AP1441" t="s">
        <v>64</v>
      </c>
      <c r="AQ1441" t="s">
        <v>2559</v>
      </c>
      <c r="AU1441"/>
      <c r="AV1441"/>
      <c r="AW1441"/>
      <c r="AX1441"/>
      <c r="AY1441"/>
      <c r="AZ1441"/>
      <c r="BA1441" s="6" t="str">
        <f t="shared" si="44"/>
        <v>X</v>
      </c>
      <c r="BB1441" s="6">
        <f t="shared" si="45"/>
        <v>642</v>
      </c>
    </row>
    <row r="1442" spans="1:54" s="5" customFormat="1" x14ac:dyDescent="0.25">
      <c r="A1442" s="5" t="s">
        <v>2560</v>
      </c>
      <c r="B1442" s="5" t="s">
        <v>2561</v>
      </c>
      <c r="C1442" s="5">
        <v>3</v>
      </c>
      <c r="D1442" s="5" t="s">
        <v>2160</v>
      </c>
      <c r="F1442" s="5" t="s">
        <v>838</v>
      </c>
      <c r="G1442" s="5">
        <v>47051</v>
      </c>
      <c r="H1442" s="5" t="s">
        <v>396</v>
      </c>
      <c r="I1442" s="5">
        <v>5.852707E-2</v>
      </c>
      <c r="J1442" s="5">
        <v>13.02171528</v>
      </c>
      <c r="K1442">
        <v>162.00430985</v>
      </c>
      <c r="L1442">
        <v>162.00430985</v>
      </c>
      <c r="M1442" s="5">
        <v>0.11</v>
      </c>
      <c r="N1442">
        <v>41.331604419999998</v>
      </c>
      <c r="O1442">
        <v>-82.066520449999999</v>
      </c>
      <c r="P1442">
        <v>41.333161779999998</v>
      </c>
      <c r="Q1442">
        <v>-82.066714239999996</v>
      </c>
      <c r="R1442" s="5" t="s">
        <v>1864</v>
      </c>
      <c r="T1442" s="1">
        <v>45290</v>
      </c>
      <c r="U1442" t="s">
        <v>391</v>
      </c>
      <c r="V1442" s="1">
        <v>45754</v>
      </c>
      <c r="W1442" t="s">
        <v>2562</v>
      </c>
      <c r="X1442" t="s">
        <v>79</v>
      </c>
      <c r="Y1442" s="5" t="s">
        <v>102</v>
      </c>
      <c r="Z1442" s="5" t="s">
        <v>61</v>
      </c>
      <c r="AA1442" s="5">
        <v>642</v>
      </c>
      <c r="AB1442" t="s">
        <v>62</v>
      </c>
      <c r="AC1442"/>
      <c r="AD1442" t="s">
        <v>64</v>
      </c>
      <c r="AE1442" t="s">
        <v>64</v>
      </c>
      <c r="AF1442" s="5">
        <v>2025</v>
      </c>
      <c r="AG1442" s="1">
        <v>45135</v>
      </c>
      <c r="AH1442" t="s">
        <v>63</v>
      </c>
      <c r="AI1442"/>
      <c r="AJ1442"/>
      <c r="AK1442"/>
      <c r="AL1442" s="1">
        <v>45505</v>
      </c>
      <c r="AM1442" t="s">
        <v>65</v>
      </c>
      <c r="AN1442"/>
      <c r="AO1442"/>
      <c r="AP1442" t="s">
        <v>64</v>
      </c>
      <c r="AQ1442"/>
      <c r="AR1442" s="5">
        <v>110010</v>
      </c>
      <c r="AU1442"/>
      <c r="AV1442"/>
      <c r="AW1442"/>
      <c r="AX1442"/>
      <c r="AY1442"/>
      <c r="AZ1442"/>
      <c r="BA1442" s="6" t="str">
        <f t="shared" si="44"/>
        <v>X</v>
      </c>
      <c r="BB1442" s="6">
        <f t="shared" si="45"/>
        <v>642</v>
      </c>
    </row>
    <row r="1443" spans="1:54" s="5" customFormat="1" x14ac:dyDescent="0.25">
      <c r="A1443" s="5" t="s">
        <v>3309</v>
      </c>
      <c r="B1443" s="5" t="s">
        <v>3310</v>
      </c>
      <c r="C1443" s="5">
        <v>3</v>
      </c>
      <c r="D1443" s="5" t="s">
        <v>3072</v>
      </c>
      <c r="F1443" s="5" t="s">
        <v>53</v>
      </c>
      <c r="G1443" s="5">
        <v>3</v>
      </c>
      <c r="H1443" s="5" t="s">
        <v>54</v>
      </c>
      <c r="I1443" s="5">
        <v>0</v>
      </c>
      <c r="J1443" s="5">
        <v>1.8000454699999999</v>
      </c>
      <c r="K1443">
        <v>215.59705602</v>
      </c>
      <c r="L1443">
        <v>215.59705602</v>
      </c>
      <c r="M1443" s="5">
        <v>1.7999989999999999</v>
      </c>
      <c r="N1443">
        <v>40.989157769999998</v>
      </c>
      <c r="O1443">
        <v>-81.892359940000006</v>
      </c>
      <c r="P1443">
        <v>41.007931169999999</v>
      </c>
      <c r="Q1443">
        <v>-81.872155530000001</v>
      </c>
      <c r="R1443" s="5" t="s">
        <v>205</v>
      </c>
      <c r="S1443" s="5" t="s">
        <v>3311</v>
      </c>
      <c r="T1443" s="1">
        <v>45290</v>
      </c>
      <c r="U1443"/>
      <c r="V1443" s="1">
        <v>45754</v>
      </c>
      <c r="W1443" t="s">
        <v>3312</v>
      </c>
      <c r="X1443" t="s">
        <v>59</v>
      </c>
      <c r="Y1443" s="5" t="s">
        <v>60</v>
      </c>
      <c r="Z1443" s="5" t="s">
        <v>61</v>
      </c>
      <c r="AA1443" s="5">
        <v>642</v>
      </c>
      <c r="AB1443" t="s">
        <v>62</v>
      </c>
      <c r="AC1443"/>
      <c r="AD1443"/>
      <c r="AE1443"/>
      <c r="AF1443" s="5">
        <v>2025</v>
      </c>
      <c r="AG1443"/>
      <c r="AH1443" t="s">
        <v>63</v>
      </c>
      <c r="AI1443"/>
      <c r="AJ1443"/>
      <c r="AK1443"/>
      <c r="AL1443" s="1">
        <v>2022</v>
      </c>
      <c r="AM1443" t="s">
        <v>65</v>
      </c>
      <c r="AN1443"/>
      <c r="AO1443"/>
      <c r="AP1443" t="s">
        <v>64</v>
      </c>
      <c r="AQ1443"/>
      <c r="AR1443" s="5">
        <v>110010</v>
      </c>
      <c r="AT1443" s="5">
        <v>108033</v>
      </c>
      <c r="AU1443"/>
      <c r="AV1443"/>
      <c r="AW1443"/>
      <c r="AX1443"/>
      <c r="AY1443"/>
      <c r="AZ1443"/>
      <c r="BA1443" s="6" t="str">
        <f t="shared" si="44"/>
        <v>X</v>
      </c>
      <c r="BB1443" s="6">
        <f t="shared" si="45"/>
        <v>642</v>
      </c>
    </row>
    <row r="1444" spans="1:54" s="5" customFormat="1" x14ac:dyDescent="0.25">
      <c r="A1444" s="5" t="s">
        <v>3309</v>
      </c>
      <c r="B1444" s="5" t="s">
        <v>3310</v>
      </c>
      <c r="C1444" s="5">
        <v>3</v>
      </c>
      <c r="D1444" s="5" t="s">
        <v>3072</v>
      </c>
      <c r="F1444" s="5" t="s">
        <v>53</v>
      </c>
      <c r="G1444" s="5">
        <v>3</v>
      </c>
      <c r="H1444" s="5" t="s">
        <v>54</v>
      </c>
      <c r="I1444" s="5">
        <v>0</v>
      </c>
      <c r="J1444" s="5">
        <v>1.8000454699999999</v>
      </c>
      <c r="K1444">
        <v>215.59705602</v>
      </c>
      <c r="L1444">
        <v>215.59705602</v>
      </c>
      <c r="M1444" s="5">
        <v>1.7999989999999999</v>
      </c>
      <c r="N1444">
        <v>40.989157769999998</v>
      </c>
      <c r="O1444">
        <v>-81.892359940000006</v>
      </c>
      <c r="P1444">
        <v>41.007931169999999</v>
      </c>
      <c r="Q1444">
        <v>-81.872155530000001</v>
      </c>
      <c r="R1444" s="5" t="s">
        <v>205</v>
      </c>
      <c r="S1444" s="5" t="s">
        <v>3311</v>
      </c>
      <c r="T1444" s="1">
        <v>45290</v>
      </c>
      <c r="U1444"/>
      <c r="V1444" s="1">
        <v>45754</v>
      </c>
      <c r="W1444" t="s">
        <v>3313</v>
      </c>
      <c r="X1444" t="s">
        <v>59</v>
      </c>
      <c r="Y1444" s="5" t="s">
        <v>68</v>
      </c>
      <c r="Z1444" s="5" t="s">
        <v>61</v>
      </c>
      <c r="AA1444" s="5">
        <v>642</v>
      </c>
      <c r="AB1444" t="s">
        <v>69</v>
      </c>
      <c r="AC1444"/>
      <c r="AD1444"/>
      <c r="AE1444"/>
      <c r="AF1444" s="5">
        <v>2025</v>
      </c>
      <c r="AG1444"/>
      <c r="AH1444" t="s">
        <v>63</v>
      </c>
      <c r="AI1444"/>
      <c r="AJ1444"/>
      <c r="AK1444"/>
      <c r="AL1444" s="1">
        <v>2022</v>
      </c>
      <c r="AM1444" t="s">
        <v>65</v>
      </c>
      <c r="AN1444"/>
      <c r="AO1444"/>
      <c r="AP1444" t="s">
        <v>64</v>
      </c>
      <c r="AQ1444"/>
      <c r="AR1444" s="5">
        <v>110010</v>
      </c>
      <c r="AT1444" s="5">
        <v>108033</v>
      </c>
      <c r="AU1444"/>
      <c r="AV1444"/>
      <c r="AW1444"/>
      <c r="AX1444"/>
      <c r="AY1444"/>
      <c r="AZ1444"/>
      <c r="BA1444" s="6" t="str">
        <f t="shared" si="44"/>
        <v>X</v>
      </c>
      <c r="BB1444" s="6">
        <f t="shared" si="45"/>
        <v>642</v>
      </c>
    </row>
    <row r="1445" spans="1:54" s="5" customFormat="1" x14ac:dyDescent="0.25">
      <c r="A1445" s="5" t="s">
        <v>3309</v>
      </c>
      <c r="B1445" s="5" t="s">
        <v>3314</v>
      </c>
      <c r="C1445" s="5">
        <v>3</v>
      </c>
      <c r="D1445" s="5" t="s">
        <v>3072</v>
      </c>
      <c r="E1445" s="5" t="s">
        <v>3315</v>
      </c>
      <c r="F1445" s="5" t="s">
        <v>53</v>
      </c>
      <c r="G1445" s="5">
        <v>3</v>
      </c>
      <c r="H1445" s="5" t="s">
        <v>54</v>
      </c>
      <c r="I1445" s="5">
        <v>1.8000454699999999</v>
      </c>
      <c r="J1445" s="5">
        <v>3.8</v>
      </c>
      <c r="K1445">
        <v>217.59757551000001</v>
      </c>
      <c r="L1445">
        <v>217.59757551000001</v>
      </c>
      <c r="M1445" s="5">
        <v>2</v>
      </c>
      <c r="N1445">
        <v>41.007931169999999</v>
      </c>
      <c r="O1445">
        <v>-81.872155530000001</v>
      </c>
      <c r="P1445">
        <v>41.030824209999999</v>
      </c>
      <c r="Q1445">
        <v>-81.86410103</v>
      </c>
      <c r="R1445" s="5" t="s">
        <v>3311</v>
      </c>
      <c r="S1445" s="5" t="s">
        <v>402</v>
      </c>
      <c r="T1445" s="1">
        <v>45290</v>
      </c>
      <c r="U1445"/>
      <c r="V1445" s="1">
        <v>45754</v>
      </c>
      <c r="W1445" t="s">
        <v>3316</v>
      </c>
      <c r="X1445" t="s">
        <v>59</v>
      </c>
      <c r="Y1445" s="5" t="s">
        <v>60</v>
      </c>
      <c r="Z1445" s="5" t="s">
        <v>61</v>
      </c>
      <c r="AA1445" s="5">
        <v>642</v>
      </c>
      <c r="AB1445" t="s">
        <v>62</v>
      </c>
      <c r="AC1445"/>
      <c r="AD1445"/>
      <c r="AE1445"/>
      <c r="AF1445" s="5">
        <v>2025</v>
      </c>
      <c r="AG1445"/>
      <c r="AH1445" t="s">
        <v>63</v>
      </c>
      <c r="AI1445"/>
      <c r="AJ1445"/>
      <c r="AK1445"/>
      <c r="AL1445" s="1">
        <v>2022</v>
      </c>
      <c r="AM1445" t="s">
        <v>65</v>
      </c>
      <c r="AN1445"/>
      <c r="AO1445"/>
      <c r="AP1445" t="s">
        <v>64</v>
      </c>
      <c r="AQ1445"/>
      <c r="AR1445" s="5">
        <v>110010</v>
      </c>
      <c r="AT1445" s="5">
        <v>108033</v>
      </c>
      <c r="AU1445"/>
      <c r="AV1445"/>
      <c r="AW1445"/>
      <c r="AX1445"/>
      <c r="AY1445"/>
      <c r="AZ1445"/>
      <c r="BA1445" s="6" t="str">
        <f t="shared" si="44"/>
        <v>X</v>
      </c>
      <c r="BB1445" s="6">
        <f t="shared" si="45"/>
        <v>642</v>
      </c>
    </row>
    <row r="1446" spans="1:54" hidden="1" x14ac:dyDescent="0.25">
      <c r="A1446" t="s">
        <v>3121</v>
      </c>
      <c r="B1446" t="s">
        <v>3125</v>
      </c>
      <c r="C1446">
        <v>3</v>
      </c>
      <c r="D1446" t="s">
        <v>3072</v>
      </c>
      <c r="F1446" t="s">
        <v>53</v>
      </c>
      <c r="G1446">
        <v>18</v>
      </c>
      <c r="H1446" t="s">
        <v>54</v>
      </c>
      <c r="I1446">
        <v>13.249700000000001</v>
      </c>
      <c r="J1446">
        <v>13.53970565</v>
      </c>
      <c r="K1446">
        <v>175.25770564999999</v>
      </c>
      <c r="L1446">
        <v>175.25770564999999</v>
      </c>
      <c r="M1446">
        <v>0.28999999999999998</v>
      </c>
      <c r="N1446">
        <v>41.138806809999998</v>
      </c>
      <c r="O1446">
        <v>-81.836196979999997</v>
      </c>
      <c r="P1446">
        <v>41.138128520000002</v>
      </c>
      <c r="Q1446">
        <v>-81.830717030000002</v>
      </c>
      <c r="R1446" t="s">
        <v>3126</v>
      </c>
      <c r="S1446" t="s">
        <v>3127</v>
      </c>
      <c r="T1446" s="1">
        <v>45290</v>
      </c>
      <c r="V1446" s="1">
        <v>45497</v>
      </c>
      <c r="W1446" t="s">
        <v>3128</v>
      </c>
      <c r="X1446" t="s">
        <v>59</v>
      </c>
      <c r="Y1446" t="s">
        <v>68</v>
      </c>
      <c r="Z1446" t="s">
        <v>851</v>
      </c>
      <c r="AA1446">
        <v>807</v>
      </c>
      <c r="AB1446" t="s">
        <v>69</v>
      </c>
      <c r="AF1446">
        <v>2023</v>
      </c>
      <c r="AH1446" t="s">
        <v>63</v>
      </c>
      <c r="AM1446" t="s">
        <v>65</v>
      </c>
      <c r="AP1446" t="s">
        <v>64</v>
      </c>
      <c r="BA1446" s="4" t="str">
        <f t="shared" si="44"/>
        <v/>
      </c>
      <c r="BB1446" s="4" t="str">
        <f t="shared" si="45"/>
        <v/>
      </c>
    </row>
    <row r="1447" spans="1:54" hidden="1" x14ac:dyDescent="0.25">
      <c r="A1447" t="s">
        <v>3121</v>
      </c>
      <c r="B1447" t="s">
        <v>3125</v>
      </c>
      <c r="C1447">
        <v>3</v>
      </c>
      <c r="D1447" t="s">
        <v>3072</v>
      </c>
      <c r="F1447" t="s">
        <v>53</v>
      </c>
      <c r="G1447">
        <v>18</v>
      </c>
      <c r="H1447" t="s">
        <v>54</v>
      </c>
      <c r="I1447">
        <v>13.249700000000001</v>
      </c>
      <c r="J1447">
        <v>13.53970565</v>
      </c>
      <c r="K1447">
        <v>175.25770564999999</v>
      </c>
      <c r="L1447">
        <v>175.25770564999999</v>
      </c>
      <c r="M1447">
        <v>0.28999999999999998</v>
      </c>
      <c r="N1447">
        <v>41.138806809999998</v>
      </c>
      <c r="O1447">
        <v>-81.836196979999997</v>
      </c>
      <c r="P1447">
        <v>41.138128520000002</v>
      </c>
      <c r="Q1447">
        <v>-81.830717030000002</v>
      </c>
      <c r="R1447" t="s">
        <v>3126</v>
      </c>
      <c r="S1447" t="s">
        <v>3127</v>
      </c>
      <c r="T1447" s="1">
        <v>45290</v>
      </c>
      <c r="V1447" s="1">
        <v>45497</v>
      </c>
      <c r="W1447" t="s">
        <v>3129</v>
      </c>
      <c r="X1447" t="s">
        <v>59</v>
      </c>
      <c r="Y1447" t="s">
        <v>60</v>
      </c>
      <c r="Z1447" t="s">
        <v>851</v>
      </c>
      <c r="AA1447">
        <v>807</v>
      </c>
      <c r="AB1447" t="s">
        <v>62</v>
      </c>
      <c r="AF1447">
        <v>2023</v>
      </c>
      <c r="AH1447" t="s">
        <v>63</v>
      </c>
      <c r="AM1447" t="s">
        <v>65</v>
      </c>
      <c r="AP1447" t="s">
        <v>64</v>
      </c>
      <c r="BA1447" s="4" t="str">
        <f t="shared" si="44"/>
        <v/>
      </c>
      <c r="BB1447" s="4" t="str">
        <f t="shared" si="45"/>
        <v/>
      </c>
    </row>
    <row r="1448" spans="1:54" hidden="1" x14ac:dyDescent="0.25">
      <c r="A1448" t="s">
        <v>3121</v>
      </c>
      <c r="B1448" t="s">
        <v>3125</v>
      </c>
      <c r="C1448">
        <v>3</v>
      </c>
      <c r="D1448" t="s">
        <v>3072</v>
      </c>
      <c r="F1448" t="s">
        <v>53</v>
      </c>
      <c r="G1448">
        <v>18</v>
      </c>
      <c r="H1448" t="s">
        <v>54</v>
      </c>
      <c r="I1448">
        <v>13.249700000000001</v>
      </c>
      <c r="J1448">
        <v>13.53970565</v>
      </c>
      <c r="K1448">
        <v>175.25770564999999</v>
      </c>
      <c r="L1448">
        <v>175.25770564999999</v>
      </c>
      <c r="M1448">
        <v>0.28999999999999998</v>
      </c>
      <c r="N1448">
        <v>41.138806809999998</v>
      </c>
      <c r="O1448">
        <v>-81.836196979999997</v>
      </c>
      <c r="P1448">
        <v>41.138128520000002</v>
      </c>
      <c r="Q1448">
        <v>-81.830717030000002</v>
      </c>
      <c r="R1448" t="s">
        <v>3126</v>
      </c>
      <c r="S1448" t="s">
        <v>3127</v>
      </c>
      <c r="T1448" s="1">
        <v>45290</v>
      </c>
      <c r="V1448" s="1">
        <v>45497</v>
      </c>
      <c r="W1448" t="s">
        <v>3130</v>
      </c>
      <c r="X1448" t="s">
        <v>59</v>
      </c>
      <c r="Y1448" t="s">
        <v>146</v>
      </c>
      <c r="Z1448" t="s">
        <v>851</v>
      </c>
      <c r="AA1448">
        <v>807</v>
      </c>
      <c r="AB1448" t="s">
        <v>62</v>
      </c>
      <c r="AF1448">
        <v>2023</v>
      </c>
      <c r="AH1448" t="s">
        <v>63</v>
      </c>
      <c r="AM1448" t="s">
        <v>65</v>
      </c>
      <c r="AP1448" t="s">
        <v>64</v>
      </c>
      <c r="BA1448" s="4" t="str">
        <f t="shared" si="44"/>
        <v/>
      </c>
      <c r="BB1448" s="4" t="str">
        <f t="shared" si="45"/>
        <v/>
      </c>
    </row>
    <row r="1449" spans="1:54" hidden="1" x14ac:dyDescent="0.25">
      <c r="A1449" t="s">
        <v>3121</v>
      </c>
      <c r="B1449" t="s">
        <v>3131</v>
      </c>
      <c r="C1449">
        <v>3</v>
      </c>
      <c r="D1449" t="s">
        <v>3072</v>
      </c>
      <c r="F1449" t="s">
        <v>53</v>
      </c>
      <c r="G1449">
        <v>18</v>
      </c>
      <c r="H1449" t="s">
        <v>77</v>
      </c>
      <c r="I1449">
        <v>13.43777727</v>
      </c>
      <c r="J1449">
        <v>13.388014930000001</v>
      </c>
      <c r="K1449">
        <v>175.10601492999999</v>
      </c>
      <c r="L1449">
        <v>175.10601492999999</v>
      </c>
      <c r="M1449">
        <v>4.9200000000000001E-2</v>
      </c>
      <c r="N1449">
        <v>41.138359960000003</v>
      </c>
      <c r="O1449">
        <v>-81.832643410000003</v>
      </c>
      <c r="P1449">
        <v>41.138463989999998</v>
      </c>
      <c r="Q1449">
        <v>-81.833584860000002</v>
      </c>
      <c r="T1449" s="1">
        <v>45290</v>
      </c>
      <c r="U1449" t="s">
        <v>3081</v>
      </c>
      <c r="V1449" s="1">
        <v>45608</v>
      </c>
      <c r="W1449" t="s">
        <v>3132</v>
      </c>
      <c r="X1449" t="s">
        <v>565</v>
      </c>
      <c r="Y1449" t="s">
        <v>97</v>
      </c>
      <c r="Z1449" t="s">
        <v>851</v>
      </c>
      <c r="AA1449">
        <v>807</v>
      </c>
      <c r="AB1449" t="s">
        <v>69</v>
      </c>
      <c r="AC1449" t="s">
        <v>557</v>
      </c>
      <c r="AD1449" t="s">
        <v>64</v>
      </c>
      <c r="AE1449" t="s">
        <v>64</v>
      </c>
      <c r="AF1449">
        <v>2023</v>
      </c>
      <c r="AG1449" s="1">
        <v>45086</v>
      </c>
      <c r="AH1449" t="s">
        <v>63</v>
      </c>
      <c r="AL1449" s="1">
        <v>45513</v>
      </c>
      <c r="AM1449" t="s">
        <v>65</v>
      </c>
      <c r="AP1449" t="s">
        <v>64</v>
      </c>
      <c r="AQ1449" t="s">
        <v>3133</v>
      </c>
      <c r="BA1449" s="4" t="str">
        <f t="shared" si="44"/>
        <v/>
      </c>
      <c r="BB1449" s="4" t="str">
        <f t="shared" si="45"/>
        <v/>
      </c>
    </row>
    <row r="1450" spans="1:54" hidden="1" x14ac:dyDescent="0.25">
      <c r="A1450" t="s">
        <v>3121</v>
      </c>
      <c r="B1450" t="s">
        <v>3134</v>
      </c>
      <c r="C1450">
        <v>3</v>
      </c>
      <c r="D1450" t="s">
        <v>3072</v>
      </c>
      <c r="F1450" t="s">
        <v>53</v>
      </c>
      <c r="G1450">
        <v>18</v>
      </c>
      <c r="H1450" t="s">
        <v>77</v>
      </c>
      <c r="I1450">
        <v>13.48562312</v>
      </c>
      <c r="J1450">
        <v>13.448472969999999</v>
      </c>
      <c r="K1450">
        <v>175.16647297</v>
      </c>
      <c r="L1450">
        <v>175.16647297</v>
      </c>
      <c r="M1450">
        <v>3.7100000000000001E-2</v>
      </c>
      <c r="N1450">
        <v>41.13822175</v>
      </c>
      <c r="O1450">
        <v>-81.831746210000006</v>
      </c>
      <c r="P1450">
        <v>41.138309620000001</v>
      </c>
      <c r="Q1450">
        <v>-81.832447610000003</v>
      </c>
      <c r="T1450" s="1">
        <v>45290</v>
      </c>
      <c r="U1450" t="s">
        <v>3081</v>
      </c>
      <c r="V1450" s="1">
        <v>45608</v>
      </c>
      <c r="W1450" t="s">
        <v>3135</v>
      </c>
      <c r="X1450" t="s">
        <v>79</v>
      </c>
      <c r="Y1450" t="s">
        <v>102</v>
      </c>
      <c r="Z1450" t="s">
        <v>290</v>
      </c>
      <c r="AA1450">
        <v>644</v>
      </c>
      <c r="AB1450" t="s">
        <v>62</v>
      </c>
      <c r="AC1450" t="s">
        <v>557</v>
      </c>
      <c r="AD1450" t="s">
        <v>64</v>
      </c>
      <c r="AE1450" t="s">
        <v>64</v>
      </c>
      <c r="AF1450">
        <v>2023</v>
      </c>
      <c r="AG1450" s="1">
        <v>45086</v>
      </c>
      <c r="AH1450" t="s">
        <v>63</v>
      </c>
      <c r="AL1450" s="1">
        <v>45513</v>
      </c>
      <c r="AM1450" t="s">
        <v>65</v>
      </c>
      <c r="AP1450" t="s">
        <v>64</v>
      </c>
      <c r="AQ1450" t="s">
        <v>3136</v>
      </c>
      <c r="BA1450" s="4" t="str">
        <f t="shared" si="44"/>
        <v/>
      </c>
      <c r="BB1450" s="4" t="str">
        <f t="shared" si="45"/>
        <v/>
      </c>
    </row>
    <row r="1451" spans="1:54" hidden="1" x14ac:dyDescent="0.25">
      <c r="A1451" t="s">
        <v>3121</v>
      </c>
      <c r="B1451" t="s">
        <v>3137</v>
      </c>
      <c r="C1451">
        <v>3</v>
      </c>
      <c r="D1451" t="s">
        <v>3072</v>
      </c>
      <c r="F1451" t="s">
        <v>53</v>
      </c>
      <c r="G1451">
        <v>18</v>
      </c>
      <c r="H1451" t="s">
        <v>77</v>
      </c>
      <c r="I1451">
        <v>13.50520431</v>
      </c>
      <c r="J1451">
        <v>13.568338049999999</v>
      </c>
      <c r="K1451">
        <v>175.28633805000001</v>
      </c>
      <c r="L1451">
        <v>175.28633805000001</v>
      </c>
      <c r="M1451">
        <v>6.3E-2</v>
      </c>
      <c r="N1451">
        <v>41.138238080000001</v>
      </c>
      <c r="O1451">
        <v>-81.83136322</v>
      </c>
      <c r="P1451">
        <v>41.138086569999999</v>
      </c>
      <c r="Q1451">
        <v>-81.830170980000005</v>
      </c>
      <c r="T1451" s="1">
        <v>45290</v>
      </c>
      <c r="U1451" t="s">
        <v>3081</v>
      </c>
      <c r="V1451" s="1">
        <v>45497</v>
      </c>
      <c r="W1451" t="s">
        <v>3138</v>
      </c>
      <c r="X1451" t="s">
        <v>79</v>
      </c>
      <c r="Y1451" t="s">
        <v>102</v>
      </c>
      <c r="Z1451" t="s">
        <v>290</v>
      </c>
      <c r="AA1451">
        <v>644</v>
      </c>
      <c r="AB1451" t="s">
        <v>62</v>
      </c>
      <c r="AC1451" t="s">
        <v>557</v>
      </c>
      <c r="AD1451" t="s">
        <v>64</v>
      </c>
      <c r="AE1451" t="s">
        <v>64</v>
      </c>
      <c r="AF1451">
        <v>2023</v>
      </c>
      <c r="AG1451" s="1">
        <v>45086</v>
      </c>
      <c r="AH1451" t="s">
        <v>63</v>
      </c>
      <c r="AM1451" t="s">
        <v>65</v>
      </c>
      <c r="AP1451" t="s">
        <v>64</v>
      </c>
      <c r="BA1451" s="4" t="str">
        <f t="shared" si="44"/>
        <v/>
      </c>
      <c r="BB1451" s="4" t="str">
        <f t="shared" si="45"/>
        <v/>
      </c>
    </row>
    <row r="1452" spans="1:54" hidden="1" x14ac:dyDescent="0.25">
      <c r="A1452" t="s">
        <v>3121</v>
      </c>
      <c r="B1452" t="s">
        <v>3137</v>
      </c>
      <c r="C1452">
        <v>3</v>
      </c>
      <c r="D1452" t="s">
        <v>3072</v>
      </c>
      <c r="F1452" t="s">
        <v>53</v>
      </c>
      <c r="G1452">
        <v>18</v>
      </c>
      <c r="H1452" t="s">
        <v>77</v>
      </c>
      <c r="I1452">
        <v>13.50548167</v>
      </c>
      <c r="J1452">
        <v>13.5451</v>
      </c>
      <c r="K1452">
        <v>175.26310000000001</v>
      </c>
      <c r="L1452">
        <v>175.26310000000001</v>
      </c>
      <c r="M1452">
        <v>3.9399999999999998E-2</v>
      </c>
      <c r="N1452">
        <v>41.138205759999998</v>
      </c>
      <c r="O1452">
        <v>-81.831364570000005</v>
      </c>
      <c r="P1452">
        <v>41.138110820000001</v>
      </c>
      <c r="Q1452">
        <v>-81.830621590000007</v>
      </c>
      <c r="T1452" s="1">
        <v>45290</v>
      </c>
      <c r="U1452" t="s">
        <v>3081</v>
      </c>
      <c r="V1452" s="1">
        <v>45608</v>
      </c>
      <c r="W1452" t="s">
        <v>3139</v>
      </c>
      <c r="X1452" t="s">
        <v>79</v>
      </c>
      <c r="Y1452" t="s">
        <v>102</v>
      </c>
      <c r="Z1452" t="s">
        <v>290</v>
      </c>
      <c r="AA1452">
        <v>644</v>
      </c>
      <c r="AB1452" t="s">
        <v>62</v>
      </c>
      <c r="AC1452" t="s">
        <v>557</v>
      </c>
      <c r="AD1452" t="s">
        <v>64</v>
      </c>
      <c r="AE1452" t="s">
        <v>64</v>
      </c>
      <c r="AF1452">
        <v>2023</v>
      </c>
      <c r="AG1452" s="1">
        <v>45086</v>
      </c>
      <c r="AH1452" t="s">
        <v>63</v>
      </c>
      <c r="AM1452" t="s">
        <v>65</v>
      </c>
      <c r="AP1452" t="s">
        <v>64</v>
      </c>
      <c r="AQ1452" t="s">
        <v>3140</v>
      </c>
      <c r="BA1452" s="4" t="str">
        <f t="shared" si="44"/>
        <v/>
      </c>
      <c r="BB1452" s="4" t="str">
        <f t="shared" si="45"/>
        <v/>
      </c>
    </row>
    <row r="1453" spans="1:54" hidden="1" x14ac:dyDescent="0.25">
      <c r="A1453" t="s">
        <v>3121</v>
      </c>
      <c r="B1453" t="s">
        <v>3141</v>
      </c>
      <c r="C1453">
        <v>3</v>
      </c>
      <c r="D1453" t="s">
        <v>3072</v>
      </c>
      <c r="F1453" t="s">
        <v>53</v>
      </c>
      <c r="G1453">
        <v>18</v>
      </c>
      <c r="H1453" t="s">
        <v>54</v>
      </c>
      <c r="I1453">
        <v>13.53970565</v>
      </c>
      <c r="J1453">
        <v>14.609769310000001</v>
      </c>
      <c r="K1453">
        <v>176.32776931000001</v>
      </c>
      <c r="L1453">
        <v>176.32776931000001</v>
      </c>
      <c r="M1453">
        <v>1.07</v>
      </c>
      <c r="N1453">
        <v>41.138128520000002</v>
      </c>
      <c r="O1453">
        <v>-81.830717030000002</v>
      </c>
      <c r="P1453">
        <v>41.136301160000002</v>
      </c>
      <c r="Q1453">
        <v>-81.810361929999999</v>
      </c>
      <c r="R1453" t="s">
        <v>3127</v>
      </c>
      <c r="S1453" t="s">
        <v>3142</v>
      </c>
      <c r="T1453" s="1">
        <v>45290</v>
      </c>
      <c r="V1453" s="1">
        <v>45497</v>
      </c>
      <c r="W1453" t="s">
        <v>3143</v>
      </c>
      <c r="X1453" t="s">
        <v>59</v>
      </c>
      <c r="Y1453" t="s">
        <v>68</v>
      </c>
      <c r="Z1453" t="s">
        <v>851</v>
      </c>
      <c r="AA1453">
        <v>807</v>
      </c>
      <c r="AB1453" t="s">
        <v>69</v>
      </c>
      <c r="AF1453">
        <v>2023</v>
      </c>
      <c r="AH1453" t="s">
        <v>63</v>
      </c>
      <c r="AM1453" t="s">
        <v>65</v>
      </c>
      <c r="AP1453" t="s">
        <v>64</v>
      </c>
      <c r="BA1453" s="4" t="str">
        <f t="shared" si="44"/>
        <v/>
      </c>
      <c r="BB1453" s="4" t="str">
        <f t="shared" si="45"/>
        <v/>
      </c>
    </row>
    <row r="1454" spans="1:54" hidden="1" x14ac:dyDescent="0.25">
      <c r="A1454" t="s">
        <v>3121</v>
      </c>
      <c r="B1454" t="s">
        <v>3141</v>
      </c>
      <c r="C1454">
        <v>3</v>
      </c>
      <c r="D1454" t="s">
        <v>3072</v>
      </c>
      <c r="F1454" t="s">
        <v>53</v>
      </c>
      <c r="G1454">
        <v>18</v>
      </c>
      <c r="H1454" t="s">
        <v>54</v>
      </c>
      <c r="I1454">
        <v>13.53970565</v>
      </c>
      <c r="J1454">
        <v>14.609769310000001</v>
      </c>
      <c r="K1454">
        <v>176.32776931000001</v>
      </c>
      <c r="L1454">
        <v>176.32776931000001</v>
      </c>
      <c r="M1454">
        <v>1.07</v>
      </c>
      <c r="N1454">
        <v>41.138128520000002</v>
      </c>
      <c r="O1454">
        <v>-81.830717030000002</v>
      </c>
      <c r="P1454">
        <v>41.136301160000002</v>
      </c>
      <c r="Q1454">
        <v>-81.810361929999999</v>
      </c>
      <c r="R1454" t="s">
        <v>3127</v>
      </c>
      <c r="S1454" t="s">
        <v>3142</v>
      </c>
      <c r="T1454" s="1">
        <v>45290</v>
      </c>
      <c r="V1454" s="1">
        <v>45497</v>
      </c>
      <c r="W1454" t="s">
        <v>3144</v>
      </c>
      <c r="X1454" t="s">
        <v>59</v>
      </c>
      <c r="Y1454" t="s">
        <v>146</v>
      </c>
      <c r="Z1454" t="s">
        <v>851</v>
      </c>
      <c r="AA1454">
        <v>807</v>
      </c>
      <c r="AB1454" t="s">
        <v>62</v>
      </c>
      <c r="AF1454">
        <v>2023</v>
      </c>
      <c r="AH1454" t="s">
        <v>63</v>
      </c>
      <c r="AM1454" t="s">
        <v>65</v>
      </c>
      <c r="AP1454" t="s">
        <v>64</v>
      </c>
      <c r="BA1454" s="4" t="str">
        <f t="shared" si="44"/>
        <v/>
      </c>
      <c r="BB1454" s="4" t="str">
        <f t="shared" si="45"/>
        <v/>
      </c>
    </row>
    <row r="1455" spans="1:54" hidden="1" x14ac:dyDescent="0.25">
      <c r="A1455" t="s">
        <v>3121</v>
      </c>
      <c r="B1455" t="s">
        <v>3141</v>
      </c>
      <c r="C1455">
        <v>3</v>
      </c>
      <c r="D1455" t="s">
        <v>3072</v>
      </c>
      <c r="F1455" t="s">
        <v>53</v>
      </c>
      <c r="G1455">
        <v>18</v>
      </c>
      <c r="H1455" t="s">
        <v>54</v>
      </c>
      <c r="I1455">
        <v>13.53970565</v>
      </c>
      <c r="J1455">
        <v>14.609769310000001</v>
      </c>
      <c r="K1455">
        <v>176.32776931000001</v>
      </c>
      <c r="L1455">
        <v>176.32776931000001</v>
      </c>
      <c r="M1455">
        <v>1.07</v>
      </c>
      <c r="N1455">
        <v>41.138128520000002</v>
      </c>
      <c r="O1455">
        <v>-81.830717030000002</v>
      </c>
      <c r="P1455">
        <v>41.136301160000002</v>
      </c>
      <c r="Q1455">
        <v>-81.810361929999999</v>
      </c>
      <c r="R1455" t="s">
        <v>3127</v>
      </c>
      <c r="S1455" t="s">
        <v>3142</v>
      </c>
      <c r="T1455" s="1">
        <v>45290</v>
      </c>
      <c r="V1455" s="1">
        <v>45497</v>
      </c>
      <c r="W1455" t="s">
        <v>3145</v>
      </c>
      <c r="X1455" t="s">
        <v>59</v>
      </c>
      <c r="Y1455" t="s">
        <v>60</v>
      </c>
      <c r="Z1455" t="s">
        <v>851</v>
      </c>
      <c r="AA1455">
        <v>807</v>
      </c>
      <c r="AB1455" t="s">
        <v>62</v>
      </c>
      <c r="AF1455">
        <v>2023</v>
      </c>
      <c r="AH1455" t="s">
        <v>63</v>
      </c>
      <c r="AM1455" t="s">
        <v>65</v>
      </c>
      <c r="AP1455" t="s">
        <v>64</v>
      </c>
      <c r="BA1455" s="4" t="str">
        <f t="shared" si="44"/>
        <v/>
      </c>
      <c r="BB1455" s="4" t="str">
        <f t="shared" si="45"/>
        <v/>
      </c>
    </row>
    <row r="1456" spans="1:54" hidden="1" x14ac:dyDescent="0.25">
      <c r="A1456" t="s">
        <v>3121</v>
      </c>
      <c r="B1456" t="s">
        <v>3146</v>
      </c>
      <c r="C1456">
        <v>3</v>
      </c>
      <c r="D1456" t="s">
        <v>3072</v>
      </c>
      <c r="F1456" t="s">
        <v>53</v>
      </c>
      <c r="G1456">
        <v>18</v>
      </c>
      <c r="H1456" t="s">
        <v>77</v>
      </c>
      <c r="I1456">
        <v>13.55222277</v>
      </c>
      <c r="J1456">
        <v>13.61244509</v>
      </c>
      <c r="K1456">
        <v>175.33044509000001</v>
      </c>
      <c r="L1456">
        <v>175.33044509000001</v>
      </c>
      <c r="M1456">
        <v>5.9799999999999999E-2</v>
      </c>
      <c r="N1456">
        <v>41.138063340000002</v>
      </c>
      <c r="O1456">
        <v>-81.830488819999999</v>
      </c>
      <c r="P1456">
        <v>41.13794214</v>
      </c>
      <c r="Q1456">
        <v>-81.829346200000003</v>
      </c>
      <c r="T1456" s="1">
        <v>45290</v>
      </c>
      <c r="U1456" t="s">
        <v>3081</v>
      </c>
      <c r="V1456" s="1">
        <v>45608</v>
      </c>
      <c r="W1456" t="s">
        <v>3147</v>
      </c>
      <c r="X1456" t="s">
        <v>79</v>
      </c>
      <c r="Y1456" t="s">
        <v>97</v>
      </c>
      <c r="Z1456" t="s">
        <v>851</v>
      </c>
      <c r="AA1456">
        <v>807</v>
      </c>
      <c r="AB1456" t="s">
        <v>69</v>
      </c>
      <c r="AC1456" t="s">
        <v>557</v>
      </c>
      <c r="AD1456" t="s">
        <v>64</v>
      </c>
      <c r="AE1456" t="s">
        <v>64</v>
      </c>
      <c r="AF1456">
        <v>2023</v>
      </c>
      <c r="AG1456" s="1">
        <v>45086</v>
      </c>
      <c r="AH1456" t="s">
        <v>63</v>
      </c>
      <c r="AM1456" t="s">
        <v>65</v>
      </c>
      <c r="AP1456" t="s">
        <v>64</v>
      </c>
      <c r="AQ1456" t="s">
        <v>3148</v>
      </c>
      <c r="BA1456" s="4" t="str">
        <f t="shared" si="44"/>
        <v/>
      </c>
      <c r="BB1456" s="4" t="str">
        <f t="shared" si="45"/>
        <v/>
      </c>
    </row>
    <row r="1457" spans="1:54" hidden="1" x14ac:dyDescent="0.25">
      <c r="A1457" t="s">
        <v>3121</v>
      </c>
      <c r="B1457" t="s">
        <v>3149</v>
      </c>
      <c r="C1457">
        <v>3</v>
      </c>
      <c r="D1457" t="s">
        <v>3072</v>
      </c>
      <c r="F1457" t="s">
        <v>53</v>
      </c>
      <c r="G1457">
        <v>18</v>
      </c>
      <c r="H1457" t="s">
        <v>448</v>
      </c>
      <c r="I1457">
        <v>13.89260472</v>
      </c>
      <c r="J1457">
        <v>13.874320259999999</v>
      </c>
      <c r="K1457">
        <v>175.59232026000001</v>
      </c>
      <c r="L1457">
        <v>175.59232026000001</v>
      </c>
      <c r="M1457">
        <v>1.83E-2</v>
      </c>
      <c r="N1457">
        <v>41.137241869999997</v>
      </c>
      <c r="O1457">
        <v>-81.824047879999995</v>
      </c>
      <c r="P1457">
        <v>41.137284289999997</v>
      </c>
      <c r="Q1457">
        <v>-81.824393880000002</v>
      </c>
      <c r="T1457" s="1">
        <v>45290</v>
      </c>
      <c r="U1457" t="s">
        <v>3081</v>
      </c>
      <c r="V1457" s="1">
        <v>45608</v>
      </c>
      <c r="W1457" t="s">
        <v>3150</v>
      </c>
      <c r="X1457" t="s">
        <v>565</v>
      </c>
      <c r="Y1457" t="s">
        <v>102</v>
      </c>
      <c r="Z1457" t="s">
        <v>290</v>
      </c>
      <c r="AA1457">
        <v>644</v>
      </c>
      <c r="AB1457" t="s">
        <v>62</v>
      </c>
      <c r="AC1457" t="s">
        <v>557</v>
      </c>
      <c r="AD1457" t="s">
        <v>64</v>
      </c>
      <c r="AE1457" t="s">
        <v>64</v>
      </c>
      <c r="AF1457">
        <v>2023</v>
      </c>
      <c r="AG1457" s="1">
        <v>45087</v>
      </c>
      <c r="AH1457" t="s">
        <v>63</v>
      </c>
      <c r="AM1457" t="s">
        <v>65</v>
      </c>
      <c r="AP1457" t="s">
        <v>64</v>
      </c>
      <c r="AQ1457" t="s">
        <v>3151</v>
      </c>
      <c r="BA1457" s="4" t="str">
        <f t="shared" si="44"/>
        <v/>
      </c>
      <c r="BB1457" s="4" t="str">
        <f t="shared" si="45"/>
        <v/>
      </c>
    </row>
    <row r="1458" spans="1:54" hidden="1" x14ac:dyDescent="0.25">
      <c r="A1458" t="s">
        <v>3121</v>
      </c>
      <c r="B1458" t="s">
        <v>3152</v>
      </c>
      <c r="C1458">
        <v>3</v>
      </c>
      <c r="D1458" t="s">
        <v>3072</v>
      </c>
      <c r="F1458" t="s">
        <v>53</v>
      </c>
      <c r="G1458">
        <v>18</v>
      </c>
      <c r="H1458" t="s">
        <v>77</v>
      </c>
      <c r="I1458">
        <v>13.89378713</v>
      </c>
      <c r="J1458">
        <v>13.87720169</v>
      </c>
      <c r="K1458">
        <v>175.59520169000001</v>
      </c>
      <c r="L1458">
        <v>175.59520169000001</v>
      </c>
      <c r="M1458">
        <v>1.6500000000000001E-2</v>
      </c>
      <c r="N1458">
        <v>41.137290999999998</v>
      </c>
      <c r="O1458">
        <v>-81.82401437</v>
      </c>
      <c r="P1458">
        <v>41.137329739999998</v>
      </c>
      <c r="Q1458">
        <v>-81.824328170000001</v>
      </c>
      <c r="T1458" s="1">
        <v>45290</v>
      </c>
      <c r="U1458" t="s">
        <v>3081</v>
      </c>
      <c r="V1458" s="1">
        <v>45608</v>
      </c>
      <c r="W1458" t="s">
        <v>3153</v>
      </c>
      <c r="X1458" t="s">
        <v>565</v>
      </c>
      <c r="Y1458" t="s">
        <v>97</v>
      </c>
      <c r="Z1458" t="s">
        <v>851</v>
      </c>
      <c r="AA1458">
        <v>807</v>
      </c>
      <c r="AB1458" t="s">
        <v>69</v>
      </c>
      <c r="AC1458" t="s">
        <v>557</v>
      </c>
      <c r="AD1458" t="s">
        <v>64</v>
      </c>
      <c r="AE1458" t="s">
        <v>64</v>
      </c>
      <c r="AF1458">
        <v>2023</v>
      </c>
      <c r="AG1458" s="1">
        <v>45087</v>
      </c>
      <c r="AH1458" t="s">
        <v>63</v>
      </c>
      <c r="AM1458" t="s">
        <v>65</v>
      </c>
      <c r="AP1458" t="s">
        <v>64</v>
      </c>
      <c r="AQ1458" t="s">
        <v>3154</v>
      </c>
      <c r="BA1458" s="4" t="str">
        <f t="shared" si="44"/>
        <v/>
      </c>
      <c r="BB1458" s="4" t="str">
        <f t="shared" si="45"/>
        <v/>
      </c>
    </row>
    <row r="1459" spans="1:54" hidden="1" x14ac:dyDescent="0.25">
      <c r="A1459" t="s">
        <v>3121</v>
      </c>
      <c r="B1459" t="s">
        <v>3155</v>
      </c>
      <c r="C1459">
        <v>3</v>
      </c>
      <c r="D1459" t="s">
        <v>3072</v>
      </c>
      <c r="F1459" t="s">
        <v>53</v>
      </c>
      <c r="G1459">
        <v>18</v>
      </c>
      <c r="H1459" t="s">
        <v>288</v>
      </c>
      <c r="I1459">
        <v>13.90683007</v>
      </c>
      <c r="J1459">
        <v>13.9283231</v>
      </c>
      <c r="K1459">
        <v>175.64632309999999</v>
      </c>
      <c r="L1459">
        <v>175.64632309999999</v>
      </c>
      <c r="M1459">
        <v>2.12E-2</v>
      </c>
      <c r="N1459">
        <v>41.137276210000003</v>
      </c>
      <c r="O1459">
        <v>-81.823764240000003</v>
      </c>
      <c r="P1459">
        <v>41.137225710000003</v>
      </c>
      <c r="Q1459">
        <v>-81.823357880000003</v>
      </c>
      <c r="T1459" s="1">
        <v>45290</v>
      </c>
      <c r="U1459" t="s">
        <v>3081</v>
      </c>
      <c r="V1459" s="1">
        <v>45497</v>
      </c>
      <c r="W1459" t="s">
        <v>3156</v>
      </c>
      <c r="X1459" t="s">
        <v>79</v>
      </c>
      <c r="Y1459" t="s">
        <v>102</v>
      </c>
      <c r="Z1459" t="s">
        <v>290</v>
      </c>
      <c r="AA1459">
        <v>644</v>
      </c>
      <c r="AB1459" t="s">
        <v>62</v>
      </c>
      <c r="AC1459" t="s">
        <v>557</v>
      </c>
      <c r="AD1459" t="s">
        <v>64</v>
      </c>
      <c r="AE1459" t="s">
        <v>64</v>
      </c>
      <c r="AF1459">
        <v>2023</v>
      </c>
      <c r="AG1459" s="1">
        <v>45087</v>
      </c>
      <c r="AH1459" t="s">
        <v>63</v>
      </c>
      <c r="AM1459" t="s">
        <v>65</v>
      </c>
      <c r="AP1459" t="s">
        <v>64</v>
      </c>
      <c r="BA1459" s="4" t="str">
        <f t="shared" si="44"/>
        <v/>
      </c>
      <c r="BB1459" s="4" t="str">
        <f t="shared" si="45"/>
        <v/>
      </c>
    </row>
    <row r="1460" spans="1:54" hidden="1" x14ac:dyDescent="0.25">
      <c r="A1460" t="s">
        <v>3121</v>
      </c>
      <c r="B1460" t="s">
        <v>3157</v>
      </c>
      <c r="C1460">
        <v>3</v>
      </c>
      <c r="D1460" t="s">
        <v>3072</v>
      </c>
      <c r="F1460" t="s">
        <v>53</v>
      </c>
      <c r="G1460">
        <v>18</v>
      </c>
      <c r="H1460" t="s">
        <v>77</v>
      </c>
      <c r="I1460">
        <v>13.931552310000001</v>
      </c>
      <c r="J1460">
        <v>13.95186116</v>
      </c>
      <c r="K1460">
        <v>175.66986116000001</v>
      </c>
      <c r="L1460">
        <v>175.66986116000001</v>
      </c>
      <c r="M1460">
        <v>2.0299999999999999E-2</v>
      </c>
      <c r="N1460">
        <v>41.137183280000002</v>
      </c>
      <c r="O1460">
        <v>-81.823303569999993</v>
      </c>
      <c r="P1460">
        <v>41.137160049999999</v>
      </c>
      <c r="Q1460">
        <v>-81.822913310000004</v>
      </c>
      <c r="T1460" s="1">
        <v>45290</v>
      </c>
      <c r="V1460" s="1">
        <v>45608</v>
      </c>
      <c r="W1460" t="s">
        <v>3158</v>
      </c>
      <c r="X1460" t="s">
        <v>565</v>
      </c>
      <c r="Y1460" t="s">
        <v>97</v>
      </c>
      <c r="Z1460" t="s">
        <v>851</v>
      </c>
      <c r="AA1460">
        <v>807</v>
      </c>
      <c r="AB1460" t="s">
        <v>69</v>
      </c>
      <c r="AC1460" t="s">
        <v>557</v>
      </c>
      <c r="AD1460" t="s">
        <v>64</v>
      </c>
      <c r="AE1460" t="s">
        <v>64</v>
      </c>
      <c r="AF1460">
        <v>2023</v>
      </c>
      <c r="AG1460" s="1">
        <v>45087</v>
      </c>
      <c r="AH1460" t="s">
        <v>63</v>
      </c>
      <c r="AM1460" t="s">
        <v>65</v>
      </c>
      <c r="AP1460" t="s">
        <v>64</v>
      </c>
      <c r="AQ1460" t="s">
        <v>3159</v>
      </c>
      <c r="BA1460" s="4" t="str">
        <f t="shared" si="44"/>
        <v/>
      </c>
      <c r="BB1460" s="4" t="str">
        <f t="shared" si="45"/>
        <v/>
      </c>
    </row>
    <row r="1461" spans="1:54" hidden="1" x14ac:dyDescent="0.25">
      <c r="A1461" t="s">
        <v>3121</v>
      </c>
      <c r="B1461" t="s">
        <v>3160</v>
      </c>
      <c r="C1461">
        <v>3</v>
      </c>
      <c r="D1461" t="s">
        <v>3072</v>
      </c>
      <c r="F1461" t="s">
        <v>53</v>
      </c>
      <c r="G1461">
        <v>18</v>
      </c>
      <c r="H1461" t="s">
        <v>448</v>
      </c>
      <c r="I1461">
        <v>14.235497179999999</v>
      </c>
      <c r="J1461">
        <v>14.199611109999999</v>
      </c>
      <c r="K1461">
        <v>175.91761111</v>
      </c>
      <c r="L1461">
        <v>175.91761111</v>
      </c>
      <c r="M1461">
        <v>3.6200000000000003E-2</v>
      </c>
      <c r="N1461">
        <v>41.136558090000001</v>
      </c>
      <c r="O1461">
        <v>-81.817524689999999</v>
      </c>
      <c r="P1461">
        <v>41.136629800000001</v>
      </c>
      <c r="Q1461">
        <v>-81.818208659999996</v>
      </c>
      <c r="T1461" s="1">
        <v>45290</v>
      </c>
      <c r="U1461" t="s">
        <v>3081</v>
      </c>
      <c r="V1461" s="1">
        <v>45497</v>
      </c>
      <c r="W1461" t="s">
        <v>3161</v>
      </c>
      <c r="X1461" t="s">
        <v>79</v>
      </c>
      <c r="Y1461" t="s">
        <v>102</v>
      </c>
      <c r="Z1461" t="s">
        <v>290</v>
      </c>
      <c r="AA1461">
        <v>644</v>
      </c>
      <c r="AB1461" t="s">
        <v>62</v>
      </c>
      <c r="AC1461" t="s">
        <v>557</v>
      </c>
      <c r="AD1461" t="s">
        <v>64</v>
      </c>
      <c r="AE1461" t="s">
        <v>64</v>
      </c>
      <c r="AF1461">
        <v>2023</v>
      </c>
      <c r="AG1461" s="1">
        <v>45087</v>
      </c>
      <c r="AH1461" t="s">
        <v>63</v>
      </c>
      <c r="AM1461" t="s">
        <v>65</v>
      </c>
      <c r="AP1461" t="s">
        <v>64</v>
      </c>
      <c r="BA1461" s="4" t="str">
        <f t="shared" si="44"/>
        <v/>
      </c>
      <c r="BB1461" s="4" t="str">
        <f t="shared" si="45"/>
        <v/>
      </c>
    </row>
    <row r="1462" spans="1:54" hidden="1" x14ac:dyDescent="0.25">
      <c r="A1462" t="s">
        <v>3121</v>
      </c>
      <c r="B1462" t="s">
        <v>3160</v>
      </c>
      <c r="C1462">
        <v>3</v>
      </c>
      <c r="D1462" t="s">
        <v>3072</v>
      </c>
      <c r="F1462" t="s">
        <v>53</v>
      </c>
      <c r="G1462">
        <v>18</v>
      </c>
      <c r="H1462" t="s">
        <v>448</v>
      </c>
      <c r="I1462">
        <v>14.235265139999999</v>
      </c>
      <c r="J1462">
        <v>14.19973521</v>
      </c>
      <c r="K1462">
        <v>175.91773520999999</v>
      </c>
      <c r="L1462">
        <v>175.91773520999999</v>
      </c>
      <c r="M1462">
        <v>3.6200000000000003E-2</v>
      </c>
      <c r="N1462">
        <v>41.136531830000003</v>
      </c>
      <c r="O1462">
        <v>-81.817532740000004</v>
      </c>
      <c r="P1462">
        <v>41.136601519999999</v>
      </c>
      <c r="Q1462">
        <v>-81.818211340000005</v>
      </c>
      <c r="T1462" s="1">
        <v>45290</v>
      </c>
      <c r="U1462" t="s">
        <v>3081</v>
      </c>
      <c r="V1462" s="1">
        <v>45608</v>
      </c>
      <c r="W1462" t="s">
        <v>3162</v>
      </c>
      <c r="X1462" t="s">
        <v>565</v>
      </c>
      <c r="Y1462" t="s">
        <v>102</v>
      </c>
      <c r="Z1462" t="s">
        <v>290</v>
      </c>
      <c r="AA1462">
        <v>644</v>
      </c>
      <c r="AB1462" t="s">
        <v>62</v>
      </c>
      <c r="AC1462" t="s">
        <v>557</v>
      </c>
      <c r="AD1462" t="s">
        <v>64</v>
      </c>
      <c r="AE1462" t="s">
        <v>64</v>
      </c>
      <c r="AF1462">
        <v>2023</v>
      </c>
      <c r="AG1462" s="1">
        <v>45087</v>
      </c>
      <c r="AH1462" t="s">
        <v>63</v>
      </c>
      <c r="AM1462" t="s">
        <v>65</v>
      </c>
      <c r="AP1462" t="s">
        <v>64</v>
      </c>
      <c r="AQ1462" t="s">
        <v>3163</v>
      </c>
      <c r="BA1462" s="4" t="str">
        <f t="shared" si="44"/>
        <v/>
      </c>
      <c r="BB1462" s="4" t="str">
        <f t="shared" si="45"/>
        <v/>
      </c>
    </row>
    <row r="1463" spans="1:54" hidden="1" x14ac:dyDescent="0.25">
      <c r="A1463" t="s">
        <v>3121</v>
      </c>
      <c r="B1463" t="s">
        <v>3164</v>
      </c>
      <c r="C1463">
        <v>3</v>
      </c>
      <c r="D1463" t="s">
        <v>3072</v>
      </c>
      <c r="F1463" t="s">
        <v>53</v>
      </c>
      <c r="G1463">
        <v>18</v>
      </c>
      <c r="H1463" t="s">
        <v>288</v>
      </c>
      <c r="I1463">
        <v>14.260457150000001</v>
      </c>
      <c r="J1463">
        <v>14.3604</v>
      </c>
      <c r="K1463">
        <v>176.07839999999999</v>
      </c>
      <c r="L1463">
        <v>176.07839999999999</v>
      </c>
      <c r="M1463">
        <v>9.9099999999999994E-2</v>
      </c>
      <c r="N1463">
        <v>41.136554050000001</v>
      </c>
      <c r="O1463">
        <v>-81.817043240000004</v>
      </c>
      <c r="P1463">
        <v>41.136469210000001</v>
      </c>
      <c r="Q1463">
        <v>-81.815148249999993</v>
      </c>
      <c r="T1463" s="1">
        <v>45290</v>
      </c>
      <c r="U1463" t="s">
        <v>3081</v>
      </c>
      <c r="V1463" s="1">
        <v>45608</v>
      </c>
      <c r="W1463" t="s">
        <v>3165</v>
      </c>
      <c r="X1463" t="s">
        <v>79</v>
      </c>
      <c r="Y1463" t="s">
        <v>102</v>
      </c>
      <c r="Z1463" t="s">
        <v>290</v>
      </c>
      <c r="AA1463">
        <v>644</v>
      </c>
      <c r="AB1463" t="s">
        <v>62</v>
      </c>
      <c r="AD1463" t="s">
        <v>64</v>
      </c>
      <c r="AE1463" t="s">
        <v>64</v>
      </c>
      <c r="AF1463">
        <v>2023</v>
      </c>
      <c r="AG1463" s="1">
        <v>45087</v>
      </c>
      <c r="AH1463" t="s">
        <v>63</v>
      </c>
      <c r="AM1463" t="s">
        <v>65</v>
      </c>
      <c r="AP1463" t="s">
        <v>64</v>
      </c>
      <c r="AQ1463" t="s">
        <v>3166</v>
      </c>
      <c r="BA1463" s="4" t="str">
        <f t="shared" si="44"/>
        <v/>
      </c>
      <c r="BB1463" s="4" t="str">
        <f t="shared" si="45"/>
        <v/>
      </c>
    </row>
    <row r="1464" spans="1:54" hidden="1" x14ac:dyDescent="0.25">
      <c r="A1464" t="s">
        <v>3121</v>
      </c>
      <c r="B1464" t="s">
        <v>3167</v>
      </c>
      <c r="C1464">
        <v>3</v>
      </c>
      <c r="D1464" t="s">
        <v>3072</v>
      </c>
      <c r="F1464" t="s">
        <v>53</v>
      </c>
      <c r="G1464">
        <v>18</v>
      </c>
      <c r="H1464" t="s">
        <v>288</v>
      </c>
      <c r="I1464">
        <v>14.2606249</v>
      </c>
      <c r="J1464">
        <v>14.298625149999999</v>
      </c>
      <c r="K1464">
        <v>176.01662515000001</v>
      </c>
      <c r="L1464">
        <v>176.01662515000001</v>
      </c>
      <c r="M1464">
        <v>3.7900000000000003E-2</v>
      </c>
      <c r="N1464">
        <v>41.136581319999998</v>
      </c>
      <c r="O1464">
        <v>-81.817036529999996</v>
      </c>
      <c r="P1464">
        <v>41.13654193</v>
      </c>
      <c r="Q1464">
        <v>-81.81631367</v>
      </c>
      <c r="T1464" s="1">
        <v>45290</v>
      </c>
      <c r="U1464" t="s">
        <v>3081</v>
      </c>
      <c r="V1464" s="1">
        <v>45497</v>
      </c>
      <c r="W1464" t="s">
        <v>3168</v>
      </c>
      <c r="X1464" t="s">
        <v>79</v>
      </c>
      <c r="Y1464" t="s">
        <v>102</v>
      </c>
      <c r="Z1464" t="s">
        <v>290</v>
      </c>
      <c r="AA1464">
        <v>644</v>
      </c>
      <c r="AB1464" t="s">
        <v>62</v>
      </c>
      <c r="AD1464" t="s">
        <v>64</v>
      </c>
      <c r="AE1464" t="s">
        <v>64</v>
      </c>
      <c r="AF1464">
        <v>2023</v>
      </c>
      <c r="AG1464" s="1">
        <v>45087</v>
      </c>
      <c r="AH1464" t="s">
        <v>63</v>
      </c>
      <c r="AM1464" t="s">
        <v>65</v>
      </c>
      <c r="AP1464" t="s">
        <v>64</v>
      </c>
      <c r="BA1464" s="4" t="str">
        <f t="shared" si="44"/>
        <v/>
      </c>
      <c r="BB1464" s="4" t="str">
        <f t="shared" si="45"/>
        <v/>
      </c>
    </row>
    <row r="1465" spans="1:54" hidden="1" x14ac:dyDescent="0.25">
      <c r="A1465" t="s">
        <v>3121</v>
      </c>
      <c r="B1465" t="s">
        <v>3169</v>
      </c>
      <c r="C1465">
        <v>3</v>
      </c>
      <c r="D1465" t="s">
        <v>3072</v>
      </c>
      <c r="F1465" t="s">
        <v>53</v>
      </c>
      <c r="G1465">
        <v>18</v>
      </c>
      <c r="H1465" t="s">
        <v>448</v>
      </c>
      <c r="I1465">
        <v>14.535002090000001</v>
      </c>
      <c r="J1465">
        <v>14.51559539</v>
      </c>
      <c r="K1465">
        <v>176.23359536999999</v>
      </c>
      <c r="L1465">
        <v>176.23359536999999</v>
      </c>
      <c r="M1465">
        <v>1.95E-2</v>
      </c>
      <c r="N1465">
        <v>41.136318709999998</v>
      </c>
      <c r="O1465">
        <v>-81.811794820000003</v>
      </c>
      <c r="P1465">
        <v>41.136332850000002</v>
      </c>
      <c r="Q1465">
        <v>-81.812166309999995</v>
      </c>
      <c r="T1465" s="1">
        <v>45290</v>
      </c>
      <c r="U1465" t="s">
        <v>3081</v>
      </c>
      <c r="V1465" s="1">
        <v>45608</v>
      </c>
      <c r="W1465" t="s">
        <v>3170</v>
      </c>
      <c r="X1465" t="s">
        <v>79</v>
      </c>
      <c r="Y1465" t="s">
        <v>102</v>
      </c>
      <c r="Z1465" t="s">
        <v>290</v>
      </c>
      <c r="AA1465">
        <v>644</v>
      </c>
      <c r="AB1465" t="s">
        <v>62</v>
      </c>
      <c r="AC1465" t="s">
        <v>557</v>
      </c>
      <c r="AD1465" t="s">
        <v>64</v>
      </c>
      <c r="AE1465" t="s">
        <v>64</v>
      </c>
      <c r="AF1465">
        <v>2023</v>
      </c>
      <c r="AG1465" s="1">
        <v>45087</v>
      </c>
      <c r="AH1465" t="s">
        <v>63</v>
      </c>
      <c r="AM1465" t="s">
        <v>65</v>
      </c>
      <c r="AP1465" t="s">
        <v>64</v>
      </c>
      <c r="AQ1465" t="s">
        <v>3171</v>
      </c>
      <c r="BA1465" s="4" t="str">
        <f t="shared" si="44"/>
        <v/>
      </c>
      <c r="BB1465" s="4" t="str">
        <f t="shared" si="45"/>
        <v/>
      </c>
    </row>
    <row r="1466" spans="1:54" hidden="1" x14ac:dyDescent="0.25">
      <c r="A1466" t="s">
        <v>3121</v>
      </c>
      <c r="B1466" t="s">
        <v>3172</v>
      </c>
      <c r="C1466">
        <v>3</v>
      </c>
      <c r="D1466" t="s">
        <v>3072</v>
      </c>
      <c r="F1466" t="s">
        <v>53</v>
      </c>
      <c r="G1466">
        <v>18</v>
      </c>
      <c r="H1466" t="s">
        <v>288</v>
      </c>
      <c r="I1466">
        <v>14.557158899999999</v>
      </c>
      <c r="J1466">
        <v>14.5734891</v>
      </c>
      <c r="K1466">
        <v>176.29148910000001</v>
      </c>
      <c r="L1466">
        <v>176.29148910000001</v>
      </c>
      <c r="M1466">
        <v>1.6199999999999999E-2</v>
      </c>
      <c r="N1466">
        <v>41.136363150000001</v>
      </c>
      <c r="O1466">
        <v>-81.811367009999998</v>
      </c>
      <c r="P1466">
        <v>41.136353049999997</v>
      </c>
      <c r="Q1466">
        <v>-81.811054530000007</v>
      </c>
      <c r="T1466" s="1">
        <v>45290</v>
      </c>
      <c r="U1466" t="s">
        <v>3081</v>
      </c>
      <c r="V1466" s="1">
        <v>45608</v>
      </c>
      <c r="W1466" t="s">
        <v>3173</v>
      </c>
      <c r="X1466" t="s">
        <v>565</v>
      </c>
      <c r="Y1466" t="s">
        <v>102</v>
      </c>
      <c r="Z1466" t="s">
        <v>290</v>
      </c>
      <c r="AA1466">
        <v>644</v>
      </c>
      <c r="AB1466" t="s">
        <v>62</v>
      </c>
      <c r="AC1466" t="s">
        <v>557</v>
      </c>
      <c r="AD1466" t="s">
        <v>64</v>
      </c>
      <c r="AE1466" t="s">
        <v>64</v>
      </c>
      <c r="AF1466">
        <v>2023</v>
      </c>
      <c r="AG1466" s="1">
        <v>45087</v>
      </c>
      <c r="AH1466" t="s">
        <v>63</v>
      </c>
      <c r="AM1466" t="s">
        <v>65</v>
      </c>
      <c r="AP1466" t="s">
        <v>64</v>
      </c>
      <c r="BA1466" s="4" t="str">
        <f t="shared" si="44"/>
        <v/>
      </c>
      <c r="BB1466" s="4" t="str">
        <f t="shared" si="45"/>
        <v/>
      </c>
    </row>
    <row r="1467" spans="1:54" hidden="1" x14ac:dyDescent="0.25">
      <c r="A1467" t="s">
        <v>3121</v>
      </c>
      <c r="B1467" t="s">
        <v>3172</v>
      </c>
      <c r="C1467">
        <v>3</v>
      </c>
      <c r="D1467" t="s">
        <v>3072</v>
      </c>
      <c r="F1467" t="s">
        <v>53</v>
      </c>
      <c r="G1467">
        <v>18</v>
      </c>
      <c r="I1467">
        <v>14.55704888</v>
      </c>
      <c r="J1467">
        <v>14.60492732</v>
      </c>
      <c r="K1467">
        <v>176.32292731999999</v>
      </c>
      <c r="L1467">
        <v>176.32292731999999</v>
      </c>
      <c r="M1467">
        <v>4.7899999999999998E-2</v>
      </c>
      <c r="N1467">
        <v>41.136331839999997</v>
      </c>
      <c r="O1467">
        <v>-81.811371030000004</v>
      </c>
      <c r="P1467">
        <v>41.136295279999999</v>
      </c>
      <c r="Q1467">
        <v>-81.810455059999995</v>
      </c>
      <c r="T1467" s="1">
        <v>45290</v>
      </c>
      <c r="U1467" t="s">
        <v>3081</v>
      </c>
      <c r="V1467" s="1">
        <v>45608</v>
      </c>
      <c r="W1467" t="s">
        <v>3174</v>
      </c>
      <c r="X1467" t="s">
        <v>79</v>
      </c>
      <c r="Y1467" t="s">
        <v>102</v>
      </c>
      <c r="Z1467" t="s">
        <v>290</v>
      </c>
      <c r="AA1467">
        <v>644</v>
      </c>
      <c r="AB1467" t="s">
        <v>62</v>
      </c>
      <c r="AC1467" t="s">
        <v>557</v>
      </c>
      <c r="AD1467" t="s">
        <v>64</v>
      </c>
      <c r="AE1467" t="s">
        <v>64</v>
      </c>
      <c r="AF1467">
        <v>2023</v>
      </c>
      <c r="AG1467" s="1">
        <v>45087</v>
      </c>
      <c r="AH1467" t="s">
        <v>63</v>
      </c>
      <c r="AM1467" t="s">
        <v>65</v>
      </c>
      <c r="AP1467" t="s">
        <v>64</v>
      </c>
      <c r="AQ1467" t="s">
        <v>3175</v>
      </c>
      <c r="BA1467" s="4" t="str">
        <f t="shared" si="44"/>
        <v/>
      </c>
      <c r="BB1467" s="4" t="str">
        <f t="shared" si="45"/>
        <v/>
      </c>
    </row>
    <row r="1468" spans="1:54" hidden="1" x14ac:dyDescent="0.25">
      <c r="A1468" t="s">
        <v>3121</v>
      </c>
      <c r="B1468" t="s">
        <v>3176</v>
      </c>
      <c r="C1468">
        <v>3</v>
      </c>
      <c r="D1468" t="s">
        <v>3072</v>
      </c>
      <c r="F1468" t="s">
        <v>53</v>
      </c>
      <c r="G1468">
        <v>18</v>
      </c>
      <c r="H1468" t="s">
        <v>54</v>
      </c>
      <c r="I1468">
        <v>15.98979591</v>
      </c>
      <c r="J1468">
        <v>9.9160000000000004</v>
      </c>
      <c r="K1468">
        <v>182.77</v>
      </c>
      <c r="L1468">
        <v>182.77</v>
      </c>
      <c r="M1468">
        <v>5.14</v>
      </c>
      <c r="N1468">
        <v>41.136238149999997</v>
      </c>
      <c r="O1468">
        <v>-81.783950369999999</v>
      </c>
      <c r="P1468">
        <v>41.135966170000003</v>
      </c>
      <c r="Q1468">
        <v>-81.686994179999999</v>
      </c>
      <c r="R1468" t="s">
        <v>3177</v>
      </c>
      <c r="S1468" t="s">
        <v>3104</v>
      </c>
      <c r="T1468" s="1">
        <v>45290</v>
      </c>
      <c r="V1468" s="1">
        <v>45497</v>
      </c>
      <c r="W1468" t="s">
        <v>3178</v>
      </c>
      <c r="X1468" t="s">
        <v>59</v>
      </c>
      <c r="Y1468" t="s">
        <v>60</v>
      </c>
      <c r="Z1468" t="s">
        <v>851</v>
      </c>
      <c r="AA1468">
        <v>807</v>
      </c>
      <c r="AB1468" t="s">
        <v>62</v>
      </c>
      <c r="AF1468">
        <v>2022</v>
      </c>
      <c r="AH1468" t="s">
        <v>63</v>
      </c>
      <c r="AM1468" t="s">
        <v>65</v>
      </c>
      <c r="AP1468" t="s">
        <v>64</v>
      </c>
      <c r="BA1468" s="4" t="str">
        <f t="shared" si="44"/>
        <v/>
      </c>
      <c r="BB1468" s="4" t="str">
        <f t="shared" si="45"/>
        <v/>
      </c>
    </row>
    <row r="1469" spans="1:54" hidden="1" x14ac:dyDescent="0.25">
      <c r="A1469" t="s">
        <v>3121</v>
      </c>
      <c r="B1469" t="s">
        <v>3176</v>
      </c>
      <c r="C1469">
        <v>3</v>
      </c>
      <c r="D1469" t="s">
        <v>3072</v>
      </c>
      <c r="F1469" t="s">
        <v>53</v>
      </c>
      <c r="G1469">
        <v>18</v>
      </c>
      <c r="H1469" t="s">
        <v>54</v>
      </c>
      <c r="I1469">
        <v>15.98979591</v>
      </c>
      <c r="J1469">
        <v>9.9160000000000004</v>
      </c>
      <c r="K1469">
        <v>182.77</v>
      </c>
      <c r="L1469">
        <v>182.77</v>
      </c>
      <c r="M1469">
        <v>5.14</v>
      </c>
      <c r="N1469">
        <v>41.136238149999997</v>
      </c>
      <c r="O1469">
        <v>-81.783950369999999</v>
      </c>
      <c r="P1469">
        <v>41.135966170000003</v>
      </c>
      <c r="Q1469">
        <v>-81.686994179999999</v>
      </c>
      <c r="R1469" t="s">
        <v>3177</v>
      </c>
      <c r="S1469" t="s">
        <v>3104</v>
      </c>
      <c r="T1469" s="1">
        <v>45290</v>
      </c>
      <c r="V1469" s="1">
        <v>45497</v>
      </c>
      <c r="W1469" t="s">
        <v>3179</v>
      </c>
      <c r="X1469" t="s">
        <v>59</v>
      </c>
      <c r="Y1469" t="s">
        <v>146</v>
      </c>
      <c r="Z1469" t="s">
        <v>851</v>
      </c>
      <c r="AA1469">
        <v>807</v>
      </c>
      <c r="AB1469" t="s">
        <v>62</v>
      </c>
      <c r="AF1469">
        <v>2022</v>
      </c>
      <c r="AH1469" t="s">
        <v>63</v>
      </c>
      <c r="AM1469" t="s">
        <v>65</v>
      </c>
      <c r="AP1469" t="s">
        <v>64</v>
      </c>
      <c r="BA1469" s="4" t="str">
        <f t="shared" si="44"/>
        <v/>
      </c>
      <c r="BB1469" s="4" t="str">
        <f t="shared" si="45"/>
        <v/>
      </c>
    </row>
    <row r="1470" spans="1:54" hidden="1" x14ac:dyDescent="0.25">
      <c r="A1470" t="s">
        <v>3121</v>
      </c>
      <c r="B1470" t="s">
        <v>3176</v>
      </c>
      <c r="C1470">
        <v>3</v>
      </c>
      <c r="D1470" t="s">
        <v>3072</v>
      </c>
      <c r="F1470" t="s">
        <v>53</v>
      </c>
      <c r="G1470">
        <v>18</v>
      </c>
      <c r="H1470" t="s">
        <v>54</v>
      </c>
      <c r="I1470">
        <v>15.98979591</v>
      </c>
      <c r="J1470">
        <v>9.9160000000000004</v>
      </c>
      <c r="K1470">
        <v>182.77</v>
      </c>
      <c r="L1470">
        <v>182.77</v>
      </c>
      <c r="M1470">
        <v>5.14</v>
      </c>
      <c r="N1470">
        <v>41.136238149999997</v>
      </c>
      <c r="O1470">
        <v>-81.783950369999999</v>
      </c>
      <c r="P1470">
        <v>41.135966170000003</v>
      </c>
      <c r="Q1470">
        <v>-81.686994179999999</v>
      </c>
      <c r="R1470" t="s">
        <v>3177</v>
      </c>
      <c r="S1470" t="s">
        <v>3104</v>
      </c>
      <c r="T1470" s="1">
        <v>45290</v>
      </c>
      <c r="V1470" s="1">
        <v>45497</v>
      </c>
      <c r="W1470" t="s">
        <v>3180</v>
      </c>
      <c r="X1470" t="s">
        <v>59</v>
      </c>
      <c r="Y1470" t="s">
        <v>102</v>
      </c>
      <c r="Z1470" t="s">
        <v>851</v>
      </c>
      <c r="AA1470">
        <v>807</v>
      </c>
      <c r="AB1470" t="s">
        <v>69</v>
      </c>
      <c r="AF1470">
        <v>2022</v>
      </c>
      <c r="AH1470" t="s">
        <v>63</v>
      </c>
      <c r="AM1470" t="s">
        <v>65</v>
      </c>
      <c r="AP1470" t="s">
        <v>64</v>
      </c>
      <c r="BA1470" s="4" t="str">
        <f t="shared" si="44"/>
        <v/>
      </c>
      <c r="BB1470" s="4" t="str">
        <f t="shared" si="45"/>
        <v/>
      </c>
    </row>
    <row r="1471" spans="1:54" hidden="1" x14ac:dyDescent="0.25">
      <c r="A1471" t="s">
        <v>3121</v>
      </c>
      <c r="B1471" t="s">
        <v>3176</v>
      </c>
      <c r="C1471">
        <v>3</v>
      </c>
      <c r="D1471" t="s">
        <v>3072</v>
      </c>
      <c r="F1471" t="s">
        <v>53</v>
      </c>
      <c r="G1471">
        <v>18</v>
      </c>
      <c r="H1471" t="s">
        <v>54</v>
      </c>
      <c r="I1471">
        <v>15.98979591</v>
      </c>
      <c r="J1471">
        <v>9.9160000000000004</v>
      </c>
      <c r="K1471">
        <v>182.77</v>
      </c>
      <c r="L1471">
        <v>182.77</v>
      </c>
      <c r="M1471">
        <v>5.14</v>
      </c>
      <c r="N1471">
        <v>41.136238149999997</v>
      </c>
      <c r="O1471">
        <v>-81.783950369999999</v>
      </c>
      <c r="P1471">
        <v>41.135966170000003</v>
      </c>
      <c r="Q1471">
        <v>-81.686994179999999</v>
      </c>
      <c r="R1471" t="s">
        <v>3177</v>
      </c>
      <c r="S1471" t="s">
        <v>3104</v>
      </c>
      <c r="T1471" s="1">
        <v>45290</v>
      </c>
      <c r="V1471" s="1">
        <v>45497</v>
      </c>
      <c r="W1471" t="s">
        <v>3181</v>
      </c>
      <c r="X1471" t="s">
        <v>59</v>
      </c>
      <c r="Y1471" t="s">
        <v>68</v>
      </c>
      <c r="Z1471" t="s">
        <v>851</v>
      </c>
      <c r="AA1471">
        <v>807</v>
      </c>
      <c r="AB1471" t="s">
        <v>69</v>
      </c>
      <c r="AF1471">
        <v>2022</v>
      </c>
      <c r="AH1471" t="s">
        <v>63</v>
      </c>
      <c r="AM1471" t="s">
        <v>65</v>
      </c>
      <c r="AP1471" t="s">
        <v>64</v>
      </c>
      <c r="BA1471" s="4" t="str">
        <f t="shared" si="44"/>
        <v/>
      </c>
      <c r="BB1471" s="4" t="str">
        <f t="shared" si="45"/>
        <v/>
      </c>
    </row>
    <row r="1472" spans="1:54" hidden="1" x14ac:dyDescent="0.25">
      <c r="A1472" t="s">
        <v>3121</v>
      </c>
      <c r="B1472" t="s">
        <v>3176</v>
      </c>
      <c r="C1472">
        <v>3</v>
      </c>
      <c r="D1472" t="s">
        <v>3072</v>
      </c>
      <c r="F1472" t="s">
        <v>53</v>
      </c>
      <c r="G1472">
        <v>18</v>
      </c>
      <c r="H1472" t="s">
        <v>54</v>
      </c>
      <c r="I1472">
        <v>15.98979591</v>
      </c>
      <c r="J1472">
        <v>9.9160000000000004</v>
      </c>
      <c r="K1472">
        <v>182.77</v>
      </c>
      <c r="L1472">
        <v>182.77</v>
      </c>
      <c r="M1472">
        <v>5.14</v>
      </c>
      <c r="N1472">
        <v>41.136238149999997</v>
      </c>
      <c r="O1472">
        <v>-81.783950369999999</v>
      </c>
      <c r="P1472">
        <v>41.135966170000003</v>
      </c>
      <c r="Q1472">
        <v>-81.686994179999999</v>
      </c>
      <c r="R1472" t="s">
        <v>3177</v>
      </c>
      <c r="S1472" t="s">
        <v>3104</v>
      </c>
      <c r="T1472" s="1">
        <v>45290</v>
      </c>
      <c r="V1472" s="1">
        <v>45497</v>
      </c>
      <c r="W1472" t="s">
        <v>3182</v>
      </c>
      <c r="X1472" t="s">
        <v>59</v>
      </c>
      <c r="Y1472" t="s">
        <v>60</v>
      </c>
      <c r="Z1472" t="s">
        <v>851</v>
      </c>
      <c r="AA1472">
        <v>807</v>
      </c>
      <c r="AB1472" t="s">
        <v>62</v>
      </c>
      <c r="AF1472">
        <v>2022</v>
      </c>
      <c r="AH1472" t="s">
        <v>63</v>
      </c>
      <c r="AM1472" t="s">
        <v>65</v>
      </c>
      <c r="AP1472" t="s">
        <v>64</v>
      </c>
      <c r="BA1472" s="4" t="str">
        <f t="shared" si="44"/>
        <v/>
      </c>
      <c r="BB1472" s="4" t="str">
        <f t="shared" si="45"/>
        <v/>
      </c>
    </row>
    <row r="1473" spans="1:54" hidden="1" x14ac:dyDescent="0.25">
      <c r="A1473" t="s">
        <v>3121</v>
      </c>
      <c r="B1473" t="s">
        <v>3176</v>
      </c>
      <c r="C1473">
        <v>3</v>
      </c>
      <c r="D1473" t="s">
        <v>3072</v>
      </c>
      <c r="F1473" t="s">
        <v>53</v>
      </c>
      <c r="G1473">
        <v>18</v>
      </c>
      <c r="H1473" t="s">
        <v>54</v>
      </c>
      <c r="I1473">
        <v>15.98979591</v>
      </c>
      <c r="J1473">
        <v>9.9160000000000004</v>
      </c>
      <c r="K1473">
        <v>182.77</v>
      </c>
      <c r="L1473">
        <v>182.77</v>
      </c>
      <c r="M1473">
        <v>5.14</v>
      </c>
      <c r="N1473">
        <v>41.136238149999997</v>
      </c>
      <c r="O1473">
        <v>-81.783950369999999</v>
      </c>
      <c r="P1473">
        <v>41.135966170000003</v>
      </c>
      <c r="Q1473">
        <v>-81.686994179999999</v>
      </c>
      <c r="R1473" t="s">
        <v>3177</v>
      </c>
      <c r="S1473" t="s">
        <v>3104</v>
      </c>
      <c r="T1473" s="1">
        <v>45290</v>
      </c>
      <c r="V1473" s="1">
        <v>45497</v>
      </c>
      <c r="W1473" t="s">
        <v>3183</v>
      </c>
      <c r="X1473" t="s">
        <v>59</v>
      </c>
      <c r="Y1473" t="s">
        <v>146</v>
      </c>
      <c r="Z1473" t="s">
        <v>851</v>
      </c>
      <c r="AA1473">
        <v>807</v>
      </c>
      <c r="AB1473" t="s">
        <v>62</v>
      </c>
      <c r="AF1473">
        <v>2022</v>
      </c>
      <c r="AH1473" t="s">
        <v>63</v>
      </c>
      <c r="AM1473" t="s">
        <v>65</v>
      </c>
      <c r="AP1473" t="s">
        <v>64</v>
      </c>
      <c r="BA1473" s="4" t="str">
        <f t="shared" si="44"/>
        <v/>
      </c>
      <c r="BB1473" s="4" t="str">
        <f t="shared" si="45"/>
        <v/>
      </c>
    </row>
    <row r="1474" spans="1:54" hidden="1" x14ac:dyDescent="0.25">
      <c r="A1474" t="s">
        <v>3121</v>
      </c>
      <c r="B1474" t="s">
        <v>3176</v>
      </c>
      <c r="C1474">
        <v>3</v>
      </c>
      <c r="D1474" t="s">
        <v>3072</v>
      </c>
      <c r="F1474" t="s">
        <v>53</v>
      </c>
      <c r="G1474">
        <v>18</v>
      </c>
      <c r="H1474" t="s">
        <v>54</v>
      </c>
      <c r="I1474">
        <v>15.98979591</v>
      </c>
      <c r="J1474">
        <v>9.9160000000000004</v>
      </c>
      <c r="K1474">
        <v>182.77</v>
      </c>
      <c r="L1474">
        <v>182.77</v>
      </c>
      <c r="M1474">
        <v>5.14</v>
      </c>
      <c r="N1474">
        <v>41.136238149999997</v>
      </c>
      <c r="O1474">
        <v>-81.783950369999999</v>
      </c>
      <c r="P1474">
        <v>41.135966170000003</v>
      </c>
      <c r="Q1474">
        <v>-81.686994179999999</v>
      </c>
      <c r="R1474" t="s">
        <v>3177</v>
      </c>
      <c r="S1474" t="s">
        <v>3104</v>
      </c>
      <c r="T1474" s="1">
        <v>45290</v>
      </c>
      <c r="V1474" s="1">
        <v>45497</v>
      </c>
      <c r="W1474" t="s">
        <v>3184</v>
      </c>
      <c r="X1474" t="s">
        <v>59</v>
      </c>
      <c r="Y1474" t="s">
        <v>102</v>
      </c>
      <c r="Z1474" t="s">
        <v>851</v>
      </c>
      <c r="AA1474">
        <v>807</v>
      </c>
      <c r="AB1474" t="s">
        <v>69</v>
      </c>
      <c r="AF1474">
        <v>2022</v>
      </c>
      <c r="AH1474" t="s">
        <v>63</v>
      </c>
      <c r="AM1474" t="s">
        <v>65</v>
      </c>
      <c r="AP1474" t="s">
        <v>64</v>
      </c>
      <c r="BA1474" s="4" t="str">
        <f t="shared" ref="BA1474:BA1537" si="46">IF(AND(AA1474=642,AF1474&lt;2026,AS1474=""),"X",IF(AND(AA1474=643,AF1474&lt;2025,AS1474=""),"X",IF(AND(AA1474=644,AF1474&lt;2023,AS1474=""),"X",IF(AND(AA1474=807,AF1474&lt;2022,AS1474=""),"X",IF(AND(AA1474=642,AF1474=2025,AS1474&gt;0),"X","")))))</f>
        <v/>
      </c>
      <c r="BB1474" s="4" t="str">
        <f t="shared" ref="BB1474:BB1537" si="47">IF(AND(BA1474="X",AS1474&gt;0,AF1474=2025,AA1474=642),643,IF(BA1474="X",642,""))</f>
        <v/>
      </c>
    </row>
    <row r="1475" spans="1:54" hidden="1" x14ac:dyDescent="0.25">
      <c r="A1475" t="s">
        <v>3121</v>
      </c>
      <c r="B1475" t="s">
        <v>3176</v>
      </c>
      <c r="C1475">
        <v>3</v>
      </c>
      <c r="D1475" t="s">
        <v>3072</v>
      </c>
      <c r="F1475" t="s">
        <v>53</v>
      </c>
      <c r="G1475">
        <v>18</v>
      </c>
      <c r="H1475" t="s">
        <v>54</v>
      </c>
      <c r="I1475">
        <v>15.98979591</v>
      </c>
      <c r="J1475">
        <v>9.9160000000000004</v>
      </c>
      <c r="K1475">
        <v>182.77</v>
      </c>
      <c r="L1475">
        <v>182.77</v>
      </c>
      <c r="M1475">
        <v>5.14</v>
      </c>
      <c r="N1475">
        <v>41.136238149999997</v>
      </c>
      <c r="O1475">
        <v>-81.783950369999999</v>
      </c>
      <c r="P1475">
        <v>41.135966170000003</v>
      </c>
      <c r="Q1475">
        <v>-81.686994179999999</v>
      </c>
      <c r="R1475" t="s">
        <v>3177</v>
      </c>
      <c r="S1475" t="s">
        <v>3104</v>
      </c>
      <c r="T1475" s="1">
        <v>45290</v>
      </c>
      <c r="V1475" s="1">
        <v>45497</v>
      </c>
      <c r="W1475" t="s">
        <v>3185</v>
      </c>
      <c r="X1475" t="s">
        <v>59</v>
      </c>
      <c r="Y1475" t="s">
        <v>68</v>
      </c>
      <c r="Z1475" t="s">
        <v>851</v>
      </c>
      <c r="AA1475">
        <v>807</v>
      </c>
      <c r="AB1475" t="s">
        <v>69</v>
      </c>
      <c r="AF1475">
        <v>2022</v>
      </c>
      <c r="AH1475" t="s">
        <v>63</v>
      </c>
      <c r="AM1475" t="s">
        <v>65</v>
      </c>
      <c r="AP1475" t="s">
        <v>64</v>
      </c>
      <c r="BA1475" s="4" t="str">
        <f t="shared" si="46"/>
        <v/>
      </c>
      <c r="BB1475" s="4" t="str">
        <f t="shared" si="47"/>
        <v/>
      </c>
    </row>
    <row r="1476" spans="1:54" hidden="1" x14ac:dyDescent="0.25">
      <c r="A1476" t="s">
        <v>3121</v>
      </c>
      <c r="B1476" t="s">
        <v>3186</v>
      </c>
      <c r="C1476">
        <v>3</v>
      </c>
      <c r="D1476" t="s">
        <v>3072</v>
      </c>
      <c r="F1476" t="s">
        <v>53</v>
      </c>
      <c r="G1476">
        <v>18</v>
      </c>
      <c r="H1476" t="s">
        <v>77</v>
      </c>
      <c r="I1476">
        <v>16.37274189</v>
      </c>
      <c r="J1476">
        <v>16.361707410000001</v>
      </c>
      <c r="K1476">
        <v>178.07970741</v>
      </c>
      <c r="L1476">
        <v>178.07970741</v>
      </c>
      <c r="M1476">
        <v>0.01</v>
      </c>
      <c r="N1476">
        <v>41.136259950000003</v>
      </c>
      <c r="O1476">
        <v>-81.776616649999994</v>
      </c>
      <c r="P1476">
        <v>41.136245809999998</v>
      </c>
      <c r="Q1476">
        <v>-81.776827870000005</v>
      </c>
      <c r="T1476" s="1">
        <v>45290</v>
      </c>
      <c r="U1476" t="s">
        <v>3081</v>
      </c>
      <c r="V1476" s="1">
        <v>45608</v>
      </c>
      <c r="W1476" t="s">
        <v>3187</v>
      </c>
      <c r="X1476" t="s">
        <v>79</v>
      </c>
      <c r="Y1476" t="s">
        <v>97</v>
      </c>
      <c r="Z1476" t="s">
        <v>851</v>
      </c>
      <c r="AA1476">
        <v>807</v>
      </c>
      <c r="AB1476" t="s">
        <v>62</v>
      </c>
      <c r="AC1476" t="s">
        <v>557</v>
      </c>
      <c r="AD1476" t="s">
        <v>64</v>
      </c>
      <c r="AE1476" t="s">
        <v>64</v>
      </c>
      <c r="AF1476">
        <v>2023</v>
      </c>
      <c r="AG1476" s="1">
        <v>45149</v>
      </c>
      <c r="AH1476" t="s">
        <v>63</v>
      </c>
      <c r="AM1476" t="s">
        <v>65</v>
      </c>
      <c r="AP1476" t="s">
        <v>64</v>
      </c>
      <c r="AQ1476" t="s">
        <v>3188</v>
      </c>
      <c r="BA1476" s="4" t="str">
        <f t="shared" si="46"/>
        <v/>
      </c>
      <c r="BB1476" s="4" t="str">
        <f t="shared" si="47"/>
        <v/>
      </c>
    </row>
    <row r="1477" spans="1:54" hidden="1" x14ac:dyDescent="0.25">
      <c r="A1477" t="s">
        <v>3121</v>
      </c>
      <c r="B1477" t="s">
        <v>3189</v>
      </c>
      <c r="C1477">
        <v>3</v>
      </c>
      <c r="D1477" t="s">
        <v>3072</v>
      </c>
      <c r="F1477" t="s">
        <v>53</v>
      </c>
      <c r="G1477">
        <v>18</v>
      </c>
      <c r="H1477" t="s">
        <v>448</v>
      </c>
      <c r="I1477">
        <v>16.416884110000002</v>
      </c>
      <c r="J1477">
        <v>16.384972900000001</v>
      </c>
      <c r="K1477">
        <v>178.10297288000001</v>
      </c>
      <c r="L1477">
        <v>178.10297288000001</v>
      </c>
      <c r="M1477">
        <v>3.2199999999999999E-2</v>
      </c>
      <c r="N1477">
        <v>41.136228279999997</v>
      </c>
      <c r="O1477">
        <v>-81.775770440000002</v>
      </c>
      <c r="P1477">
        <v>41.136230300000001</v>
      </c>
      <c r="Q1477">
        <v>-81.776381979999996</v>
      </c>
      <c r="T1477" s="1">
        <v>45290</v>
      </c>
      <c r="U1477" t="s">
        <v>3081</v>
      </c>
      <c r="V1477" s="1">
        <v>45608</v>
      </c>
      <c r="W1477" t="s">
        <v>3190</v>
      </c>
      <c r="X1477" t="s">
        <v>79</v>
      </c>
      <c r="Y1477" t="s">
        <v>102</v>
      </c>
      <c r="Z1477" t="s">
        <v>290</v>
      </c>
      <c r="AA1477">
        <v>644</v>
      </c>
      <c r="AB1477" t="s">
        <v>62</v>
      </c>
      <c r="AC1477" t="s">
        <v>557</v>
      </c>
      <c r="AD1477" t="s">
        <v>64</v>
      </c>
      <c r="AE1477" t="s">
        <v>64</v>
      </c>
      <c r="AF1477">
        <v>2023</v>
      </c>
      <c r="AG1477" s="1">
        <v>45149</v>
      </c>
      <c r="AH1477" t="s">
        <v>63</v>
      </c>
      <c r="AM1477" t="s">
        <v>65</v>
      </c>
      <c r="AP1477" t="s">
        <v>64</v>
      </c>
      <c r="AQ1477" t="s">
        <v>3191</v>
      </c>
      <c r="BA1477" s="4" t="str">
        <f t="shared" si="46"/>
        <v/>
      </c>
      <c r="BB1477" s="4" t="str">
        <f t="shared" si="47"/>
        <v/>
      </c>
    </row>
    <row r="1478" spans="1:54" hidden="1" x14ac:dyDescent="0.25">
      <c r="A1478" t="s">
        <v>3121</v>
      </c>
      <c r="B1478" t="s">
        <v>3192</v>
      </c>
      <c r="C1478">
        <v>3</v>
      </c>
      <c r="D1478" t="s">
        <v>3072</v>
      </c>
      <c r="F1478" t="s">
        <v>53</v>
      </c>
      <c r="G1478">
        <v>18</v>
      </c>
      <c r="H1478" t="s">
        <v>288</v>
      </c>
      <c r="I1478">
        <v>16.439146860000001</v>
      </c>
      <c r="J1478">
        <v>16.473664459999998</v>
      </c>
      <c r="K1478">
        <v>178.19166446</v>
      </c>
      <c r="L1478">
        <v>178.19166446</v>
      </c>
      <c r="M1478">
        <v>3.2199999999999999E-2</v>
      </c>
      <c r="N1478">
        <v>41.1362606</v>
      </c>
      <c r="O1478">
        <v>-81.775343969999994</v>
      </c>
      <c r="P1478">
        <v>41.136261609999998</v>
      </c>
      <c r="Q1478">
        <v>-81.774682799999994</v>
      </c>
      <c r="T1478" s="1">
        <v>45290</v>
      </c>
      <c r="U1478" t="s">
        <v>3081</v>
      </c>
      <c r="V1478" s="1">
        <v>45608</v>
      </c>
      <c r="W1478" t="s">
        <v>3193</v>
      </c>
      <c r="X1478" t="s">
        <v>79</v>
      </c>
      <c r="Y1478" t="s">
        <v>102</v>
      </c>
      <c r="Z1478" t="s">
        <v>290</v>
      </c>
      <c r="AA1478">
        <v>644</v>
      </c>
      <c r="AB1478" t="s">
        <v>62</v>
      </c>
      <c r="AD1478" t="s">
        <v>64</v>
      </c>
      <c r="AE1478" t="s">
        <v>64</v>
      </c>
      <c r="AF1478">
        <v>2023</v>
      </c>
      <c r="AG1478" s="1">
        <v>45149</v>
      </c>
      <c r="AH1478" t="s">
        <v>63</v>
      </c>
      <c r="AM1478" t="s">
        <v>65</v>
      </c>
      <c r="AP1478" t="s">
        <v>64</v>
      </c>
      <c r="AQ1478" t="s">
        <v>3194</v>
      </c>
      <c r="BA1478" s="4" t="str">
        <f t="shared" si="46"/>
        <v/>
      </c>
      <c r="BB1478" s="4" t="str">
        <f t="shared" si="47"/>
        <v/>
      </c>
    </row>
    <row r="1479" spans="1:54" hidden="1" x14ac:dyDescent="0.25">
      <c r="A1479" t="s">
        <v>3121</v>
      </c>
      <c r="B1479" t="s">
        <v>3195</v>
      </c>
      <c r="C1479">
        <v>3</v>
      </c>
      <c r="D1479" t="s">
        <v>3072</v>
      </c>
      <c r="F1479" t="s">
        <v>53</v>
      </c>
      <c r="G1479">
        <v>18</v>
      </c>
      <c r="H1479" t="s">
        <v>77</v>
      </c>
      <c r="I1479">
        <v>16.485926129999999</v>
      </c>
      <c r="J1479">
        <v>16.496294689999999</v>
      </c>
      <c r="K1479">
        <v>178.21429469</v>
      </c>
      <c r="L1479">
        <v>178.21429469</v>
      </c>
      <c r="M1479">
        <v>1.04E-2</v>
      </c>
      <c r="N1479">
        <v>41.136231819999999</v>
      </c>
      <c r="O1479">
        <v>-81.774448269999993</v>
      </c>
      <c r="P1479">
        <v>41.13624394</v>
      </c>
      <c r="Q1479">
        <v>-81.774249789999999</v>
      </c>
      <c r="T1479" s="1">
        <v>45290</v>
      </c>
      <c r="U1479" t="s">
        <v>3081</v>
      </c>
      <c r="V1479" s="1">
        <v>45608</v>
      </c>
      <c r="W1479" t="s">
        <v>3196</v>
      </c>
      <c r="X1479" t="s">
        <v>79</v>
      </c>
      <c r="Y1479" t="s">
        <v>97</v>
      </c>
      <c r="Z1479" t="s">
        <v>851</v>
      </c>
      <c r="AA1479">
        <v>807</v>
      </c>
      <c r="AB1479" t="s">
        <v>69</v>
      </c>
      <c r="AC1479" t="s">
        <v>557</v>
      </c>
      <c r="AD1479" t="s">
        <v>64</v>
      </c>
      <c r="AE1479" t="s">
        <v>64</v>
      </c>
      <c r="AF1479">
        <v>2023</v>
      </c>
      <c r="AG1479" s="1">
        <v>45149</v>
      </c>
      <c r="AH1479" t="s">
        <v>63</v>
      </c>
      <c r="AM1479" t="s">
        <v>65</v>
      </c>
      <c r="AP1479" t="s">
        <v>64</v>
      </c>
      <c r="AQ1479" t="s">
        <v>3197</v>
      </c>
      <c r="BA1479" s="4" t="str">
        <f t="shared" si="46"/>
        <v/>
      </c>
      <c r="BB1479" s="4" t="str">
        <f t="shared" si="47"/>
        <v/>
      </c>
    </row>
    <row r="1480" spans="1:54" hidden="1" x14ac:dyDescent="0.25">
      <c r="A1480" t="s">
        <v>3121</v>
      </c>
      <c r="B1480" t="s">
        <v>3198</v>
      </c>
      <c r="C1480">
        <v>3</v>
      </c>
      <c r="D1480" t="s">
        <v>3072</v>
      </c>
      <c r="F1480" t="s">
        <v>53</v>
      </c>
      <c r="G1480">
        <v>18</v>
      </c>
      <c r="H1480" t="s">
        <v>288</v>
      </c>
      <c r="I1480">
        <v>16.82846657</v>
      </c>
      <c r="J1480">
        <v>16.846863240000001</v>
      </c>
      <c r="K1480">
        <v>178.56486323999999</v>
      </c>
      <c r="L1480">
        <v>178.56486323999999</v>
      </c>
      <c r="M1480">
        <v>1.84E-2</v>
      </c>
      <c r="N1480">
        <v>41.136244439999999</v>
      </c>
      <c r="O1480">
        <v>-81.767891449999993</v>
      </c>
      <c r="P1480">
        <v>41.136244439999999</v>
      </c>
      <c r="Q1480">
        <v>-81.767538740000006</v>
      </c>
      <c r="T1480" s="1">
        <v>45290</v>
      </c>
      <c r="U1480" t="s">
        <v>3081</v>
      </c>
      <c r="V1480" s="1">
        <v>45608</v>
      </c>
      <c r="W1480" t="s">
        <v>3199</v>
      </c>
      <c r="X1480" t="s">
        <v>79</v>
      </c>
      <c r="Y1480" t="s">
        <v>102</v>
      </c>
      <c r="Z1480" t="s">
        <v>290</v>
      </c>
      <c r="AA1480">
        <v>644</v>
      </c>
      <c r="AB1480" t="s">
        <v>62</v>
      </c>
      <c r="AC1480" t="s">
        <v>557</v>
      </c>
      <c r="AD1480" t="s">
        <v>64</v>
      </c>
      <c r="AE1480" t="s">
        <v>64</v>
      </c>
      <c r="AF1480">
        <v>2023</v>
      </c>
      <c r="AG1480" s="1">
        <v>45149</v>
      </c>
      <c r="AH1480" t="s">
        <v>63</v>
      </c>
      <c r="AM1480" t="s">
        <v>65</v>
      </c>
      <c r="AP1480" t="s">
        <v>64</v>
      </c>
      <c r="AQ1480" t="s">
        <v>3200</v>
      </c>
      <c r="BA1480" s="4" t="str">
        <f t="shared" si="46"/>
        <v/>
      </c>
      <c r="BB1480" s="4" t="str">
        <f t="shared" si="47"/>
        <v/>
      </c>
    </row>
    <row r="1481" spans="1:54" hidden="1" x14ac:dyDescent="0.25">
      <c r="A1481" t="s">
        <v>3121</v>
      </c>
      <c r="B1481" t="s">
        <v>3201</v>
      </c>
      <c r="C1481">
        <v>3</v>
      </c>
      <c r="D1481" t="s">
        <v>3072</v>
      </c>
      <c r="F1481" t="s">
        <v>53</v>
      </c>
      <c r="G1481">
        <v>18</v>
      </c>
      <c r="H1481" t="s">
        <v>77</v>
      </c>
      <c r="I1481">
        <v>16.850763449999999</v>
      </c>
      <c r="J1481">
        <v>16.862511179999998</v>
      </c>
      <c r="K1481">
        <v>178.58051118</v>
      </c>
      <c r="L1481">
        <v>178.58051118</v>
      </c>
      <c r="M1481">
        <v>1.17E-2</v>
      </c>
      <c r="N1481">
        <v>41.136215980000003</v>
      </c>
      <c r="O1481">
        <v>-81.767464090000004</v>
      </c>
      <c r="P1481">
        <v>41.136233150000002</v>
      </c>
      <c r="Q1481">
        <v>-81.767238789999993</v>
      </c>
      <c r="T1481" s="1">
        <v>45290</v>
      </c>
      <c r="U1481" t="s">
        <v>3081</v>
      </c>
      <c r="V1481" s="1">
        <v>45608</v>
      </c>
      <c r="W1481" t="s">
        <v>3202</v>
      </c>
      <c r="X1481" t="s">
        <v>79</v>
      </c>
      <c r="Y1481" t="s">
        <v>97</v>
      </c>
      <c r="Z1481" t="s">
        <v>851</v>
      </c>
      <c r="AA1481">
        <v>807</v>
      </c>
      <c r="AB1481" t="s">
        <v>69</v>
      </c>
      <c r="AC1481" t="s">
        <v>557</v>
      </c>
      <c r="AD1481" t="s">
        <v>64</v>
      </c>
      <c r="AE1481" t="s">
        <v>64</v>
      </c>
      <c r="AF1481">
        <v>2023</v>
      </c>
      <c r="AG1481" s="1">
        <v>45149</v>
      </c>
      <c r="AH1481" t="s">
        <v>63</v>
      </c>
      <c r="AM1481" t="s">
        <v>65</v>
      </c>
      <c r="AO1481" t="s">
        <v>3203</v>
      </c>
      <c r="AP1481" t="s">
        <v>57</v>
      </c>
      <c r="AQ1481" t="s">
        <v>3204</v>
      </c>
      <c r="BA1481" s="4" t="str">
        <f t="shared" si="46"/>
        <v/>
      </c>
      <c r="BB1481" s="4" t="str">
        <f t="shared" si="47"/>
        <v/>
      </c>
    </row>
    <row r="1482" spans="1:54" hidden="1" x14ac:dyDescent="0.25">
      <c r="A1482" t="s">
        <v>3121</v>
      </c>
      <c r="B1482" t="s">
        <v>3205</v>
      </c>
      <c r="C1482">
        <v>3</v>
      </c>
      <c r="D1482" t="s">
        <v>3072</v>
      </c>
      <c r="F1482" t="s">
        <v>53</v>
      </c>
      <c r="G1482">
        <v>18</v>
      </c>
      <c r="H1482" t="s">
        <v>77</v>
      </c>
      <c r="I1482">
        <v>17.402098559999999</v>
      </c>
      <c r="J1482">
        <v>17.3918848</v>
      </c>
      <c r="K1482">
        <v>179.1098848</v>
      </c>
      <c r="L1482">
        <v>179.1098848</v>
      </c>
      <c r="M1482">
        <v>1.0200000000000001E-2</v>
      </c>
      <c r="N1482">
        <v>41.136209870000002</v>
      </c>
      <c r="O1482">
        <v>-81.756893259999998</v>
      </c>
      <c r="P1482">
        <v>41.136198759999999</v>
      </c>
      <c r="Q1482">
        <v>-81.757089059999998</v>
      </c>
      <c r="T1482" s="1">
        <v>45290</v>
      </c>
      <c r="U1482" t="s">
        <v>3081</v>
      </c>
      <c r="V1482" s="1">
        <v>45754</v>
      </c>
      <c r="W1482" t="s">
        <v>3206</v>
      </c>
      <c r="X1482" t="s">
        <v>79</v>
      </c>
      <c r="Y1482" t="s">
        <v>97</v>
      </c>
      <c r="Z1482" t="s">
        <v>851</v>
      </c>
      <c r="AA1482">
        <v>807</v>
      </c>
      <c r="AB1482" t="s">
        <v>69</v>
      </c>
      <c r="AD1482" t="s">
        <v>64</v>
      </c>
      <c r="AE1482" t="s">
        <v>64</v>
      </c>
      <c r="AF1482">
        <v>2025</v>
      </c>
      <c r="AG1482" s="1">
        <v>45149</v>
      </c>
      <c r="AH1482" t="s">
        <v>63</v>
      </c>
      <c r="AM1482" t="s">
        <v>65</v>
      </c>
      <c r="AO1482" t="s">
        <v>3207</v>
      </c>
      <c r="AP1482" t="s">
        <v>57</v>
      </c>
      <c r="AQ1482" t="s">
        <v>3208</v>
      </c>
      <c r="AR1482">
        <v>110010</v>
      </c>
      <c r="BA1482" s="4" t="str">
        <f t="shared" si="46"/>
        <v/>
      </c>
      <c r="BB1482" s="4" t="str">
        <f t="shared" si="47"/>
        <v/>
      </c>
    </row>
    <row r="1483" spans="1:54" s="5" customFormat="1" x14ac:dyDescent="0.25">
      <c r="A1483" s="5" t="s">
        <v>3309</v>
      </c>
      <c r="B1483" s="5" t="s">
        <v>3314</v>
      </c>
      <c r="C1483" s="5">
        <v>3</v>
      </c>
      <c r="D1483" s="5" t="s">
        <v>3072</v>
      </c>
      <c r="E1483" s="5" t="s">
        <v>3315</v>
      </c>
      <c r="F1483" s="5" t="s">
        <v>53</v>
      </c>
      <c r="G1483" s="5">
        <v>3</v>
      </c>
      <c r="H1483" s="5" t="s">
        <v>54</v>
      </c>
      <c r="I1483" s="5">
        <v>1.8000454699999999</v>
      </c>
      <c r="J1483" s="5">
        <v>3.8</v>
      </c>
      <c r="K1483">
        <v>217.59757551000001</v>
      </c>
      <c r="L1483">
        <v>217.59757551000001</v>
      </c>
      <c r="M1483" s="5">
        <v>2</v>
      </c>
      <c r="N1483">
        <v>41.007931169999999</v>
      </c>
      <c r="O1483">
        <v>-81.872155530000001</v>
      </c>
      <c r="P1483">
        <v>41.030824209999999</v>
      </c>
      <c r="Q1483">
        <v>-81.86410103</v>
      </c>
      <c r="R1483" s="5" t="s">
        <v>3311</v>
      </c>
      <c r="S1483" s="5" t="s">
        <v>402</v>
      </c>
      <c r="T1483" s="1">
        <v>45290</v>
      </c>
      <c r="U1483"/>
      <c r="V1483" s="1">
        <v>45754</v>
      </c>
      <c r="W1483" t="s">
        <v>3317</v>
      </c>
      <c r="X1483" t="s">
        <v>59</v>
      </c>
      <c r="Y1483" s="5" t="s">
        <v>68</v>
      </c>
      <c r="Z1483" s="5" t="s">
        <v>61</v>
      </c>
      <c r="AA1483" s="5">
        <v>642</v>
      </c>
      <c r="AB1483" t="s">
        <v>69</v>
      </c>
      <c r="AC1483"/>
      <c r="AD1483"/>
      <c r="AE1483"/>
      <c r="AF1483" s="5">
        <v>2025</v>
      </c>
      <c r="AG1483"/>
      <c r="AH1483" t="s">
        <v>63</v>
      </c>
      <c r="AI1483"/>
      <c r="AJ1483"/>
      <c r="AK1483"/>
      <c r="AL1483" s="1">
        <v>2022</v>
      </c>
      <c r="AM1483" t="s">
        <v>65</v>
      </c>
      <c r="AN1483"/>
      <c r="AO1483"/>
      <c r="AP1483" t="s">
        <v>64</v>
      </c>
      <c r="AQ1483"/>
      <c r="AR1483" s="5">
        <v>110010</v>
      </c>
      <c r="AT1483" s="5">
        <v>108033</v>
      </c>
      <c r="AU1483"/>
      <c r="AV1483"/>
      <c r="AW1483"/>
      <c r="AX1483"/>
      <c r="AY1483"/>
      <c r="AZ1483"/>
      <c r="BA1483" s="6" t="str">
        <f t="shared" si="46"/>
        <v>X</v>
      </c>
      <c r="BB1483" s="6">
        <f t="shared" si="47"/>
        <v>642</v>
      </c>
    </row>
    <row r="1484" spans="1:54" s="5" customFormat="1" x14ac:dyDescent="0.25">
      <c r="A1484" s="5" t="s">
        <v>3309</v>
      </c>
      <c r="B1484" s="5" t="s">
        <v>3318</v>
      </c>
      <c r="C1484" s="5">
        <v>3</v>
      </c>
      <c r="D1484" s="5" t="s">
        <v>3072</v>
      </c>
      <c r="F1484" s="5" t="s">
        <v>53</v>
      </c>
      <c r="G1484" s="5">
        <v>3</v>
      </c>
      <c r="H1484" s="5" t="s">
        <v>54</v>
      </c>
      <c r="I1484" s="5">
        <v>13.540225319999999</v>
      </c>
      <c r="J1484" s="5">
        <v>15.050554590000001</v>
      </c>
      <c r="K1484">
        <v>228.84755458999999</v>
      </c>
      <c r="L1484">
        <v>228.84755458999999</v>
      </c>
      <c r="M1484" s="5">
        <v>1.51</v>
      </c>
      <c r="N1484">
        <v>41.155502560000002</v>
      </c>
      <c r="O1484">
        <v>-81.828856250000001</v>
      </c>
      <c r="P1484">
        <v>41.172828490000001</v>
      </c>
      <c r="Q1484">
        <v>-81.814990230000006</v>
      </c>
      <c r="R1484" s="5" t="s">
        <v>3126</v>
      </c>
      <c r="S1484" s="5" t="s">
        <v>402</v>
      </c>
      <c r="T1484" s="1">
        <v>45290</v>
      </c>
      <c r="U1484"/>
      <c r="V1484" s="1">
        <v>45754</v>
      </c>
      <c r="W1484" t="s">
        <v>3319</v>
      </c>
      <c r="X1484" t="s">
        <v>59</v>
      </c>
      <c r="Y1484" s="5" t="s">
        <v>68</v>
      </c>
      <c r="Z1484" s="5" t="s">
        <v>61</v>
      </c>
      <c r="AA1484" s="5">
        <v>642</v>
      </c>
      <c r="AB1484" t="s">
        <v>69</v>
      </c>
      <c r="AC1484"/>
      <c r="AD1484"/>
      <c r="AE1484"/>
      <c r="AF1484" s="5">
        <v>2025</v>
      </c>
      <c r="AG1484"/>
      <c r="AH1484" t="s">
        <v>63</v>
      </c>
      <c r="AI1484"/>
      <c r="AJ1484"/>
      <c r="AK1484"/>
      <c r="AL1484" s="1">
        <v>2022</v>
      </c>
      <c r="AM1484" t="s">
        <v>65</v>
      </c>
      <c r="AN1484"/>
      <c r="AO1484"/>
      <c r="AP1484" t="s">
        <v>64</v>
      </c>
      <c r="AQ1484"/>
      <c r="AR1484" s="5">
        <v>110010</v>
      </c>
      <c r="AT1484" s="5">
        <v>108033</v>
      </c>
      <c r="AU1484"/>
      <c r="AV1484"/>
      <c r="AW1484"/>
      <c r="AX1484"/>
      <c r="AY1484"/>
      <c r="AZ1484"/>
      <c r="BA1484" s="6" t="str">
        <f t="shared" si="46"/>
        <v>X</v>
      </c>
      <c r="BB1484" s="6">
        <f t="shared" si="47"/>
        <v>642</v>
      </c>
    </row>
    <row r="1485" spans="1:54" hidden="1" x14ac:dyDescent="0.25">
      <c r="A1485" t="s">
        <v>3121</v>
      </c>
      <c r="B1485" t="s">
        <v>3215</v>
      </c>
      <c r="C1485">
        <v>3</v>
      </c>
      <c r="D1485" t="s">
        <v>3072</v>
      </c>
      <c r="F1485" t="s">
        <v>53</v>
      </c>
      <c r="G1485">
        <v>18</v>
      </c>
      <c r="H1485" t="s">
        <v>77</v>
      </c>
      <c r="I1485">
        <v>17.504289050000001</v>
      </c>
      <c r="J1485">
        <v>17.521141060000001</v>
      </c>
      <c r="K1485">
        <v>179.23914106000001</v>
      </c>
      <c r="L1485">
        <v>179.23914106000001</v>
      </c>
      <c r="M1485">
        <v>1.7000000000000001E-2</v>
      </c>
      <c r="N1485">
        <v>41.136172080000001</v>
      </c>
      <c r="O1485">
        <v>-81.754937679999998</v>
      </c>
      <c r="P1485">
        <v>41.136189250000001</v>
      </c>
      <c r="Q1485">
        <v>-81.754615810000004</v>
      </c>
      <c r="T1485" s="1">
        <v>45290</v>
      </c>
      <c r="U1485" t="s">
        <v>3216</v>
      </c>
      <c r="V1485" s="1">
        <v>45608</v>
      </c>
      <c r="W1485" t="s">
        <v>3217</v>
      </c>
      <c r="X1485" t="s">
        <v>79</v>
      </c>
      <c r="Y1485" t="s">
        <v>97</v>
      </c>
      <c r="Z1485" t="s">
        <v>851</v>
      </c>
      <c r="AA1485">
        <v>807</v>
      </c>
      <c r="AB1485" t="s">
        <v>69</v>
      </c>
      <c r="AD1485" t="s">
        <v>64</v>
      </c>
      <c r="AE1485" t="s">
        <v>64</v>
      </c>
      <c r="AF1485">
        <v>2023</v>
      </c>
      <c r="AG1485" s="1">
        <v>45149</v>
      </c>
      <c r="AH1485" t="s">
        <v>63</v>
      </c>
      <c r="AM1485" t="s">
        <v>65</v>
      </c>
      <c r="AP1485" t="s">
        <v>64</v>
      </c>
      <c r="AQ1485" t="s">
        <v>3211</v>
      </c>
      <c r="BA1485" s="4" t="str">
        <f t="shared" si="46"/>
        <v/>
      </c>
      <c r="BB1485" s="4" t="str">
        <f t="shared" si="47"/>
        <v/>
      </c>
    </row>
    <row r="1486" spans="1:54" hidden="1" x14ac:dyDescent="0.25">
      <c r="A1486" t="s">
        <v>3121</v>
      </c>
      <c r="B1486" t="s">
        <v>3218</v>
      </c>
      <c r="C1486">
        <v>3</v>
      </c>
      <c r="D1486" t="s">
        <v>3072</v>
      </c>
      <c r="F1486" t="s">
        <v>53</v>
      </c>
      <c r="G1486">
        <v>18</v>
      </c>
      <c r="H1486" t="s">
        <v>77</v>
      </c>
      <c r="I1486">
        <v>17.599</v>
      </c>
      <c r="J1486">
        <v>17.599</v>
      </c>
      <c r="K1486">
        <v>179.31700000000001</v>
      </c>
      <c r="L1486">
        <v>179.31700000000001</v>
      </c>
      <c r="M1486">
        <v>9.8499999999999994E-3</v>
      </c>
      <c r="N1486">
        <v>41.136262299999999</v>
      </c>
      <c r="O1486">
        <v>-81.753112340000001</v>
      </c>
      <c r="P1486">
        <v>41.136403710000003</v>
      </c>
      <c r="Q1486">
        <v>-81.753128439999998</v>
      </c>
      <c r="T1486" s="1">
        <v>45290</v>
      </c>
      <c r="U1486" t="s">
        <v>3081</v>
      </c>
      <c r="V1486" s="1">
        <v>45608</v>
      </c>
      <c r="W1486" t="s">
        <v>3219</v>
      </c>
      <c r="X1486" t="s">
        <v>79</v>
      </c>
      <c r="Y1486" t="s">
        <v>97</v>
      </c>
      <c r="Z1486" t="s">
        <v>290</v>
      </c>
      <c r="AA1486">
        <v>644</v>
      </c>
      <c r="AB1486" t="s">
        <v>62</v>
      </c>
      <c r="AD1486" t="s">
        <v>64</v>
      </c>
      <c r="AE1486" t="s">
        <v>64</v>
      </c>
      <c r="AF1486">
        <v>2023</v>
      </c>
      <c r="AG1486" s="1">
        <v>45149</v>
      </c>
      <c r="AH1486" t="s">
        <v>63</v>
      </c>
      <c r="AM1486" t="s">
        <v>65</v>
      </c>
      <c r="AP1486" t="s">
        <v>64</v>
      </c>
      <c r="AQ1486" t="s">
        <v>3220</v>
      </c>
      <c r="BA1486" s="4" t="str">
        <f t="shared" si="46"/>
        <v/>
      </c>
      <c r="BB1486" s="4" t="str">
        <f t="shared" si="47"/>
        <v/>
      </c>
    </row>
    <row r="1487" spans="1:54" hidden="1" x14ac:dyDescent="0.25">
      <c r="A1487" t="s">
        <v>3121</v>
      </c>
      <c r="B1487" t="s">
        <v>3221</v>
      </c>
      <c r="C1487">
        <v>3</v>
      </c>
      <c r="D1487" t="s">
        <v>3072</v>
      </c>
      <c r="F1487" t="s">
        <v>53</v>
      </c>
      <c r="G1487">
        <v>18</v>
      </c>
      <c r="H1487" t="s">
        <v>288</v>
      </c>
      <c r="I1487">
        <v>17.606868410000001</v>
      </c>
      <c r="J1487">
        <v>17.642723069999999</v>
      </c>
      <c r="K1487">
        <v>179.36072307000001</v>
      </c>
      <c r="L1487">
        <v>179.36072307000001</v>
      </c>
      <c r="M1487">
        <v>3.5999999999999997E-2</v>
      </c>
      <c r="N1487">
        <v>41.13626318</v>
      </c>
      <c r="O1487">
        <v>-81.752978170000006</v>
      </c>
      <c r="P1487">
        <v>41.136262170000002</v>
      </c>
      <c r="Q1487">
        <v>-81.752291529999994</v>
      </c>
      <c r="T1487" s="1">
        <v>45290</v>
      </c>
      <c r="U1487" t="s">
        <v>3081</v>
      </c>
      <c r="V1487" s="1">
        <v>45608</v>
      </c>
      <c r="W1487" t="s">
        <v>3222</v>
      </c>
      <c r="X1487" t="s">
        <v>79</v>
      </c>
      <c r="Y1487" t="s">
        <v>102</v>
      </c>
      <c r="Z1487" t="s">
        <v>290</v>
      </c>
      <c r="AA1487">
        <v>644</v>
      </c>
      <c r="AB1487" t="s">
        <v>62</v>
      </c>
      <c r="AC1487" t="s">
        <v>557</v>
      </c>
      <c r="AD1487" t="s">
        <v>64</v>
      </c>
      <c r="AE1487" t="s">
        <v>64</v>
      </c>
      <c r="AF1487">
        <v>2023</v>
      </c>
      <c r="AG1487" s="1">
        <v>45149</v>
      </c>
      <c r="AH1487" t="s">
        <v>63</v>
      </c>
      <c r="AM1487" t="s">
        <v>65</v>
      </c>
      <c r="AP1487" t="s">
        <v>64</v>
      </c>
      <c r="AQ1487" t="s">
        <v>3223</v>
      </c>
      <c r="BA1487" s="4" t="str">
        <f t="shared" si="46"/>
        <v/>
      </c>
      <c r="BB1487" s="4" t="str">
        <f t="shared" si="47"/>
        <v/>
      </c>
    </row>
    <row r="1488" spans="1:54" s="5" customFormat="1" x14ac:dyDescent="0.25">
      <c r="A1488" s="5" t="s">
        <v>3309</v>
      </c>
      <c r="B1488" s="5" t="s">
        <v>3318</v>
      </c>
      <c r="C1488" s="5">
        <v>3</v>
      </c>
      <c r="D1488" s="5" t="s">
        <v>3072</v>
      </c>
      <c r="F1488" s="5" t="s">
        <v>53</v>
      </c>
      <c r="G1488" s="5">
        <v>3</v>
      </c>
      <c r="H1488" s="5" t="s">
        <v>54</v>
      </c>
      <c r="I1488" s="5">
        <v>13.540225319999999</v>
      </c>
      <c r="J1488" s="5">
        <v>15.050554590000001</v>
      </c>
      <c r="K1488">
        <v>228.84755458999999</v>
      </c>
      <c r="L1488">
        <v>228.84755458999999</v>
      </c>
      <c r="M1488" s="5">
        <v>1.51</v>
      </c>
      <c r="N1488">
        <v>41.155502560000002</v>
      </c>
      <c r="O1488">
        <v>-81.828856250000001</v>
      </c>
      <c r="P1488">
        <v>41.172828490000001</v>
      </c>
      <c r="Q1488">
        <v>-81.814990230000006</v>
      </c>
      <c r="R1488" s="5" t="s">
        <v>3126</v>
      </c>
      <c r="S1488" s="5" t="s">
        <v>402</v>
      </c>
      <c r="T1488" s="1">
        <v>45290</v>
      </c>
      <c r="U1488"/>
      <c r="V1488" s="1">
        <v>45754</v>
      </c>
      <c r="W1488" t="s">
        <v>3320</v>
      </c>
      <c r="X1488" t="s">
        <v>59</v>
      </c>
      <c r="Y1488" s="5" t="s">
        <v>60</v>
      </c>
      <c r="Z1488" s="5" t="s">
        <v>61</v>
      </c>
      <c r="AA1488" s="5">
        <v>642</v>
      </c>
      <c r="AB1488" t="s">
        <v>62</v>
      </c>
      <c r="AC1488"/>
      <c r="AD1488"/>
      <c r="AE1488"/>
      <c r="AF1488" s="5">
        <v>2025</v>
      </c>
      <c r="AG1488"/>
      <c r="AH1488" t="s">
        <v>63</v>
      </c>
      <c r="AI1488"/>
      <c r="AJ1488"/>
      <c r="AK1488"/>
      <c r="AL1488" s="1">
        <v>2022</v>
      </c>
      <c r="AM1488" t="s">
        <v>65</v>
      </c>
      <c r="AN1488"/>
      <c r="AO1488"/>
      <c r="AP1488" t="s">
        <v>64</v>
      </c>
      <c r="AQ1488"/>
      <c r="AR1488" s="5">
        <v>110010</v>
      </c>
      <c r="AT1488" s="5">
        <v>108033</v>
      </c>
      <c r="AU1488"/>
      <c r="AV1488"/>
      <c r="AW1488"/>
      <c r="AX1488"/>
      <c r="AY1488"/>
      <c r="AZ1488"/>
      <c r="BA1488" s="6" t="str">
        <f t="shared" si="46"/>
        <v>X</v>
      </c>
      <c r="BB1488" s="6">
        <f t="shared" si="47"/>
        <v>642</v>
      </c>
    </row>
    <row r="1489" spans="1:54" hidden="1" x14ac:dyDescent="0.25">
      <c r="A1489" t="s">
        <v>3121</v>
      </c>
      <c r="B1489" t="s">
        <v>3227</v>
      </c>
      <c r="C1489">
        <v>3</v>
      </c>
      <c r="D1489" t="s">
        <v>3072</v>
      </c>
      <c r="F1489" t="s">
        <v>53</v>
      </c>
      <c r="G1489">
        <v>18</v>
      </c>
      <c r="H1489" t="s">
        <v>448</v>
      </c>
      <c r="I1489">
        <v>18.527610119999999</v>
      </c>
      <c r="J1489">
        <v>18.49973232</v>
      </c>
      <c r="K1489">
        <v>180.21773232000001</v>
      </c>
      <c r="L1489">
        <v>180.21773232000001</v>
      </c>
      <c r="M1489">
        <v>0.03</v>
      </c>
      <c r="N1489">
        <v>41.136140339999997</v>
      </c>
      <c r="O1489">
        <v>-81.73534583</v>
      </c>
      <c r="P1489">
        <v>41.136141350000003</v>
      </c>
      <c r="Q1489">
        <v>-81.735879589999996</v>
      </c>
      <c r="T1489" s="1">
        <v>45290</v>
      </c>
      <c r="U1489" t="s">
        <v>3081</v>
      </c>
      <c r="V1489" s="1">
        <v>45608</v>
      </c>
      <c r="W1489" t="s">
        <v>3228</v>
      </c>
      <c r="X1489" t="s">
        <v>79</v>
      </c>
      <c r="Y1489" t="s">
        <v>102</v>
      </c>
      <c r="Z1489" t="s">
        <v>290</v>
      </c>
      <c r="AA1489">
        <v>644</v>
      </c>
      <c r="AB1489" t="s">
        <v>62</v>
      </c>
      <c r="AD1489" t="s">
        <v>64</v>
      </c>
      <c r="AE1489" t="s">
        <v>64</v>
      </c>
      <c r="AF1489">
        <v>2023</v>
      </c>
      <c r="AG1489" s="1">
        <v>45149</v>
      </c>
      <c r="AH1489" t="s">
        <v>63</v>
      </c>
      <c r="AM1489" t="s">
        <v>65</v>
      </c>
      <c r="AP1489" t="s">
        <v>64</v>
      </c>
      <c r="AQ1489" t="s">
        <v>3229</v>
      </c>
      <c r="BA1489" s="4" t="str">
        <f t="shared" si="46"/>
        <v/>
      </c>
      <c r="BB1489" s="4" t="str">
        <f t="shared" si="47"/>
        <v/>
      </c>
    </row>
    <row r="1490" spans="1:54" hidden="1" x14ac:dyDescent="0.25">
      <c r="A1490" t="s">
        <v>3121</v>
      </c>
      <c r="B1490" t="s">
        <v>3230</v>
      </c>
      <c r="C1490">
        <v>3</v>
      </c>
      <c r="D1490" t="s">
        <v>3072</v>
      </c>
      <c r="F1490" t="s">
        <v>53</v>
      </c>
      <c r="G1490">
        <v>18</v>
      </c>
      <c r="H1490" t="s">
        <v>288</v>
      </c>
      <c r="I1490">
        <v>18.555555420000001</v>
      </c>
      <c r="J1490">
        <v>18.583065439999999</v>
      </c>
      <c r="K1490">
        <v>180.30106544</v>
      </c>
      <c r="L1490">
        <v>180.30106544</v>
      </c>
      <c r="M1490">
        <v>0.03</v>
      </c>
      <c r="N1490">
        <v>41.136167610000001</v>
      </c>
      <c r="O1490">
        <v>-81.734810730000007</v>
      </c>
      <c r="P1490">
        <v>41.136167610000001</v>
      </c>
      <c r="Q1490">
        <v>-81.734283680000004</v>
      </c>
      <c r="T1490" s="1">
        <v>45290</v>
      </c>
      <c r="U1490" t="s">
        <v>3081</v>
      </c>
      <c r="V1490" s="1">
        <v>45608</v>
      </c>
      <c r="W1490" t="s">
        <v>3231</v>
      </c>
      <c r="X1490" t="s">
        <v>79</v>
      </c>
      <c r="Y1490" t="s">
        <v>102</v>
      </c>
      <c r="Z1490" t="s">
        <v>290</v>
      </c>
      <c r="AA1490">
        <v>644</v>
      </c>
      <c r="AB1490" t="s">
        <v>62</v>
      </c>
      <c r="AC1490" t="s">
        <v>557</v>
      </c>
      <c r="AD1490" t="s">
        <v>64</v>
      </c>
      <c r="AE1490" t="s">
        <v>64</v>
      </c>
      <c r="AF1490">
        <v>2023</v>
      </c>
      <c r="AG1490" s="1">
        <v>45149</v>
      </c>
      <c r="AH1490" t="s">
        <v>63</v>
      </c>
      <c r="AM1490" t="s">
        <v>65</v>
      </c>
      <c r="AP1490" t="s">
        <v>64</v>
      </c>
      <c r="AQ1490" t="s">
        <v>3232</v>
      </c>
      <c r="BA1490" s="4" t="str">
        <f t="shared" si="46"/>
        <v/>
      </c>
      <c r="BB1490" s="4" t="str">
        <f t="shared" si="47"/>
        <v/>
      </c>
    </row>
    <row r="1491" spans="1:54" s="5" customFormat="1" x14ac:dyDescent="0.25">
      <c r="A1491" s="5" t="s">
        <v>3309</v>
      </c>
      <c r="B1491" s="5" t="s">
        <v>3321</v>
      </c>
      <c r="C1491" s="5">
        <v>3</v>
      </c>
      <c r="D1491" s="5" t="s">
        <v>3072</v>
      </c>
      <c r="F1491" s="5" t="s">
        <v>53</v>
      </c>
      <c r="G1491" s="5">
        <v>3</v>
      </c>
      <c r="H1491" s="5" t="s">
        <v>77</v>
      </c>
      <c r="I1491" s="5">
        <v>14.914563770000001</v>
      </c>
      <c r="K1491"/>
      <c r="L1491"/>
      <c r="M1491" s="5">
        <v>0.05</v>
      </c>
      <c r="N1491">
        <v>41.170858289999998</v>
      </c>
      <c r="O1491">
        <v>-81.815172829999995</v>
      </c>
      <c r="P1491">
        <v>41.170858279999997</v>
      </c>
      <c r="Q1491">
        <v>-81.816044950000006</v>
      </c>
      <c r="T1491" s="1">
        <v>45290</v>
      </c>
      <c r="U1491" t="s">
        <v>3081</v>
      </c>
      <c r="V1491" s="1">
        <v>45754</v>
      </c>
      <c r="W1491" t="s">
        <v>3322</v>
      </c>
      <c r="X1491" t="s">
        <v>79</v>
      </c>
      <c r="Y1491" s="5" t="s">
        <v>102</v>
      </c>
      <c r="Z1491" s="5" t="s">
        <v>98</v>
      </c>
      <c r="AA1491" s="5">
        <v>642</v>
      </c>
      <c r="AB1491" t="s">
        <v>62</v>
      </c>
      <c r="AC1491" t="s">
        <v>557</v>
      </c>
      <c r="AD1491" t="s">
        <v>64</v>
      </c>
      <c r="AE1491" t="s">
        <v>64</v>
      </c>
      <c r="AF1491" s="5">
        <v>2025</v>
      </c>
      <c r="AG1491" s="1">
        <v>44051</v>
      </c>
      <c r="AH1491" t="s">
        <v>63</v>
      </c>
      <c r="AI1491"/>
      <c r="AJ1491"/>
      <c r="AK1491"/>
      <c r="AL1491" s="1">
        <v>45512</v>
      </c>
      <c r="AM1491" t="s">
        <v>65</v>
      </c>
      <c r="AN1491"/>
      <c r="AO1491"/>
      <c r="AP1491" t="s">
        <v>64</v>
      </c>
      <c r="AQ1491" t="s">
        <v>3323</v>
      </c>
      <c r="AR1491" s="5">
        <v>110010</v>
      </c>
      <c r="AT1491" s="5">
        <v>108033</v>
      </c>
      <c r="AU1491"/>
      <c r="AV1491"/>
      <c r="AW1491"/>
      <c r="AX1491"/>
      <c r="AY1491"/>
      <c r="AZ1491"/>
      <c r="BA1491" s="6" t="str">
        <f t="shared" si="46"/>
        <v>X</v>
      </c>
      <c r="BB1491" s="6">
        <f t="shared" si="47"/>
        <v>642</v>
      </c>
    </row>
    <row r="1492" spans="1:54" hidden="1" x14ac:dyDescent="0.25">
      <c r="A1492" t="s">
        <v>3121</v>
      </c>
      <c r="B1492" t="s">
        <v>3236</v>
      </c>
      <c r="C1492">
        <v>3</v>
      </c>
      <c r="D1492" t="s">
        <v>3072</v>
      </c>
      <c r="F1492" t="s">
        <v>53</v>
      </c>
      <c r="G1492">
        <v>18</v>
      </c>
      <c r="H1492" t="s">
        <v>288</v>
      </c>
      <c r="I1492">
        <v>18.88956464</v>
      </c>
      <c r="J1492">
        <v>18.915807010000002</v>
      </c>
      <c r="K1492">
        <v>180.63380701</v>
      </c>
      <c r="L1492">
        <v>180.63380701</v>
      </c>
      <c r="M1492">
        <v>0.03</v>
      </c>
      <c r="N1492">
        <v>41.136213060000003</v>
      </c>
      <c r="O1492">
        <v>-81.728409639999995</v>
      </c>
      <c r="P1492">
        <v>41.136213060000003</v>
      </c>
      <c r="Q1492">
        <v>-81.727906730000001</v>
      </c>
      <c r="T1492" s="1">
        <v>45290</v>
      </c>
      <c r="U1492" t="s">
        <v>3081</v>
      </c>
      <c r="V1492" s="1">
        <v>45608</v>
      </c>
      <c r="W1492" t="s">
        <v>3237</v>
      </c>
      <c r="X1492" t="s">
        <v>79</v>
      </c>
      <c r="Y1492" t="s">
        <v>102</v>
      </c>
      <c r="Z1492" t="s">
        <v>290</v>
      </c>
      <c r="AA1492">
        <v>644</v>
      </c>
      <c r="AB1492" t="s">
        <v>62</v>
      </c>
      <c r="AC1492" t="s">
        <v>557</v>
      </c>
      <c r="AD1492" t="s">
        <v>64</v>
      </c>
      <c r="AE1492" t="s">
        <v>64</v>
      </c>
      <c r="AF1492">
        <v>2023</v>
      </c>
      <c r="AG1492" s="1">
        <v>45149</v>
      </c>
      <c r="AH1492" t="s">
        <v>63</v>
      </c>
      <c r="AM1492" t="s">
        <v>65</v>
      </c>
      <c r="AP1492" t="s">
        <v>64</v>
      </c>
      <c r="AQ1492" t="s">
        <v>3238</v>
      </c>
      <c r="BA1492" s="4" t="str">
        <f t="shared" si="46"/>
        <v/>
      </c>
      <c r="BB1492" s="4" t="str">
        <f t="shared" si="47"/>
        <v/>
      </c>
    </row>
    <row r="1493" spans="1:54" hidden="1" x14ac:dyDescent="0.25">
      <c r="A1493" t="s">
        <v>3121</v>
      </c>
      <c r="B1493" t="s">
        <v>3239</v>
      </c>
      <c r="C1493">
        <v>3</v>
      </c>
      <c r="D1493" t="s">
        <v>3072</v>
      </c>
      <c r="F1493" t="s">
        <v>53</v>
      </c>
      <c r="G1493">
        <v>18</v>
      </c>
      <c r="H1493" t="s">
        <v>288</v>
      </c>
      <c r="I1493">
        <v>19.106008750000001</v>
      </c>
      <c r="J1493">
        <v>19.135487900000001</v>
      </c>
      <c r="K1493">
        <v>180.8534879</v>
      </c>
      <c r="L1493">
        <v>180.8534879</v>
      </c>
      <c r="M1493">
        <v>0.03</v>
      </c>
      <c r="N1493">
        <v>41.136199929999997</v>
      </c>
      <c r="O1493">
        <v>-81.724260259999994</v>
      </c>
      <c r="P1493">
        <v>41.136195890000003</v>
      </c>
      <c r="Q1493">
        <v>-81.723695660000004</v>
      </c>
      <c r="T1493" s="1">
        <v>45290</v>
      </c>
      <c r="U1493" t="s">
        <v>3081</v>
      </c>
      <c r="V1493" s="1">
        <v>45608</v>
      </c>
      <c r="W1493" t="s">
        <v>3240</v>
      </c>
      <c r="X1493" t="s">
        <v>79</v>
      </c>
      <c r="Y1493" t="s">
        <v>102</v>
      </c>
      <c r="Z1493" t="s">
        <v>290</v>
      </c>
      <c r="AA1493">
        <v>644</v>
      </c>
      <c r="AB1493" t="s">
        <v>62</v>
      </c>
      <c r="AC1493" t="s">
        <v>557</v>
      </c>
      <c r="AD1493" t="s">
        <v>64</v>
      </c>
      <c r="AE1493" t="s">
        <v>64</v>
      </c>
      <c r="AF1493">
        <v>2023</v>
      </c>
      <c r="AG1493" s="1">
        <v>45149</v>
      </c>
      <c r="AH1493" t="s">
        <v>63</v>
      </c>
      <c r="AM1493" t="s">
        <v>65</v>
      </c>
      <c r="AP1493" t="s">
        <v>64</v>
      </c>
      <c r="AQ1493" t="s">
        <v>3241</v>
      </c>
      <c r="BA1493" s="4" t="str">
        <f t="shared" si="46"/>
        <v/>
      </c>
      <c r="BB1493" s="4" t="str">
        <f t="shared" si="47"/>
        <v/>
      </c>
    </row>
    <row r="1494" spans="1:54" s="5" customFormat="1" x14ac:dyDescent="0.25">
      <c r="A1494" s="5" t="s">
        <v>3309</v>
      </c>
      <c r="B1494" s="5" t="s">
        <v>3324</v>
      </c>
      <c r="C1494" s="5">
        <v>3</v>
      </c>
      <c r="D1494" s="5" t="s">
        <v>3072</v>
      </c>
      <c r="F1494" s="5" t="s">
        <v>53</v>
      </c>
      <c r="G1494" s="5">
        <v>3</v>
      </c>
      <c r="H1494" s="5" t="s">
        <v>77</v>
      </c>
      <c r="I1494" s="5">
        <v>14.92990724</v>
      </c>
      <c r="J1494" s="5">
        <v>15.007</v>
      </c>
      <c r="K1494">
        <v>228.80387848999999</v>
      </c>
      <c r="L1494">
        <v>228.80387848999999</v>
      </c>
      <c r="M1494" s="5">
        <v>0.08</v>
      </c>
      <c r="N1494">
        <v>41.171083369999998</v>
      </c>
      <c r="O1494">
        <v>-81.815051429999997</v>
      </c>
      <c r="P1494">
        <v>41.17219669</v>
      </c>
      <c r="Q1494">
        <v>-81.815048750000003</v>
      </c>
      <c r="T1494" s="1">
        <v>45290</v>
      </c>
      <c r="U1494" t="s">
        <v>3081</v>
      </c>
      <c r="V1494" s="1">
        <v>45754</v>
      </c>
      <c r="W1494" t="s">
        <v>3325</v>
      </c>
      <c r="X1494" t="s">
        <v>79</v>
      </c>
      <c r="Y1494" s="5" t="s">
        <v>102</v>
      </c>
      <c r="Z1494" s="5" t="s">
        <v>98</v>
      </c>
      <c r="AA1494" s="5">
        <v>642</v>
      </c>
      <c r="AB1494" t="s">
        <v>62</v>
      </c>
      <c r="AC1494" t="s">
        <v>557</v>
      </c>
      <c r="AD1494" t="s">
        <v>64</v>
      </c>
      <c r="AE1494" t="s">
        <v>64</v>
      </c>
      <c r="AF1494" s="5">
        <v>2025</v>
      </c>
      <c r="AG1494" s="1">
        <v>44051</v>
      </c>
      <c r="AH1494" t="s">
        <v>63</v>
      </c>
      <c r="AI1494"/>
      <c r="AJ1494"/>
      <c r="AK1494"/>
      <c r="AL1494" s="1">
        <v>45512</v>
      </c>
      <c r="AM1494" t="s">
        <v>65</v>
      </c>
      <c r="AN1494"/>
      <c r="AO1494"/>
      <c r="AP1494" t="s">
        <v>64</v>
      </c>
      <c r="AQ1494" t="s">
        <v>3326</v>
      </c>
      <c r="AR1494" s="5">
        <v>110010</v>
      </c>
      <c r="AT1494" s="5">
        <v>108033</v>
      </c>
      <c r="AU1494"/>
      <c r="AV1494"/>
      <c r="AW1494"/>
      <c r="AX1494"/>
      <c r="AY1494"/>
      <c r="AZ1494"/>
      <c r="BA1494" s="6" t="str">
        <f t="shared" si="46"/>
        <v>X</v>
      </c>
      <c r="BB1494" s="6">
        <f t="shared" si="47"/>
        <v>642</v>
      </c>
    </row>
    <row r="1495" spans="1:54" hidden="1" x14ac:dyDescent="0.25">
      <c r="A1495" t="s">
        <v>3121</v>
      </c>
      <c r="B1495" t="s">
        <v>3245</v>
      </c>
      <c r="C1495">
        <v>3</v>
      </c>
      <c r="D1495" t="s">
        <v>3072</v>
      </c>
      <c r="F1495" t="s">
        <v>53</v>
      </c>
      <c r="G1495">
        <v>18</v>
      </c>
      <c r="H1495" t="s">
        <v>448</v>
      </c>
      <c r="I1495">
        <v>19.557423100000001</v>
      </c>
      <c r="J1495">
        <v>19.53290595</v>
      </c>
      <c r="K1495">
        <v>181.25090595</v>
      </c>
      <c r="L1495">
        <v>181.25090595</v>
      </c>
      <c r="M1495">
        <v>0.02</v>
      </c>
      <c r="N1495">
        <v>41.136072710000001</v>
      </c>
      <c r="O1495">
        <v>-81.715613980000001</v>
      </c>
      <c r="P1495">
        <v>41.136076750000001</v>
      </c>
      <c r="Q1495">
        <v>-81.716083370000007</v>
      </c>
      <c r="T1495" s="1">
        <v>45290</v>
      </c>
      <c r="U1495" t="s">
        <v>3081</v>
      </c>
      <c r="V1495" s="1">
        <v>45608</v>
      </c>
      <c r="W1495" t="s">
        <v>3246</v>
      </c>
      <c r="X1495" t="s">
        <v>79</v>
      </c>
      <c r="Y1495" t="s">
        <v>102</v>
      </c>
      <c r="Z1495" t="s">
        <v>290</v>
      </c>
      <c r="AA1495">
        <v>644</v>
      </c>
      <c r="AB1495" t="s">
        <v>62</v>
      </c>
      <c r="AC1495" t="s">
        <v>557</v>
      </c>
      <c r="AD1495" t="s">
        <v>64</v>
      </c>
      <c r="AE1495" t="s">
        <v>64</v>
      </c>
      <c r="AF1495">
        <v>2023</v>
      </c>
      <c r="AG1495" s="1">
        <v>45149</v>
      </c>
      <c r="AH1495" t="s">
        <v>63</v>
      </c>
      <c r="AM1495" t="s">
        <v>65</v>
      </c>
      <c r="AP1495" t="s">
        <v>64</v>
      </c>
      <c r="AQ1495" t="s">
        <v>3247</v>
      </c>
      <c r="BA1495" s="4" t="str">
        <f t="shared" si="46"/>
        <v/>
      </c>
      <c r="BB1495" s="4" t="str">
        <f t="shared" si="47"/>
        <v/>
      </c>
    </row>
    <row r="1496" spans="1:54" hidden="1" x14ac:dyDescent="0.25">
      <c r="A1496" t="s">
        <v>3121</v>
      </c>
      <c r="B1496" t="s">
        <v>3248</v>
      </c>
      <c r="C1496">
        <v>3</v>
      </c>
      <c r="D1496" t="s">
        <v>3072</v>
      </c>
      <c r="F1496" t="s">
        <v>53</v>
      </c>
      <c r="G1496">
        <v>18</v>
      </c>
      <c r="H1496" t="s">
        <v>288</v>
      </c>
      <c r="I1496">
        <v>19.587891689999999</v>
      </c>
      <c r="J1496">
        <v>19.612557219999999</v>
      </c>
      <c r="K1496">
        <v>181.33055722</v>
      </c>
      <c r="L1496">
        <v>181.33055722</v>
      </c>
      <c r="M1496">
        <v>0.02</v>
      </c>
      <c r="N1496">
        <v>41.136105030000003</v>
      </c>
      <c r="O1496">
        <v>-81.715030600000006</v>
      </c>
      <c r="P1496">
        <v>41.136104019999998</v>
      </c>
      <c r="Q1496">
        <v>-81.714558530000005</v>
      </c>
      <c r="T1496" s="1">
        <v>45290</v>
      </c>
      <c r="U1496" t="s">
        <v>3081</v>
      </c>
      <c r="V1496" s="1">
        <v>45608</v>
      </c>
      <c r="W1496" t="s">
        <v>3249</v>
      </c>
      <c r="X1496" t="s">
        <v>79</v>
      </c>
      <c r="Y1496" t="s">
        <v>102</v>
      </c>
      <c r="Z1496" t="s">
        <v>290</v>
      </c>
      <c r="AA1496">
        <v>644</v>
      </c>
      <c r="AB1496" t="s">
        <v>62</v>
      </c>
      <c r="AC1496" t="s">
        <v>557</v>
      </c>
      <c r="AD1496" t="s">
        <v>64</v>
      </c>
      <c r="AE1496" t="s">
        <v>64</v>
      </c>
      <c r="AF1496">
        <v>2023</v>
      </c>
      <c r="AG1496" s="1">
        <v>45149</v>
      </c>
      <c r="AH1496" t="s">
        <v>63</v>
      </c>
      <c r="AM1496" t="s">
        <v>65</v>
      </c>
      <c r="AP1496" t="s">
        <v>64</v>
      </c>
      <c r="AQ1496" t="s">
        <v>3250</v>
      </c>
      <c r="BA1496" s="4" t="str">
        <f t="shared" si="46"/>
        <v/>
      </c>
      <c r="BB1496" s="4" t="str">
        <f t="shared" si="47"/>
        <v/>
      </c>
    </row>
    <row r="1497" spans="1:54" s="5" customFormat="1" x14ac:dyDescent="0.25">
      <c r="A1497" s="5" t="s">
        <v>3309</v>
      </c>
      <c r="B1497" s="5" t="s">
        <v>3327</v>
      </c>
      <c r="C1497" s="5">
        <v>3</v>
      </c>
      <c r="D1497" s="5" t="s">
        <v>3072</v>
      </c>
      <c r="F1497" s="5" t="s">
        <v>53</v>
      </c>
      <c r="G1497" s="5">
        <v>3</v>
      </c>
      <c r="H1497" s="5" t="s">
        <v>54</v>
      </c>
      <c r="I1497" s="5">
        <v>15.050554590000001</v>
      </c>
      <c r="J1497" s="5">
        <v>16.780151050000001</v>
      </c>
      <c r="K1497">
        <v>230.57715105</v>
      </c>
      <c r="L1497">
        <v>230.57715105</v>
      </c>
      <c r="M1497" s="5">
        <v>1.73</v>
      </c>
      <c r="N1497">
        <v>41.172828490000001</v>
      </c>
      <c r="O1497">
        <v>-81.814990230000006</v>
      </c>
      <c r="P1497">
        <v>41.191613169999997</v>
      </c>
      <c r="Q1497">
        <v>-81.794761109999996</v>
      </c>
      <c r="R1497" s="5" t="s">
        <v>402</v>
      </c>
      <c r="S1497" s="5" t="s">
        <v>390</v>
      </c>
      <c r="T1497" s="1">
        <v>45290</v>
      </c>
      <c r="U1497"/>
      <c r="V1497" s="1">
        <v>45754</v>
      </c>
      <c r="W1497" t="s">
        <v>3328</v>
      </c>
      <c r="X1497" t="s">
        <v>59</v>
      </c>
      <c r="Y1497" s="5" t="s">
        <v>68</v>
      </c>
      <c r="Z1497" s="5" t="s">
        <v>61</v>
      </c>
      <c r="AA1497" s="5">
        <v>642</v>
      </c>
      <c r="AB1497" t="s">
        <v>69</v>
      </c>
      <c r="AC1497"/>
      <c r="AD1497"/>
      <c r="AE1497"/>
      <c r="AF1497" s="5">
        <v>2025</v>
      </c>
      <c r="AG1497"/>
      <c r="AH1497" t="s">
        <v>63</v>
      </c>
      <c r="AI1497"/>
      <c r="AJ1497"/>
      <c r="AK1497"/>
      <c r="AL1497"/>
      <c r="AM1497" t="s">
        <v>65</v>
      </c>
      <c r="AN1497"/>
      <c r="AO1497"/>
      <c r="AP1497" t="s">
        <v>64</v>
      </c>
      <c r="AQ1497"/>
      <c r="AR1497" s="5">
        <v>110010</v>
      </c>
      <c r="AU1497"/>
      <c r="AV1497"/>
      <c r="AW1497"/>
      <c r="AX1497"/>
      <c r="AY1497"/>
      <c r="AZ1497"/>
      <c r="BA1497" s="6" t="str">
        <f t="shared" si="46"/>
        <v>X</v>
      </c>
      <c r="BB1497" s="6">
        <f t="shared" si="47"/>
        <v>642</v>
      </c>
    </row>
    <row r="1498" spans="1:54" s="5" customFormat="1" x14ac:dyDescent="0.25">
      <c r="A1498" s="5" t="s">
        <v>3309</v>
      </c>
      <c r="B1498" s="5" t="s">
        <v>3327</v>
      </c>
      <c r="C1498" s="5">
        <v>3</v>
      </c>
      <c r="D1498" s="5" t="s">
        <v>3072</v>
      </c>
      <c r="F1498" s="5" t="s">
        <v>53</v>
      </c>
      <c r="G1498" s="5">
        <v>3</v>
      </c>
      <c r="H1498" s="5" t="s">
        <v>54</v>
      </c>
      <c r="I1498" s="5">
        <v>15.050554590000001</v>
      </c>
      <c r="J1498" s="5">
        <v>16.780151050000001</v>
      </c>
      <c r="K1498">
        <v>230.57715105</v>
      </c>
      <c r="L1498">
        <v>230.57715105</v>
      </c>
      <c r="M1498" s="5">
        <v>1.73</v>
      </c>
      <c r="N1498">
        <v>41.172828490000001</v>
      </c>
      <c r="O1498">
        <v>-81.814990230000006</v>
      </c>
      <c r="P1498">
        <v>41.191613169999997</v>
      </c>
      <c r="Q1498">
        <v>-81.794761109999996</v>
      </c>
      <c r="R1498" s="5" t="s">
        <v>402</v>
      </c>
      <c r="S1498" s="5" t="s">
        <v>390</v>
      </c>
      <c r="T1498" s="1">
        <v>45290</v>
      </c>
      <c r="U1498"/>
      <c r="V1498" s="1">
        <v>45754</v>
      </c>
      <c r="W1498" t="s">
        <v>3329</v>
      </c>
      <c r="X1498" t="s">
        <v>59</v>
      </c>
      <c r="Y1498" s="5" t="s">
        <v>60</v>
      </c>
      <c r="Z1498" s="5" t="s">
        <v>61</v>
      </c>
      <c r="AA1498" s="5">
        <v>642</v>
      </c>
      <c r="AB1498" t="s">
        <v>62</v>
      </c>
      <c r="AC1498"/>
      <c r="AD1498"/>
      <c r="AE1498"/>
      <c r="AF1498" s="5">
        <v>2025</v>
      </c>
      <c r="AG1498"/>
      <c r="AH1498" t="s">
        <v>63</v>
      </c>
      <c r="AI1498"/>
      <c r="AJ1498"/>
      <c r="AK1498"/>
      <c r="AL1498"/>
      <c r="AM1498" t="s">
        <v>65</v>
      </c>
      <c r="AN1498"/>
      <c r="AO1498"/>
      <c r="AP1498" t="s">
        <v>64</v>
      </c>
      <c r="AQ1498"/>
      <c r="AR1498" s="5">
        <v>110010</v>
      </c>
      <c r="AT1498" s="5">
        <v>108033</v>
      </c>
      <c r="AU1498"/>
      <c r="AV1498"/>
      <c r="AW1498"/>
      <c r="AX1498"/>
      <c r="AY1498"/>
      <c r="AZ1498"/>
      <c r="BA1498" s="6" t="str">
        <f t="shared" si="46"/>
        <v>X</v>
      </c>
      <c r="BB1498" s="6">
        <f t="shared" si="47"/>
        <v>642</v>
      </c>
    </row>
    <row r="1499" spans="1:54" s="5" customFormat="1" x14ac:dyDescent="0.25">
      <c r="A1499" s="5" t="s">
        <v>3309</v>
      </c>
      <c r="B1499" s="5" t="s">
        <v>3330</v>
      </c>
      <c r="C1499" s="5">
        <v>3</v>
      </c>
      <c r="D1499" s="5" t="s">
        <v>3072</v>
      </c>
      <c r="F1499" s="5" t="s">
        <v>53</v>
      </c>
      <c r="G1499" s="5">
        <v>3</v>
      </c>
      <c r="H1499" s="5" t="s">
        <v>77</v>
      </c>
      <c r="I1499" s="5">
        <v>16.695170260000001</v>
      </c>
      <c r="J1499" s="5">
        <v>16.75712218</v>
      </c>
      <c r="K1499">
        <v>230.60709929999999</v>
      </c>
      <c r="L1499">
        <v>230.60709929999999</v>
      </c>
      <c r="M1499" s="5">
        <v>0.06</v>
      </c>
      <c r="N1499">
        <v>41.190944649999999</v>
      </c>
      <c r="O1499">
        <v>-81.796124579999997</v>
      </c>
      <c r="P1499">
        <v>41.191462370000004</v>
      </c>
      <c r="Q1499">
        <v>-81.795156300000002</v>
      </c>
      <c r="T1499" s="1">
        <v>45290</v>
      </c>
      <c r="U1499" t="s">
        <v>3081</v>
      </c>
      <c r="V1499" s="1">
        <v>45608</v>
      </c>
      <c r="W1499" t="s">
        <v>3331</v>
      </c>
      <c r="X1499" t="s">
        <v>79</v>
      </c>
      <c r="Y1499" s="5" t="s">
        <v>97</v>
      </c>
      <c r="Z1499" s="5" t="s">
        <v>290</v>
      </c>
      <c r="AA1499" s="5">
        <v>644</v>
      </c>
      <c r="AB1499" t="s">
        <v>69</v>
      </c>
      <c r="AC1499" t="s">
        <v>557</v>
      </c>
      <c r="AD1499" t="s">
        <v>64</v>
      </c>
      <c r="AE1499" t="s">
        <v>64</v>
      </c>
      <c r="AF1499" s="5">
        <v>2021</v>
      </c>
      <c r="AG1499" s="1">
        <v>44416</v>
      </c>
      <c r="AH1499" t="s">
        <v>63</v>
      </c>
      <c r="AI1499"/>
      <c r="AJ1499"/>
      <c r="AK1499"/>
      <c r="AL1499"/>
      <c r="AM1499" t="s">
        <v>65</v>
      </c>
      <c r="AN1499"/>
      <c r="AO1499"/>
      <c r="AP1499" t="s">
        <v>64</v>
      </c>
      <c r="AQ1499" t="s">
        <v>3332</v>
      </c>
      <c r="AU1499"/>
      <c r="AV1499"/>
      <c r="AW1499"/>
      <c r="AX1499"/>
      <c r="AY1499"/>
      <c r="AZ1499"/>
      <c r="BA1499" s="6" t="str">
        <f t="shared" si="46"/>
        <v>X</v>
      </c>
      <c r="BB1499" s="6">
        <f t="shared" si="47"/>
        <v>642</v>
      </c>
    </row>
    <row r="1500" spans="1:54" hidden="1" x14ac:dyDescent="0.25">
      <c r="A1500" t="s">
        <v>3121</v>
      </c>
      <c r="B1500" t="s">
        <v>3257</v>
      </c>
      <c r="C1500">
        <v>3</v>
      </c>
      <c r="D1500" t="s">
        <v>3072</v>
      </c>
      <c r="F1500" t="s">
        <v>53</v>
      </c>
      <c r="G1500">
        <v>18</v>
      </c>
      <c r="H1500" t="s">
        <v>288</v>
      </c>
      <c r="I1500">
        <v>20.44939943</v>
      </c>
      <c r="J1500">
        <v>20.479709679999999</v>
      </c>
      <c r="K1500">
        <v>182.19770968</v>
      </c>
      <c r="L1500">
        <v>182.19770968</v>
      </c>
      <c r="M1500">
        <v>0.03</v>
      </c>
      <c r="N1500">
        <v>41.136099729999998</v>
      </c>
      <c r="O1500">
        <v>-81.698534539999997</v>
      </c>
      <c r="P1500">
        <v>41.136097710000001</v>
      </c>
      <c r="Q1500">
        <v>-81.697953839999997</v>
      </c>
      <c r="T1500" s="1">
        <v>45290</v>
      </c>
      <c r="U1500" t="s">
        <v>3081</v>
      </c>
      <c r="V1500" s="1">
        <v>45608</v>
      </c>
      <c r="W1500" t="s">
        <v>3258</v>
      </c>
      <c r="X1500" t="s">
        <v>79</v>
      </c>
      <c r="Y1500" t="s">
        <v>102</v>
      </c>
      <c r="Z1500" t="s">
        <v>290</v>
      </c>
      <c r="AA1500">
        <v>644</v>
      </c>
      <c r="AB1500" t="s">
        <v>62</v>
      </c>
      <c r="AC1500" t="s">
        <v>557</v>
      </c>
      <c r="AD1500" t="s">
        <v>64</v>
      </c>
      <c r="AE1500" t="s">
        <v>64</v>
      </c>
      <c r="AF1500">
        <v>2023</v>
      </c>
      <c r="AG1500" s="1">
        <v>45149</v>
      </c>
      <c r="AH1500" t="s">
        <v>63</v>
      </c>
      <c r="AM1500" t="s">
        <v>65</v>
      </c>
      <c r="AP1500" t="s">
        <v>64</v>
      </c>
      <c r="AQ1500" t="s">
        <v>3259</v>
      </c>
      <c r="BA1500" s="4" t="str">
        <f t="shared" si="46"/>
        <v/>
      </c>
      <c r="BB1500" s="4" t="str">
        <f t="shared" si="47"/>
        <v/>
      </c>
    </row>
    <row r="1501" spans="1:54" hidden="1" x14ac:dyDescent="0.25">
      <c r="A1501" t="s">
        <v>3121</v>
      </c>
      <c r="B1501" t="s">
        <v>3260</v>
      </c>
      <c r="C1501">
        <v>3</v>
      </c>
      <c r="D1501" t="s">
        <v>3072</v>
      </c>
      <c r="F1501" t="s">
        <v>53</v>
      </c>
      <c r="G1501">
        <v>18</v>
      </c>
      <c r="H1501" t="s">
        <v>448</v>
      </c>
      <c r="I1501">
        <v>20.745994199999998</v>
      </c>
      <c r="J1501">
        <v>20.800081949999999</v>
      </c>
      <c r="K1501">
        <v>182.51808195000001</v>
      </c>
      <c r="L1501">
        <v>182.51808195000001</v>
      </c>
      <c r="M1501">
        <v>0.05</v>
      </c>
      <c r="N1501">
        <v>41.13588661</v>
      </c>
      <c r="O1501">
        <v>-81.692853619999994</v>
      </c>
      <c r="P1501">
        <v>41.135883579999998</v>
      </c>
      <c r="Q1501">
        <v>-81.691816950000003</v>
      </c>
      <c r="T1501" s="1">
        <v>45290</v>
      </c>
      <c r="U1501" t="s">
        <v>3081</v>
      </c>
      <c r="V1501" s="1">
        <v>45608</v>
      </c>
      <c r="W1501" t="s">
        <v>3261</v>
      </c>
      <c r="X1501" t="s">
        <v>79</v>
      </c>
      <c r="Y1501" t="s">
        <v>102</v>
      </c>
      <c r="Z1501" t="s">
        <v>290</v>
      </c>
      <c r="AA1501">
        <v>644</v>
      </c>
      <c r="AB1501" t="s">
        <v>409</v>
      </c>
      <c r="AC1501" t="s">
        <v>557</v>
      </c>
      <c r="AD1501" t="s">
        <v>64</v>
      </c>
      <c r="AE1501" t="s">
        <v>64</v>
      </c>
      <c r="AF1501">
        <v>2023</v>
      </c>
      <c r="AG1501" s="1">
        <v>45149</v>
      </c>
      <c r="AH1501" t="s">
        <v>63</v>
      </c>
      <c r="AM1501" t="s">
        <v>65</v>
      </c>
      <c r="AP1501" t="s">
        <v>64</v>
      </c>
      <c r="AQ1501" t="s">
        <v>3262</v>
      </c>
      <c r="BA1501" s="4" t="str">
        <f t="shared" si="46"/>
        <v/>
      </c>
      <c r="BB1501" s="4" t="str">
        <f t="shared" si="47"/>
        <v/>
      </c>
    </row>
    <row r="1502" spans="1:54" s="5" customFormat="1" x14ac:dyDescent="0.25">
      <c r="A1502" s="5" t="s">
        <v>3333</v>
      </c>
      <c r="B1502" s="5" t="s">
        <v>3334</v>
      </c>
      <c r="C1502" s="5">
        <v>3</v>
      </c>
      <c r="D1502" s="5" t="s">
        <v>3072</v>
      </c>
      <c r="F1502" s="5" t="s">
        <v>53</v>
      </c>
      <c r="G1502" s="5">
        <v>3</v>
      </c>
      <c r="H1502" s="5" t="s">
        <v>396</v>
      </c>
      <c r="I1502" s="5">
        <v>16.780157389999999</v>
      </c>
      <c r="J1502" s="5">
        <v>17.400600000000001</v>
      </c>
      <c r="K1502">
        <v>231.20406019000001</v>
      </c>
      <c r="L1502">
        <v>231.20406019000001</v>
      </c>
      <c r="M1502" s="5">
        <v>0.62</v>
      </c>
      <c r="N1502">
        <v>41.191751840000002</v>
      </c>
      <c r="O1502">
        <v>-81.794771209999993</v>
      </c>
      <c r="P1502">
        <v>41.196939309999998</v>
      </c>
      <c r="Q1502">
        <v>-81.785056249999997</v>
      </c>
      <c r="R1502" s="5" t="s">
        <v>390</v>
      </c>
      <c r="S1502" s="5" t="s">
        <v>1896</v>
      </c>
      <c r="T1502" s="1">
        <v>45290</v>
      </c>
      <c r="U1502" t="s">
        <v>391</v>
      </c>
      <c r="V1502" s="1">
        <v>45497</v>
      </c>
      <c r="W1502" t="s">
        <v>3335</v>
      </c>
      <c r="X1502" t="s">
        <v>59</v>
      </c>
      <c r="Y1502" s="5" t="s">
        <v>60</v>
      </c>
      <c r="Z1502" s="5" t="s">
        <v>290</v>
      </c>
      <c r="AA1502" s="5">
        <v>644</v>
      </c>
      <c r="AB1502" t="s">
        <v>69</v>
      </c>
      <c r="AC1502"/>
      <c r="AD1502"/>
      <c r="AE1502"/>
      <c r="AF1502" s="5">
        <v>2022</v>
      </c>
      <c r="AG1502"/>
      <c r="AH1502" t="s">
        <v>63</v>
      </c>
      <c r="AI1502"/>
      <c r="AJ1502"/>
      <c r="AK1502"/>
      <c r="AL1502"/>
      <c r="AM1502" t="s">
        <v>65</v>
      </c>
      <c r="AN1502"/>
      <c r="AO1502"/>
      <c r="AP1502" t="s">
        <v>64</v>
      </c>
      <c r="AQ1502"/>
      <c r="AU1502"/>
      <c r="AV1502"/>
      <c r="AW1502"/>
      <c r="AX1502"/>
      <c r="AY1502"/>
      <c r="AZ1502"/>
      <c r="BA1502" s="6" t="str">
        <f t="shared" si="46"/>
        <v>X</v>
      </c>
      <c r="BB1502" s="6">
        <f t="shared" si="47"/>
        <v>642</v>
      </c>
    </row>
    <row r="1503" spans="1:54" s="5" customFormat="1" x14ac:dyDescent="0.25">
      <c r="A1503" s="5" t="s">
        <v>3333</v>
      </c>
      <c r="B1503" s="5" t="s">
        <v>3334</v>
      </c>
      <c r="C1503" s="5">
        <v>3</v>
      </c>
      <c r="D1503" s="5" t="s">
        <v>3072</v>
      </c>
      <c r="F1503" s="5" t="s">
        <v>53</v>
      </c>
      <c r="G1503" s="5">
        <v>3</v>
      </c>
      <c r="H1503" s="5" t="s">
        <v>396</v>
      </c>
      <c r="I1503" s="5">
        <v>16.780157389999999</v>
      </c>
      <c r="J1503" s="5">
        <v>17.400600000000001</v>
      </c>
      <c r="K1503">
        <v>231.20406019000001</v>
      </c>
      <c r="L1503">
        <v>231.20406019000001</v>
      </c>
      <c r="M1503" s="5">
        <v>0.62</v>
      </c>
      <c r="N1503">
        <v>41.191751840000002</v>
      </c>
      <c r="O1503">
        <v>-81.794771209999993</v>
      </c>
      <c r="P1503">
        <v>41.196939309999998</v>
      </c>
      <c r="Q1503">
        <v>-81.785056249999997</v>
      </c>
      <c r="R1503" s="5" t="s">
        <v>390</v>
      </c>
      <c r="S1503" s="5" t="s">
        <v>1896</v>
      </c>
      <c r="T1503" s="1">
        <v>45290</v>
      </c>
      <c r="U1503" t="s">
        <v>391</v>
      </c>
      <c r="V1503" s="1">
        <v>45497</v>
      </c>
      <c r="W1503" t="s">
        <v>3336</v>
      </c>
      <c r="X1503" t="s">
        <v>59</v>
      </c>
      <c r="Y1503" s="5" t="s">
        <v>60</v>
      </c>
      <c r="Z1503" s="5" t="s">
        <v>290</v>
      </c>
      <c r="AA1503" s="5">
        <v>644</v>
      </c>
      <c r="AB1503" t="s">
        <v>62</v>
      </c>
      <c r="AC1503"/>
      <c r="AD1503"/>
      <c r="AE1503"/>
      <c r="AF1503" s="5">
        <v>2022</v>
      </c>
      <c r="AG1503"/>
      <c r="AH1503" t="s">
        <v>63</v>
      </c>
      <c r="AI1503"/>
      <c r="AJ1503"/>
      <c r="AK1503"/>
      <c r="AL1503"/>
      <c r="AM1503" t="s">
        <v>65</v>
      </c>
      <c r="AN1503"/>
      <c r="AO1503"/>
      <c r="AP1503" t="s">
        <v>64</v>
      </c>
      <c r="AQ1503"/>
      <c r="AU1503"/>
      <c r="AV1503"/>
      <c r="AW1503"/>
      <c r="AX1503"/>
      <c r="AY1503"/>
      <c r="AZ1503"/>
      <c r="BA1503" s="6" t="str">
        <f t="shared" si="46"/>
        <v>X</v>
      </c>
      <c r="BB1503" s="6">
        <f t="shared" si="47"/>
        <v>642</v>
      </c>
    </row>
    <row r="1504" spans="1:54" hidden="1" x14ac:dyDescent="0.25">
      <c r="A1504" t="s">
        <v>3121</v>
      </c>
      <c r="B1504" t="s">
        <v>3269</v>
      </c>
      <c r="C1504">
        <v>3</v>
      </c>
      <c r="D1504" t="s">
        <v>3072</v>
      </c>
      <c r="F1504" t="s">
        <v>53</v>
      </c>
      <c r="G1504">
        <v>18</v>
      </c>
      <c r="H1504" t="s">
        <v>54</v>
      </c>
      <c r="I1504">
        <v>7.76880361</v>
      </c>
      <c r="J1504">
        <v>20.715879470000001</v>
      </c>
      <c r="K1504">
        <v>33.959879469999997</v>
      </c>
      <c r="L1504">
        <v>33.959879469999997</v>
      </c>
      <c r="M1504">
        <v>3.95</v>
      </c>
      <c r="N1504">
        <v>41.16725331</v>
      </c>
      <c r="O1504">
        <v>-81.924730920000002</v>
      </c>
      <c r="P1504">
        <v>41.199765939999999</v>
      </c>
      <c r="Q1504">
        <v>-81.973841030000003</v>
      </c>
      <c r="R1504" t="s">
        <v>1873</v>
      </c>
      <c r="S1504" t="s">
        <v>563</v>
      </c>
      <c r="T1504" s="1">
        <v>45290</v>
      </c>
      <c r="V1504" s="1">
        <v>45532</v>
      </c>
      <c r="W1504" t="s">
        <v>3270</v>
      </c>
      <c r="X1504" t="s">
        <v>59</v>
      </c>
      <c r="Y1504" t="s">
        <v>60</v>
      </c>
      <c r="Z1504" t="s">
        <v>290</v>
      </c>
      <c r="AA1504">
        <v>644</v>
      </c>
      <c r="AB1504" t="s">
        <v>62</v>
      </c>
      <c r="AF1504">
        <v>2025</v>
      </c>
      <c r="AH1504" t="s">
        <v>63</v>
      </c>
      <c r="AL1504" s="1">
        <v>2022</v>
      </c>
      <c r="AM1504" t="s">
        <v>65</v>
      </c>
      <c r="AP1504" t="s">
        <v>64</v>
      </c>
      <c r="AS1504">
        <v>116653</v>
      </c>
      <c r="BA1504" s="4" t="str">
        <f t="shared" si="46"/>
        <v/>
      </c>
      <c r="BB1504" s="4" t="str">
        <f t="shared" si="47"/>
        <v/>
      </c>
    </row>
    <row r="1505" spans="1:54" hidden="1" x14ac:dyDescent="0.25">
      <c r="A1505" t="s">
        <v>3121</v>
      </c>
      <c r="B1505" t="s">
        <v>3269</v>
      </c>
      <c r="C1505">
        <v>3</v>
      </c>
      <c r="D1505" t="s">
        <v>3072</v>
      </c>
      <c r="F1505" t="s">
        <v>53</v>
      </c>
      <c r="G1505">
        <v>18</v>
      </c>
      <c r="H1505" t="s">
        <v>54</v>
      </c>
      <c r="I1505">
        <v>7.76880361</v>
      </c>
      <c r="J1505">
        <v>20.71557636</v>
      </c>
      <c r="K1505">
        <v>33.95957636</v>
      </c>
      <c r="L1505">
        <v>33.95957636</v>
      </c>
      <c r="M1505">
        <v>3.95</v>
      </c>
      <c r="N1505">
        <v>41.16725331</v>
      </c>
      <c r="O1505">
        <v>-81.924730920000002</v>
      </c>
      <c r="P1505">
        <v>41.199760900000001</v>
      </c>
      <c r="Q1505">
        <v>-81.973839690000005</v>
      </c>
      <c r="R1505" t="s">
        <v>1873</v>
      </c>
      <c r="S1505" t="s">
        <v>563</v>
      </c>
      <c r="T1505" s="1">
        <v>45290</v>
      </c>
      <c r="V1505" s="1">
        <v>45532</v>
      </c>
      <c r="W1505" t="s">
        <v>3271</v>
      </c>
      <c r="X1505" t="s">
        <v>59</v>
      </c>
      <c r="Y1505" t="s">
        <v>68</v>
      </c>
      <c r="Z1505" t="s">
        <v>98</v>
      </c>
      <c r="AA1505">
        <v>644</v>
      </c>
      <c r="AB1505" t="s">
        <v>69</v>
      </c>
      <c r="AF1505">
        <v>2025</v>
      </c>
      <c r="AH1505" t="s">
        <v>63</v>
      </c>
      <c r="AL1505" s="1">
        <v>2022</v>
      </c>
      <c r="AM1505" t="s">
        <v>65</v>
      </c>
      <c r="AP1505" t="s">
        <v>64</v>
      </c>
      <c r="AS1505">
        <v>116653</v>
      </c>
      <c r="BA1505" s="4" t="str">
        <f t="shared" si="46"/>
        <v/>
      </c>
      <c r="BB1505" s="4" t="str">
        <f t="shared" si="47"/>
        <v/>
      </c>
    </row>
    <row r="1506" spans="1:54" s="5" customFormat="1" x14ac:dyDescent="0.25">
      <c r="A1506" s="5" t="s">
        <v>3309</v>
      </c>
      <c r="B1506" s="5" t="s">
        <v>3334</v>
      </c>
      <c r="C1506" s="5">
        <v>3</v>
      </c>
      <c r="D1506" s="5" t="s">
        <v>3072</v>
      </c>
      <c r="F1506" s="5" t="s">
        <v>53</v>
      </c>
      <c r="G1506" s="5">
        <v>3</v>
      </c>
      <c r="H1506" s="5" t="s">
        <v>389</v>
      </c>
      <c r="I1506" s="5">
        <v>16.780151050000001</v>
      </c>
      <c r="J1506" s="5">
        <v>17.400211980000002</v>
      </c>
      <c r="K1506">
        <v>231.19721197999999</v>
      </c>
      <c r="L1506">
        <v>231.19721197999999</v>
      </c>
      <c r="M1506" s="5">
        <v>0.62</v>
      </c>
      <c r="N1506">
        <v>41.191613169999997</v>
      </c>
      <c r="O1506">
        <v>-81.794761109999996</v>
      </c>
      <c r="P1506">
        <v>41.196846989999997</v>
      </c>
      <c r="Q1506">
        <v>-81.785123830000003</v>
      </c>
      <c r="R1506" s="5" t="s">
        <v>390</v>
      </c>
      <c r="S1506" s="5" t="s">
        <v>1896</v>
      </c>
      <c r="T1506" s="1">
        <v>45290</v>
      </c>
      <c r="U1506" t="s">
        <v>391</v>
      </c>
      <c r="V1506" s="1">
        <v>45497</v>
      </c>
      <c r="W1506" t="s">
        <v>3337</v>
      </c>
      <c r="X1506" t="s">
        <v>59</v>
      </c>
      <c r="Y1506" s="5" t="s">
        <v>60</v>
      </c>
      <c r="Z1506" s="5" t="s">
        <v>290</v>
      </c>
      <c r="AA1506" s="5">
        <v>644</v>
      </c>
      <c r="AB1506" t="s">
        <v>62</v>
      </c>
      <c r="AC1506"/>
      <c r="AD1506"/>
      <c r="AE1506"/>
      <c r="AF1506" s="5">
        <v>2022</v>
      </c>
      <c r="AG1506"/>
      <c r="AH1506" t="s">
        <v>63</v>
      </c>
      <c r="AI1506"/>
      <c r="AJ1506"/>
      <c r="AK1506"/>
      <c r="AL1506"/>
      <c r="AM1506" t="s">
        <v>65</v>
      </c>
      <c r="AN1506"/>
      <c r="AO1506"/>
      <c r="AP1506" t="s">
        <v>64</v>
      </c>
      <c r="AQ1506"/>
      <c r="AU1506"/>
      <c r="AV1506"/>
      <c r="AW1506"/>
      <c r="AX1506"/>
      <c r="AY1506"/>
      <c r="AZ1506"/>
      <c r="BA1506" s="6" t="str">
        <f t="shared" si="46"/>
        <v>X</v>
      </c>
      <c r="BB1506" s="6">
        <f t="shared" si="47"/>
        <v>642</v>
      </c>
    </row>
    <row r="1507" spans="1:54" s="5" customFormat="1" x14ac:dyDescent="0.25">
      <c r="A1507" s="5" t="s">
        <v>3309</v>
      </c>
      <c r="B1507" s="5" t="s">
        <v>3334</v>
      </c>
      <c r="C1507" s="5">
        <v>3</v>
      </c>
      <c r="D1507" s="5" t="s">
        <v>3072</v>
      </c>
      <c r="F1507" s="5" t="s">
        <v>53</v>
      </c>
      <c r="G1507" s="5">
        <v>3</v>
      </c>
      <c r="H1507" s="5" t="s">
        <v>389</v>
      </c>
      <c r="I1507" s="5">
        <v>16.780151050000001</v>
      </c>
      <c r="J1507" s="5">
        <v>17.400211980000002</v>
      </c>
      <c r="K1507">
        <v>231.19721197999999</v>
      </c>
      <c r="L1507">
        <v>231.19721197999999</v>
      </c>
      <c r="M1507" s="5">
        <v>0.62</v>
      </c>
      <c r="N1507">
        <v>41.191613169999997</v>
      </c>
      <c r="O1507">
        <v>-81.794761109999996</v>
      </c>
      <c r="P1507">
        <v>41.196846989999997</v>
      </c>
      <c r="Q1507">
        <v>-81.785123830000003</v>
      </c>
      <c r="R1507" s="5" t="s">
        <v>390</v>
      </c>
      <c r="S1507" s="5" t="s">
        <v>1896</v>
      </c>
      <c r="T1507" s="1">
        <v>45290</v>
      </c>
      <c r="U1507" t="s">
        <v>391</v>
      </c>
      <c r="V1507" s="1">
        <v>45497</v>
      </c>
      <c r="W1507" t="s">
        <v>3338</v>
      </c>
      <c r="X1507" t="s">
        <v>59</v>
      </c>
      <c r="Y1507" s="5" t="s">
        <v>60</v>
      </c>
      <c r="Z1507" s="5" t="s">
        <v>290</v>
      </c>
      <c r="AA1507" s="5">
        <v>644</v>
      </c>
      <c r="AB1507" t="s">
        <v>69</v>
      </c>
      <c r="AC1507"/>
      <c r="AD1507"/>
      <c r="AE1507"/>
      <c r="AF1507" s="5">
        <v>2022</v>
      </c>
      <c r="AG1507"/>
      <c r="AH1507" t="s">
        <v>63</v>
      </c>
      <c r="AI1507"/>
      <c r="AJ1507"/>
      <c r="AK1507"/>
      <c r="AL1507"/>
      <c r="AM1507" t="s">
        <v>65</v>
      </c>
      <c r="AN1507"/>
      <c r="AO1507"/>
      <c r="AP1507" t="s">
        <v>64</v>
      </c>
      <c r="AQ1507"/>
      <c r="AU1507"/>
      <c r="AV1507"/>
      <c r="AW1507"/>
      <c r="AX1507"/>
      <c r="AY1507"/>
      <c r="AZ1507"/>
      <c r="BA1507" s="6" t="str">
        <f t="shared" si="46"/>
        <v>X</v>
      </c>
      <c r="BB1507" s="6">
        <f t="shared" si="47"/>
        <v>642</v>
      </c>
    </row>
    <row r="1508" spans="1:54" s="5" customFormat="1" x14ac:dyDescent="0.25">
      <c r="A1508" s="5" t="s">
        <v>3333</v>
      </c>
      <c r="B1508" s="5" t="s">
        <v>3334</v>
      </c>
      <c r="C1508" s="5">
        <v>3</v>
      </c>
      <c r="D1508" s="5" t="s">
        <v>3072</v>
      </c>
      <c r="F1508" s="5" t="s">
        <v>53</v>
      </c>
      <c r="G1508" s="5">
        <v>3</v>
      </c>
      <c r="H1508" s="5" t="s">
        <v>396</v>
      </c>
      <c r="I1508" s="5">
        <v>16.780157389999999</v>
      </c>
      <c r="J1508" s="5">
        <v>17.400600000000001</v>
      </c>
      <c r="K1508">
        <v>231.20406019000001</v>
      </c>
      <c r="L1508">
        <v>231.20406019000001</v>
      </c>
      <c r="M1508" s="5">
        <v>0.62</v>
      </c>
      <c r="N1508">
        <v>41.191751840000002</v>
      </c>
      <c r="O1508">
        <v>-81.794771209999993</v>
      </c>
      <c r="P1508">
        <v>41.196939309999998</v>
      </c>
      <c r="Q1508">
        <v>-81.785056249999997</v>
      </c>
      <c r="R1508" s="5" t="s">
        <v>390</v>
      </c>
      <c r="S1508" s="5" t="s">
        <v>1896</v>
      </c>
      <c r="T1508" s="1">
        <v>45290</v>
      </c>
      <c r="U1508" t="s">
        <v>391</v>
      </c>
      <c r="V1508" s="1">
        <v>45497</v>
      </c>
      <c r="W1508" t="s">
        <v>3339</v>
      </c>
      <c r="X1508" t="s">
        <v>59</v>
      </c>
      <c r="Y1508" s="5" t="s">
        <v>68</v>
      </c>
      <c r="Z1508" s="5" t="s">
        <v>290</v>
      </c>
      <c r="AA1508" s="5">
        <v>644</v>
      </c>
      <c r="AB1508" t="s">
        <v>69</v>
      </c>
      <c r="AC1508"/>
      <c r="AD1508"/>
      <c r="AE1508"/>
      <c r="AF1508" s="5">
        <v>2022</v>
      </c>
      <c r="AG1508"/>
      <c r="AH1508" t="s">
        <v>63</v>
      </c>
      <c r="AI1508"/>
      <c r="AJ1508"/>
      <c r="AK1508"/>
      <c r="AL1508"/>
      <c r="AM1508" t="s">
        <v>65</v>
      </c>
      <c r="AN1508"/>
      <c r="AO1508"/>
      <c r="AP1508" t="s">
        <v>64</v>
      </c>
      <c r="AQ1508"/>
      <c r="AU1508"/>
      <c r="AV1508"/>
      <c r="AW1508"/>
      <c r="AX1508"/>
      <c r="AY1508"/>
      <c r="AZ1508"/>
      <c r="BA1508" s="6" t="str">
        <f t="shared" si="46"/>
        <v>X</v>
      </c>
      <c r="BB1508" s="6">
        <f t="shared" si="47"/>
        <v>642</v>
      </c>
    </row>
    <row r="1509" spans="1:54" s="5" customFormat="1" x14ac:dyDescent="0.25">
      <c r="A1509" s="5" t="s">
        <v>3309</v>
      </c>
      <c r="B1509" s="5" t="s">
        <v>3334</v>
      </c>
      <c r="C1509" s="5">
        <v>3</v>
      </c>
      <c r="D1509" s="5" t="s">
        <v>3072</v>
      </c>
      <c r="F1509" s="5" t="s">
        <v>53</v>
      </c>
      <c r="G1509" s="5">
        <v>3</v>
      </c>
      <c r="H1509" s="5" t="s">
        <v>389</v>
      </c>
      <c r="I1509" s="5">
        <v>16.780151050000001</v>
      </c>
      <c r="J1509" s="5">
        <v>17.400211980000002</v>
      </c>
      <c r="K1509">
        <v>231.19721197999999</v>
      </c>
      <c r="L1509">
        <v>231.19721197999999</v>
      </c>
      <c r="M1509" s="5">
        <v>0.62</v>
      </c>
      <c r="N1509">
        <v>41.191613169999997</v>
      </c>
      <c r="O1509">
        <v>-81.794761109999996</v>
      </c>
      <c r="P1509">
        <v>41.196846989999997</v>
      </c>
      <c r="Q1509">
        <v>-81.785123830000003</v>
      </c>
      <c r="R1509" s="5" t="s">
        <v>390</v>
      </c>
      <c r="S1509" s="5" t="s">
        <v>1896</v>
      </c>
      <c r="T1509" s="1">
        <v>45290</v>
      </c>
      <c r="U1509" t="s">
        <v>391</v>
      </c>
      <c r="V1509" s="1">
        <v>45497</v>
      </c>
      <c r="W1509" t="s">
        <v>3340</v>
      </c>
      <c r="X1509" t="s">
        <v>59</v>
      </c>
      <c r="Y1509" s="5" t="s">
        <v>146</v>
      </c>
      <c r="Z1509" s="5" t="s">
        <v>290</v>
      </c>
      <c r="AA1509" s="5">
        <v>644</v>
      </c>
      <c r="AB1509" t="s">
        <v>62</v>
      </c>
      <c r="AC1509"/>
      <c r="AD1509"/>
      <c r="AE1509"/>
      <c r="AF1509" s="5">
        <v>2022</v>
      </c>
      <c r="AG1509"/>
      <c r="AH1509" t="s">
        <v>63</v>
      </c>
      <c r="AI1509"/>
      <c r="AJ1509"/>
      <c r="AK1509"/>
      <c r="AL1509"/>
      <c r="AM1509" t="s">
        <v>65</v>
      </c>
      <c r="AN1509"/>
      <c r="AO1509"/>
      <c r="AP1509" t="s">
        <v>64</v>
      </c>
      <c r="AQ1509"/>
      <c r="AU1509"/>
      <c r="AV1509"/>
      <c r="AW1509"/>
      <c r="AX1509"/>
      <c r="AY1509"/>
      <c r="AZ1509"/>
      <c r="BA1509" s="6" t="str">
        <f t="shared" si="46"/>
        <v>X</v>
      </c>
      <c r="BB1509" s="6">
        <f t="shared" si="47"/>
        <v>642</v>
      </c>
    </row>
    <row r="1510" spans="1:54" s="5" customFormat="1" x14ac:dyDescent="0.25">
      <c r="A1510" s="5" t="s">
        <v>3309</v>
      </c>
      <c r="B1510" s="5" t="s">
        <v>3334</v>
      </c>
      <c r="C1510" s="5">
        <v>3</v>
      </c>
      <c r="D1510" s="5" t="s">
        <v>3072</v>
      </c>
      <c r="F1510" s="5" t="s">
        <v>53</v>
      </c>
      <c r="G1510" s="5">
        <v>3</v>
      </c>
      <c r="H1510" s="5" t="s">
        <v>389</v>
      </c>
      <c r="I1510" s="5">
        <v>16.780151050000001</v>
      </c>
      <c r="J1510" s="5">
        <v>17.400211980000002</v>
      </c>
      <c r="K1510">
        <v>231.19721197999999</v>
      </c>
      <c r="L1510">
        <v>231.19721197999999</v>
      </c>
      <c r="M1510" s="5">
        <v>0.62</v>
      </c>
      <c r="N1510">
        <v>41.191613169999997</v>
      </c>
      <c r="O1510">
        <v>-81.794761109999996</v>
      </c>
      <c r="P1510">
        <v>41.196846989999997</v>
      </c>
      <c r="Q1510">
        <v>-81.785123830000003</v>
      </c>
      <c r="R1510" s="5" t="s">
        <v>390</v>
      </c>
      <c r="S1510" s="5" t="s">
        <v>1896</v>
      </c>
      <c r="T1510" s="1">
        <v>45290</v>
      </c>
      <c r="U1510" t="s">
        <v>391</v>
      </c>
      <c r="V1510" s="1">
        <v>45497</v>
      </c>
      <c r="W1510" t="s">
        <v>3341</v>
      </c>
      <c r="X1510" t="s">
        <v>59</v>
      </c>
      <c r="Y1510" s="5" t="s">
        <v>68</v>
      </c>
      <c r="Z1510" s="5" t="s">
        <v>290</v>
      </c>
      <c r="AA1510" s="5">
        <v>644</v>
      </c>
      <c r="AB1510" t="s">
        <v>69</v>
      </c>
      <c r="AC1510"/>
      <c r="AD1510"/>
      <c r="AE1510"/>
      <c r="AF1510" s="5">
        <v>2022</v>
      </c>
      <c r="AG1510"/>
      <c r="AH1510" t="s">
        <v>63</v>
      </c>
      <c r="AI1510"/>
      <c r="AJ1510"/>
      <c r="AK1510"/>
      <c r="AL1510"/>
      <c r="AM1510" t="s">
        <v>65</v>
      </c>
      <c r="AN1510"/>
      <c r="AO1510"/>
      <c r="AP1510" t="s">
        <v>64</v>
      </c>
      <c r="AQ1510"/>
      <c r="AU1510"/>
      <c r="AV1510"/>
      <c r="AW1510"/>
      <c r="AX1510"/>
      <c r="AY1510"/>
      <c r="AZ1510"/>
      <c r="BA1510" s="6" t="str">
        <f t="shared" si="46"/>
        <v>X</v>
      </c>
      <c r="BB1510" s="6">
        <f t="shared" si="47"/>
        <v>642</v>
      </c>
    </row>
    <row r="1511" spans="1:54" s="5" customFormat="1" x14ac:dyDescent="0.25">
      <c r="A1511" s="5" t="s">
        <v>3333</v>
      </c>
      <c r="B1511" s="5" t="s">
        <v>3334</v>
      </c>
      <c r="C1511" s="5">
        <v>3</v>
      </c>
      <c r="D1511" s="5" t="s">
        <v>3072</v>
      </c>
      <c r="F1511" s="5" t="s">
        <v>53</v>
      </c>
      <c r="G1511" s="5">
        <v>3</v>
      </c>
      <c r="H1511" s="5" t="s">
        <v>396</v>
      </c>
      <c r="I1511" s="5">
        <v>16.780157389999999</v>
      </c>
      <c r="J1511" s="5">
        <v>17.400600000000001</v>
      </c>
      <c r="K1511">
        <v>231.20406019000001</v>
      </c>
      <c r="L1511">
        <v>231.20406019000001</v>
      </c>
      <c r="M1511" s="5">
        <v>0.62</v>
      </c>
      <c r="N1511">
        <v>41.191751840000002</v>
      </c>
      <c r="O1511">
        <v>-81.794771209999993</v>
      </c>
      <c r="P1511">
        <v>41.196939309999998</v>
      </c>
      <c r="Q1511">
        <v>-81.785056249999997</v>
      </c>
      <c r="R1511" s="5" t="s">
        <v>390</v>
      </c>
      <c r="S1511" s="5" t="s">
        <v>1896</v>
      </c>
      <c r="T1511" s="1">
        <v>45290</v>
      </c>
      <c r="U1511" t="s">
        <v>391</v>
      </c>
      <c r="V1511" s="1">
        <v>45497</v>
      </c>
      <c r="W1511" t="s">
        <v>3342</v>
      </c>
      <c r="X1511" t="s">
        <v>59</v>
      </c>
      <c r="Y1511" s="5" t="s">
        <v>146</v>
      </c>
      <c r="Z1511" s="5" t="s">
        <v>290</v>
      </c>
      <c r="AA1511" s="5">
        <v>644</v>
      </c>
      <c r="AB1511" t="s">
        <v>62</v>
      </c>
      <c r="AC1511"/>
      <c r="AD1511"/>
      <c r="AE1511"/>
      <c r="AF1511" s="5">
        <v>2022</v>
      </c>
      <c r="AG1511"/>
      <c r="AH1511" t="s">
        <v>63</v>
      </c>
      <c r="AI1511"/>
      <c r="AJ1511"/>
      <c r="AK1511"/>
      <c r="AL1511"/>
      <c r="AM1511" t="s">
        <v>65</v>
      </c>
      <c r="AN1511"/>
      <c r="AO1511"/>
      <c r="AP1511" t="s">
        <v>64</v>
      </c>
      <c r="AQ1511"/>
      <c r="AU1511"/>
      <c r="AV1511"/>
      <c r="AW1511"/>
      <c r="AX1511"/>
      <c r="AY1511"/>
      <c r="AZ1511"/>
      <c r="BA1511" s="6" t="str">
        <f t="shared" si="46"/>
        <v>X</v>
      </c>
      <c r="BB1511" s="6">
        <f t="shared" si="47"/>
        <v>642</v>
      </c>
    </row>
    <row r="1512" spans="1:54" s="5" customFormat="1" x14ac:dyDescent="0.25">
      <c r="A1512" s="5" t="s">
        <v>3309</v>
      </c>
      <c r="B1512" s="5" t="s">
        <v>3343</v>
      </c>
      <c r="C1512" s="5">
        <v>3</v>
      </c>
      <c r="D1512" s="5" t="s">
        <v>3072</v>
      </c>
      <c r="F1512" s="5" t="s">
        <v>53</v>
      </c>
      <c r="G1512" s="5">
        <v>3</v>
      </c>
      <c r="H1512" s="5" t="s">
        <v>389</v>
      </c>
      <c r="I1512" s="5">
        <v>16.838609890000001</v>
      </c>
      <c r="J1512" s="5">
        <v>16.83303815</v>
      </c>
      <c r="K1512">
        <v>230.68303814999999</v>
      </c>
      <c r="L1512">
        <v>230.68303814999999</v>
      </c>
      <c r="M1512" s="5">
        <v>5.6600000000000001E-3</v>
      </c>
      <c r="N1512">
        <v>41.192117840000002</v>
      </c>
      <c r="O1512">
        <v>-81.793860800000004</v>
      </c>
      <c r="P1512">
        <v>41.192071919999997</v>
      </c>
      <c r="Q1512">
        <v>-81.793948639999996</v>
      </c>
      <c r="T1512" s="1">
        <v>45290</v>
      </c>
      <c r="U1512" t="s">
        <v>3081</v>
      </c>
      <c r="V1512" s="1">
        <v>45608</v>
      </c>
      <c r="W1512" t="s">
        <v>3344</v>
      </c>
      <c r="X1512" t="s">
        <v>79</v>
      </c>
      <c r="Y1512" s="5" t="s">
        <v>102</v>
      </c>
      <c r="Z1512" s="5" t="s">
        <v>98</v>
      </c>
      <c r="AA1512" s="5">
        <v>643</v>
      </c>
      <c r="AB1512" t="s">
        <v>62</v>
      </c>
      <c r="AC1512" t="s">
        <v>557</v>
      </c>
      <c r="AD1512" t="s">
        <v>64</v>
      </c>
      <c r="AE1512" t="s">
        <v>64</v>
      </c>
      <c r="AF1512" s="5">
        <v>2024</v>
      </c>
      <c r="AG1512" s="1">
        <v>44416</v>
      </c>
      <c r="AH1512" t="s">
        <v>63</v>
      </c>
      <c r="AI1512"/>
      <c r="AJ1512"/>
      <c r="AK1512"/>
      <c r="AL1512"/>
      <c r="AM1512" t="s">
        <v>65</v>
      </c>
      <c r="AN1512"/>
      <c r="AO1512"/>
      <c r="AP1512" t="s">
        <v>64</v>
      </c>
      <c r="AQ1512" t="s">
        <v>3345</v>
      </c>
      <c r="AR1512" s="5">
        <v>108033</v>
      </c>
      <c r="AU1512"/>
      <c r="AV1512"/>
      <c r="AW1512"/>
      <c r="AX1512"/>
      <c r="AY1512"/>
      <c r="AZ1512"/>
      <c r="BA1512" s="6" t="str">
        <f t="shared" si="46"/>
        <v>X</v>
      </c>
      <c r="BB1512" s="6">
        <f t="shared" si="47"/>
        <v>642</v>
      </c>
    </row>
    <row r="1513" spans="1:54" s="5" customFormat="1" x14ac:dyDescent="0.25">
      <c r="A1513" s="5" t="s">
        <v>3309</v>
      </c>
      <c r="B1513" s="5" t="s">
        <v>3346</v>
      </c>
      <c r="C1513" s="5">
        <v>3</v>
      </c>
      <c r="D1513" s="5" t="s">
        <v>3072</v>
      </c>
      <c r="F1513" s="5" t="s">
        <v>53</v>
      </c>
      <c r="G1513" s="5">
        <v>3</v>
      </c>
      <c r="H1513" s="5" t="s">
        <v>396</v>
      </c>
      <c r="I1513" s="5">
        <v>16.858532409999999</v>
      </c>
      <c r="J1513" s="5">
        <v>16.864174179999999</v>
      </c>
      <c r="K1513">
        <v>230.71417417999999</v>
      </c>
      <c r="L1513">
        <v>230.71417417999999</v>
      </c>
      <c r="M1513" s="5">
        <v>5.5700000000000003E-3</v>
      </c>
      <c r="N1513">
        <v>41.192325410000002</v>
      </c>
      <c r="O1513">
        <v>-81.793592770000004</v>
      </c>
      <c r="P1513">
        <v>41.19237184</v>
      </c>
      <c r="Q1513">
        <v>-81.793504249999998</v>
      </c>
      <c r="T1513" s="1">
        <v>45290</v>
      </c>
      <c r="U1513" t="s">
        <v>391</v>
      </c>
      <c r="V1513" s="1">
        <v>45608</v>
      </c>
      <c r="W1513" t="s">
        <v>3347</v>
      </c>
      <c r="X1513" t="s">
        <v>79</v>
      </c>
      <c r="Y1513" s="5" t="s">
        <v>102</v>
      </c>
      <c r="Z1513" s="5" t="s">
        <v>98</v>
      </c>
      <c r="AA1513" s="5">
        <v>643</v>
      </c>
      <c r="AB1513" t="s">
        <v>62</v>
      </c>
      <c r="AC1513" t="s">
        <v>557</v>
      </c>
      <c r="AD1513" t="s">
        <v>64</v>
      </c>
      <c r="AE1513" t="s">
        <v>64</v>
      </c>
      <c r="AF1513" s="5">
        <v>2024</v>
      </c>
      <c r="AG1513" s="1">
        <v>44782</v>
      </c>
      <c r="AH1513" t="s">
        <v>63</v>
      </c>
      <c r="AI1513"/>
      <c r="AJ1513"/>
      <c r="AK1513"/>
      <c r="AL1513"/>
      <c r="AM1513" t="s">
        <v>65</v>
      </c>
      <c r="AN1513"/>
      <c r="AO1513"/>
      <c r="AP1513" t="s">
        <v>64</v>
      </c>
      <c r="AQ1513" t="s">
        <v>3348</v>
      </c>
      <c r="AR1513" s="5">
        <v>108033</v>
      </c>
      <c r="AU1513"/>
      <c r="AV1513"/>
      <c r="AW1513"/>
      <c r="AX1513"/>
      <c r="AY1513"/>
      <c r="AZ1513"/>
      <c r="BA1513" s="6" t="str">
        <f t="shared" si="46"/>
        <v>X</v>
      </c>
      <c r="BB1513" s="6">
        <f t="shared" si="47"/>
        <v>642</v>
      </c>
    </row>
    <row r="1514" spans="1:54" s="5" customFormat="1" x14ac:dyDescent="0.25">
      <c r="A1514" s="5" t="s">
        <v>3309</v>
      </c>
      <c r="B1514" s="5" t="s">
        <v>3358</v>
      </c>
      <c r="C1514" s="5">
        <v>3</v>
      </c>
      <c r="D1514" s="5" t="s">
        <v>3072</v>
      </c>
      <c r="F1514" s="5" t="s">
        <v>53</v>
      </c>
      <c r="G1514" s="5">
        <v>3</v>
      </c>
      <c r="H1514" s="5" t="s">
        <v>54</v>
      </c>
      <c r="I1514" s="5">
        <v>17.400211980000002</v>
      </c>
      <c r="J1514" s="5">
        <v>17.84015509</v>
      </c>
      <c r="K1514">
        <v>231.63715508999999</v>
      </c>
      <c r="L1514">
        <v>231.63715508999999</v>
      </c>
      <c r="M1514" s="5">
        <v>0.44</v>
      </c>
      <c r="N1514">
        <v>41.196846989999997</v>
      </c>
      <c r="O1514">
        <v>-81.785123830000003</v>
      </c>
      <c r="P1514">
        <v>41.20056211</v>
      </c>
      <c r="Q1514">
        <v>-81.778277149999994</v>
      </c>
      <c r="R1514" s="5" t="s">
        <v>1896</v>
      </c>
      <c r="S1514" s="5" t="s">
        <v>402</v>
      </c>
      <c r="T1514" s="1">
        <v>45290</v>
      </c>
      <c r="U1514"/>
      <c r="V1514" s="1">
        <v>45497</v>
      </c>
      <c r="W1514" t="s">
        <v>3359</v>
      </c>
      <c r="X1514" t="s">
        <v>59</v>
      </c>
      <c r="Y1514" s="5" t="s">
        <v>68</v>
      </c>
      <c r="Z1514" s="5" t="s">
        <v>61</v>
      </c>
      <c r="AA1514" s="5">
        <v>642</v>
      </c>
      <c r="AB1514" t="s">
        <v>69</v>
      </c>
      <c r="AC1514"/>
      <c r="AD1514"/>
      <c r="AE1514"/>
      <c r="AF1514" s="5">
        <v>2022</v>
      </c>
      <c r="AG1514"/>
      <c r="AH1514" t="s">
        <v>63</v>
      </c>
      <c r="AI1514"/>
      <c r="AJ1514"/>
      <c r="AK1514"/>
      <c r="AL1514"/>
      <c r="AM1514" t="s">
        <v>65</v>
      </c>
      <c r="AN1514"/>
      <c r="AO1514"/>
      <c r="AP1514" t="s">
        <v>64</v>
      </c>
      <c r="AQ1514"/>
      <c r="AU1514"/>
      <c r="AV1514"/>
      <c r="AW1514"/>
      <c r="AX1514"/>
      <c r="AY1514"/>
      <c r="AZ1514"/>
      <c r="BA1514" s="6" t="str">
        <f t="shared" si="46"/>
        <v>X</v>
      </c>
      <c r="BB1514" s="6">
        <f t="shared" si="47"/>
        <v>642</v>
      </c>
    </row>
    <row r="1515" spans="1:54" s="5" customFormat="1" x14ac:dyDescent="0.25">
      <c r="A1515" s="5" t="s">
        <v>3309</v>
      </c>
      <c r="B1515" s="5" t="s">
        <v>3358</v>
      </c>
      <c r="C1515" s="5">
        <v>3</v>
      </c>
      <c r="D1515" s="5" t="s">
        <v>3072</v>
      </c>
      <c r="F1515" s="5" t="s">
        <v>53</v>
      </c>
      <c r="G1515" s="5">
        <v>3</v>
      </c>
      <c r="H1515" s="5" t="s">
        <v>54</v>
      </c>
      <c r="I1515" s="5">
        <v>17.400211980000002</v>
      </c>
      <c r="J1515" s="5">
        <v>17.84015509</v>
      </c>
      <c r="K1515">
        <v>231.63715508999999</v>
      </c>
      <c r="L1515">
        <v>231.63715508999999</v>
      </c>
      <c r="M1515" s="5">
        <v>0.44</v>
      </c>
      <c r="N1515">
        <v>41.196846989999997</v>
      </c>
      <c r="O1515">
        <v>-81.785123830000003</v>
      </c>
      <c r="P1515">
        <v>41.20056211</v>
      </c>
      <c r="Q1515">
        <v>-81.778277149999994</v>
      </c>
      <c r="R1515" s="5" t="s">
        <v>1896</v>
      </c>
      <c r="S1515" s="5" t="s">
        <v>402</v>
      </c>
      <c r="T1515" s="1">
        <v>45290</v>
      </c>
      <c r="U1515"/>
      <c r="V1515" s="1">
        <v>45497</v>
      </c>
      <c r="W1515" t="s">
        <v>3360</v>
      </c>
      <c r="X1515" t="s">
        <v>59</v>
      </c>
      <c r="Y1515" s="5" t="s">
        <v>60</v>
      </c>
      <c r="Z1515" s="5" t="s">
        <v>61</v>
      </c>
      <c r="AA1515" s="5">
        <v>642</v>
      </c>
      <c r="AB1515" t="s">
        <v>62</v>
      </c>
      <c r="AC1515"/>
      <c r="AD1515"/>
      <c r="AE1515"/>
      <c r="AF1515" s="5">
        <v>2022</v>
      </c>
      <c r="AG1515"/>
      <c r="AH1515" t="s">
        <v>63</v>
      </c>
      <c r="AI1515"/>
      <c r="AJ1515"/>
      <c r="AK1515"/>
      <c r="AL1515"/>
      <c r="AM1515" t="s">
        <v>65</v>
      </c>
      <c r="AN1515"/>
      <c r="AO1515"/>
      <c r="AP1515" t="s">
        <v>64</v>
      </c>
      <c r="AQ1515"/>
      <c r="AU1515"/>
      <c r="AV1515"/>
      <c r="AW1515"/>
      <c r="AX1515"/>
      <c r="AY1515"/>
      <c r="AZ1515"/>
      <c r="BA1515" s="6" t="str">
        <f t="shared" si="46"/>
        <v>X</v>
      </c>
      <c r="BB1515" s="6">
        <f t="shared" si="47"/>
        <v>642</v>
      </c>
    </row>
    <row r="1516" spans="1:54" s="5" customFormat="1" x14ac:dyDescent="0.25">
      <c r="A1516" s="5" t="s">
        <v>3309</v>
      </c>
      <c r="B1516" s="5" t="s">
        <v>3361</v>
      </c>
      <c r="C1516" s="5">
        <v>3</v>
      </c>
      <c r="D1516" s="5" t="s">
        <v>3072</v>
      </c>
      <c r="F1516" s="5" t="s">
        <v>53</v>
      </c>
      <c r="G1516" s="5">
        <v>3</v>
      </c>
      <c r="H1516" s="5" t="s">
        <v>54</v>
      </c>
      <c r="I1516" s="5">
        <v>17.84015509</v>
      </c>
      <c r="J1516" s="5">
        <v>0</v>
      </c>
      <c r="K1516">
        <v>238.565</v>
      </c>
      <c r="L1516">
        <v>238.565</v>
      </c>
      <c r="M1516" s="5">
        <v>6.97</v>
      </c>
      <c r="N1516">
        <v>41.20056211</v>
      </c>
      <c r="O1516">
        <v>-81.778277149999994</v>
      </c>
      <c r="P1516">
        <v>41.276810390000001</v>
      </c>
      <c r="Q1516">
        <v>-81.744820939999997</v>
      </c>
      <c r="R1516" s="5" t="s">
        <v>402</v>
      </c>
      <c r="S1516" s="5" t="s">
        <v>2968</v>
      </c>
      <c r="T1516" s="1">
        <v>45290</v>
      </c>
      <c r="U1516"/>
      <c r="V1516" s="1">
        <v>45754</v>
      </c>
      <c r="W1516" t="s">
        <v>3362</v>
      </c>
      <c r="X1516" t="s">
        <v>59</v>
      </c>
      <c r="Y1516" s="5" t="s">
        <v>68</v>
      </c>
      <c r="Z1516" s="5" t="s">
        <v>61</v>
      </c>
      <c r="AA1516" s="5">
        <v>642</v>
      </c>
      <c r="AB1516" t="s">
        <v>69</v>
      </c>
      <c r="AC1516"/>
      <c r="AD1516"/>
      <c r="AE1516"/>
      <c r="AF1516" s="5">
        <v>2025</v>
      </c>
      <c r="AG1516"/>
      <c r="AH1516" t="s">
        <v>63</v>
      </c>
      <c r="AI1516"/>
      <c r="AJ1516"/>
      <c r="AK1516"/>
      <c r="AL1516" s="1">
        <v>2022</v>
      </c>
      <c r="AM1516" t="s">
        <v>65</v>
      </c>
      <c r="AN1516"/>
      <c r="AO1516"/>
      <c r="AP1516" t="s">
        <v>64</v>
      </c>
      <c r="AQ1516"/>
      <c r="AR1516" s="5">
        <v>110010</v>
      </c>
      <c r="AT1516" s="5">
        <v>108033</v>
      </c>
      <c r="AU1516"/>
      <c r="AV1516"/>
      <c r="AW1516"/>
      <c r="AX1516"/>
      <c r="AY1516"/>
      <c r="AZ1516"/>
      <c r="BA1516" s="6" t="str">
        <f t="shared" si="46"/>
        <v>X</v>
      </c>
      <c r="BB1516" s="6">
        <f t="shared" si="47"/>
        <v>642</v>
      </c>
    </row>
    <row r="1517" spans="1:54" s="5" customFormat="1" x14ac:dyDescent="0.25">
      <c r="A1517" s="5" t="s">
        <v>3309</v>
      </c>
      <c r="B1517" s="5" t="s">
        <v>3361</v>
      </c>
      <c r="C1517" s="5">
        <v>3</v>
      </c>
      <c r="D1517" s="5" t="s">
        <v>3072</v>
      </c>
      <c r="F1517" s="5" t="s">
        <v>53</v>
      </c>
      <c r="G1517" s="5">
        <v>3</v>
      </c>
      <c r="H1517" s="5" t="s">
        <v>54</v>
      </c>
      <c r="I1517" s="5">
        <v>17.84015509</v>
      </c>
      <c r="J1517" s="5">
        <v>0</v>
      </c>
      <c r="K1517">
        <v>238.565</v>
      </c>
      <c r="L1517">
        <v>238.565</v>
      </c>
      <c r="M1517" s="5">
        <v>6.97</v>
      </c>
      <c r="N1517">
        <v>41.20056211</v>
      </c>
      <c r="O1517">
        <v>-81.778277149999994</v>
      </c>
      <c r="P1517">
        <v>41.276810390000001</v>
      </c>
      <c r="Q1517">
        <v>-81.744820939999997</v>
      </c>
      <c r="R1517" s="5" t="s">
        <v>402</v>
      </c>
      <c r="S1517" s="5" t="s">
        <v>2968</v>
      </c>
      <c r="T1517" s="1">
        <v>45290</v>
      </c>
      <c r="U1517"/>
      <c r="V1517" s="1">
        <v>45754</v>
      </c>
      <c r="W1517" t="s">
        <v>3363</v>
      </c>
      <c r="X1517" t="s">
        <v>59</v>
      </c>
      <c r="Y1517" s="5" t="s">
        <v>60</v>
      </c>
      <c r="Z1517" s="5" t="s">
        <v>61</v>
      </c>
      <c r="AA1517" s="5">
        <v>642</v>
      </c>
      <c r="AB1517" t="s">
        <v>62</v>
      </c>
      <c r="AC1517"/>
      <c r="AD1517"/>
      <c r="AE1517"/>
      <c r="AF1517" s="5">
        <v>2025</v>
      </c>
      <c r="AG1517"/>
      <c r="AH1517" t="s">
        <v>63</v>
      </c>
      <c r="AI1517"/>
      <c r="AJ1517"/>
      <c r="AK1517"/>
      <c r="AL1517" s="1">
        <v>2022</v>
      </c>
      <c r="AM1517" t="s">
        <v>65</v>
      </c>
      <c r="AN1517"/>
      <c r="AO1517"/>
      <c r="AP1517" t="s">
        <v>64</v>
      </c>
      <c r="AQ1517"/>
      <c r="AR1517" s="5">
        <v>110010</v>
      </c>
      <c r="AT1517" s="5">
        <v>108033</v>
      </c>
      <c r="AU1517"/>
      <c r="AV1517"/>
      <c r="AW1517"/>
      <c r="AX1517"/>
      <c r="AY1517"/>
      <c r="AZ1517"/>
      <c r="BA1517" s="6" t="str">
        <f t="shared" si="46"/>
        <v>X</v>
      </c>
      <c r="BB1517" s="6">
        <f t="shared" si="47"/>
        <v>642</v>
      </c>
    </row>
    <row r="1518" spans="1:54" s="5" customFormat="1" x14ac:dyDescent="0.25">
      <c r="A1518" s="5" t="s">
        <v>3309</v>
      </c>
      <c r="B1518" s="5" t="s">
        <v>3364</v>
      </c>
      <c r="C1518" s="5">
        <v>3</v>
      </c>
      <c r="D1518" s="5" t="s">
        <v>3072</v>
      </c>
      <c r="F1518" s="5" t="s">
        <v>53</v>
      </c>
      <c r="G1518" s="5">
        <v>3</v>
      </c>
      <c r="H1518" s="5" t="s">
        <v>77</v>
      </c>
      <c r="I1518" s="5">
        <v>17.858403119999998</v>
      </c>
      <c r="J1518" s="5">
        <v>17.811800000000002</v>
      </c>
      <c r="K1518">
        <v>231.6618</v>
      </c>
      <c r="L1518">
        <v>231.6618</v>
      </c>
      <c r="M1518" s="5">
        <v>4.6800000000000001E-2</v>
      </c>
      <c r="N1518">
        <v>41.200701500000001</v>
      </c>
      <c r="O1518">
        <v>-81.777979569999999</v>
      </c>
      <c r="P1518">
        <v>41.200310719999997</v>
      </c>
      <c r="Q1518">
        <v>-81.778717880000002</v>
      </c>
      <c r="T1518" s="1">
        <v>45290</v>
      </c>
      <c r="U1518" t="s">
        <v>3081</v>
      </c>
      <c r="V1518" s="1">
        <v>45608</v>
      </c>
      <c r="W1518" t="s">
        <v>3365</v>
      </c>
      <c r="X1518" t="s">
        <v>79</v>
      </c>
      <c r="Y1518" s="5" t="s">
        <v>97</v>
      </c>
      <c r="Z1518" s="5" t="s">
        <v>290</v>
      </c>
      <c r="AA1518" s="5">
        <v>644</v>
      </c>
      <c r="AB1518" t="s">
        <v>69</v>
      </c>
      <c r="AC1518" t="s">
        <v>557</v>
      </c>
      <c r="AD1518" t="s">
        <v>64</v>
      </c>
      <c r="AE1518" t="s">
        <v>64</v>
      </c>
      <c r="AF1518" s="5">
        <v>2020</v>
      </c>
      <c r="AG1518" s="1">
        <v>44052</v>
      </c>
      <c r="AH1518" t="s">
        <v>63</v>
      </c>
      <c r="AI1518"/>
      <c r="AJ1518"/>
      <c r="AK1518"/>
      <c r="AL1518" s="1">
        <v>45513</v>
      </c>
      <c r="AM1518" t="s">
        <v>65</v>
      </c>
      <c r="AN1518"/>
      <c r="AO1518"/>
      <c r="AP1518" t="s">
        <v>64</v>
      </c>
      <c r="AQ1518" t="s">
        <v>3366</v>
      </c>
      <c r="AU1518"/>
      <c r="AV1518"/>
      <c r="AW1518"/>
      <c r="AX1518"/>
      <c r="AY1518"/>
      <c r="AZ1518"/>
      <c r="BA1518" s="6" t="str">
        <f t="shared" si="46"/>
        <v>X</v>
      </c>
      <c r="BB1518" s="6">
        <f t="shared" si="47"/>
        <v>642</v>
      </c>
    </row>
    <row r="1519" spans="1:54" s="5" customFormat="1" x14ac:dyDescent="0.25">
      <c r="A1519" s="5" t="s">
        <v>3309</v>
      </c>
      <c r="B1519" s="5" t="s">
        <v>3367</v>
      </c>
      <c r="C1519" s="5">
        <v>3</v>
      </c>
      <c r="D1519" s="5" t="s">
        <v>3072</v>
      </c>
      <c r="F1519" s="5" t="s">
        <v>53</v>
      </c>
      <c r="G1519" s="5">
        <v>3</v>
      </c>
      <c r="H1519" s="5" t="s">
        <v>77</v>
      </c>
      <c r="I1519" s="5">
        <v>17.87200661</v>
      </c>
      <c r="J1519" s="5">
        <v>17.945599999999999</v>
      </c>
      <c r="K1519">
        <v>231.79560000000001</v>
      </c>
      <c r="L1519">
        <v>231.79560000000001</v>
      </c>
      <c r="M1519" s="5">
        <v>6.88E-2</v>
      </c>
      <c r="N1519">
        <v>41.200813539999999</v>
      </c>
      <c r="O1519">
        <v>-81.777765479999999</v>
      </c>
      <c r="P1519">
        <v>41.201354389999999</v>
      </c>
      <c r="Q1519">
        <v>-81.776555799999997</v>
      </c>
      <c r="T1519" s="1">
        <v>45290</v>
      </c>
      <c r="U1519" t="s">
        <v>3081</v>
      </c>
      <c r="V1519" s="1">
        <v>45608</v>
      </c>
      <c r="W1519" t="s">
        <v>3368</v>
      </c>
      <c r="X1519" t="s">
        <v>79</v>
      </c>
      <c r="Y1519" s="5" t="s">
        <v>97</v>
      </c>
      <c r="Z1519" s="5" t="s">
        <v>290</v>
      </c>
      <c r="AA1519" s="5">
        <v>644</v>
      </c>
      <c r="AB1519" t="s">
        <v>69</v>
      </c>
      <c r="AC1519" t="s">
        <v>557</v>
      </c>
      <c r="AD1519" t="s">
        <v>64</v>
      </c>
      <c r="AE1519" t="s">
        <v>64</v>
      </c>
      <c r="AF1519" s="5">
        <v>2020</v>
      </c>
      <c r="AG1519" s="1">
        <v>44052</v>
      </c>
      <c r="AH1519" t="s">
        <v>63</v>
      </c>
      <c r="AI1519"/>
      <c r="AJ1519"/>
      <c r="AK1519"/>
      <c r="AL1519" s="1">
        <v>45513</v>
      </c>
      <c r="AM1519" t="s">
        <v>65</v>
      </c>
      <c r="AN1519"/>
      <c r="AO1519"/>
      <c r="AP1519" t="s">
        <v>64</v>
      </c>
      <c r="AQ1519" t="s">
        <v>3366</v>
      </c>
      <c r="AU1519"/>
      <c r="AV1519"/>
      <c r="AW1519"/>
      <c r="AX1519"/>
      <c r="AY1519"/>
      <c r="AZ1519"/>
      <c r="BA1519" s="6" t="str">
        <f t="shared" si="46"/>
        <v>X</v>
      </c>
      <c r="BB1519" s="6">
        <f t="shared" si="47"/>
        <v>642</v>
      </c>
    </row>
    <row r="1520" spans="1:54" s="5" customFormat="1" x14ac:dyDescent="0.25">
      <c r="A1520" s="5" t="s">
        <v>3309</v>
      </c>
      <c r="B1520" s="5" t="s">
        <v>3369</v>
      </c>
      <c r="C1520" s="5">
        <v>3</v>
      </c>
      <c r="D1520" s="5" t="s">
        <v>3072</v>
      </c>
      <c r="F1520" s="5" t="s">
        <v>53</v>
      </c>
      <c r="G1520" s="5">
        <v>3</v>
      </c>
      <c r="H1520" s="5" t="s">
        <v>77</v>
      </c>
      <c r="I1520" s="5">
        <v>17.984309280000002</v>
      </c>
      <c r="J1520" s="5">
        <v>17.952927280000001</v>
      </c>
      <c r="K1520">
        <v>231.80292728000001</v>
      </c>
      <c r="L1520">
        <v>231.80292728000001</v>
      </c>
      <c r="M1520" s="5">
        <v>3.09E-2</v>
      </c>
      <c r="N1520">
        <v>41.201503940000002</v>
      </c>
      <c r="O1520">
        <v>-81.775839849999997</v>
      </c>
      <c r="P1520">
        <v>41.201369229999997</v>
      </c>
      <c r="Q1520">
        <v>-81.776409819999998</v>
      </c>
      <c r="T1520" s="1">
        <v>45290</v>
      </c>
      <c r="U1520" t="s">
        <v>3081</v>
      </c>
      <c r="V1520" s="1">
        <v>45608</v>
      </c>
      <c r="W1520" t="s">
        <v>3370</v>
      </c>
      <c r="X1520" t="s">
        <v>79</v>
      </c>
      <c r="Y1520" s="5" t="s">
        <v>102</v>
      </c>
      <c r="Z1520" s="5" t="s">
        <v>98</v>
      </c>
      <c r="AA1520" s="5">
        <v>643</v>
      </c>
      <c r="AB1520" t="s">
        <v>62</v>
      </c>
      <c r="AC1520" t="s">
        <v>557</v>
      </c>
      <c r="AD1520" t="s">
        <v>64</v>
      </c>
      <c r="AE1520" t="s">
        <v>64</v>
      </c>
      <c r="AF1520" s="5">
        <v>2024</v>
      </c>
      <c r="AG1520" s="1">
        <v>44052</v>
      </c>
      <c r="AH1520" t="s">
        <v>63</v>
      </c>
      <c r="AI1520"/>
      <c r="AJ1520"/>
      <c r="AK1520"/>
      <c r="AL1520" s="1">
        <v>45513</v>
      </c>
      <c r="AM1520" t="s">
        <v>65</v>
      </c>
      <c r="AN1520"/>
      <c r="AO1520"/>
      <c r="AP1520" t="s">
        <v>64</v>
      </c>
      <c r="AQ1520" t="s">
        <v>3371</v>
      </c>
      <c r="AR1520" s="5">
        <v>108033</v>
      </c>
      <c r="AU1520"/>
      <c r="AV1520"/>
      <c r="AW1520"/>
      <c r="AX1520"/>
      <c r="AY1520"/>
      <c r="AZ1520"/>
      <c r="BA1520" s="6" t="str">
        <f t="shared" si="46"/>
        <v>X</v>
      </c>
      <c r="BB1520" s="6">
        <f t="shared" si="47"/>
        <v>642</v>
      </c>
    </row>
    <row r="1521" spans="1:54" s="5" customFormat="1" x14ac:dyDescent="0.25">
      <c r="A1521" s="5" t="s">
        <v>3309</v>
      </c>
      <c r="B1521" s="5" t="s">
        <v>3372</v>
      </c>
      <c r="C1521" s="5">
        <v>3</v>
      </c>
      <c r="D1521" s="5" t="s">
        <v>3072</v>
      </c>
      <c r="F1521" s="5" t="s">
        <v>53</v>
      </c>
      <c r="G1521" s="5">
        <v>3</v>
      </c>
      <c r="H1521" s="5" t="s">
        <v>77</v>
      </c>
      <c r="I1521" s="5">
        <v>18.11410515</v>
      </c>
      <c r="J1521" s="5">
        <v>18.010567179999999</v>
      </c>
      <c r="K1521">
        <v>231.80756044</v>
      </c>
      <c r="L1521">
        <v>231.80756044</v>
      </c>
      <c r="M1521" s="5">
        <v>0.104</v>
      </c>
      <c r="N1521">
        <v>41.201642399999997</v>
      </c>
      <c r="O1521">
        <v>-81.773369939999995</v>
      </c>
      <c r="P1521">
        <v>41.201591950000001</v>
      </c>
      <c r="Q1521">
        <v>-81.775352089999998</v>
      </c>
      <c r="T1521" s="1">
        <v>45290</v>
      </c>
      <c r="U1521" t="s">
        <v>3081</v>
      </c>
      <c r="V1521" s="1">
        <v>45497</v>
      </c>
      <c r="W1521" t="s">
        <v>3373</v>
      </c>
      <c r="X1521" t="s">
        <v>79</v>
      </c>
      <c r="Y1521" s="5" t="s">
        <v>97</v>
      </c>
      <c r="Z1521" s="5" t="s">
        <v>290</v>
      </c>
      <c r="AA1521" s="5">
        <v>644</v>
      </c>
      <c r="AB1521" t="s">
        <v>69</v>
      </c>
      <c r="AC1521" t="s">
        <v>557</v>
      </c>
      <c r="AD1521" t="s">
        <v>64</v>
      </c>
      <c r="AE1521" t="s">
        <v>64</v>
      </c>
      <c r="AF1521" s="5">
        <v>2020</v>
      </c>
      <c r="AG1521" s="1">
        <v>44052</v>
      </c>
      <c r="AH1521" t="s">
        <v>63</v>
      </c>
      <c r="AI1521"/>
      <c r="AJ1521"/>
      <c r="AK1521"/>
      <c r="AL1521" s="1">
        <v>45513</v>
      </c>
      <c r="AM1521" t="s">
        <v>65</v>
      </c>
      <c r="AN1521"/>
      <c r="AO1521"/>
      <c r="AP1521" t="s">
        <v>64</v>
      </c>
      <c r="AQ1521"/>
      <c r="AU1521"/>
      <c r="AV1521"/>
      <c r="AW1521"/>
      <c r="AX1521"/>
      <c r="AY1521"/>
      <c r="AZ1521"/>
      <c r="BA1521" s="6" t="str">
        <f t="shared" si="46"/>
        <v>X</v>
      </c>
      <c r="BB1521" s="6">
        <f t="shared" si="47"/>
        <v>642</v>
      </c>
    </row>
    <row r="1522" spans="1:54" s="5" customFormat="1" x14ac:dyDescent="0.25">
      <c r="A1522" s="5" t="s">
        <v>3309</v>
      </c>
      <c r="B1522" s="5" t="s">
        <v>3374</v>
      </c>
      <c r="C1522" s="5">
        <v>3</v>
      </c>
      <c r="D1522" s="5" t="s">
        <v>3072</v>
      </c>
      <c r="F1522" s="5" t="s">
        <v>53</v>
      </c>
      <c r="G1522" s="5">
        <v>3</v>
      </c>
      <c r="H1522" s="5" t="s">
        <v>396</v>
      </c>
      <c r="I1522" s="5">
        <v>19.602229139999999</v>
      </c>
      <c r="J1522" s="5">
        <v>19.626175620000001</v>
      </c>
      <c r="K1522">
        <v>233.47617564000001</v>
      </c>
      <c r="L1522">
        <v>233.47617564000001</v>
      </c>
      <c r="M1522" s="5">
        <v>0.02</v>
      </c>
      <c r="N1522">
        <v>41.201974329999999</v>
      </c>
      <c r="O1522">
        <v>-81.745013529999994</v>
      </c>
      <c r="P1522">
        <v>41.202319920000001</v>
      </c>
      <c r="Q1522">
        <v>-81.745054440000004</v>
      </c>
      <c r="T1522" s="1">
        <v>45290</v>
      </c>
      <c r="U1522" t="s">
        <v>3081</v>
      </c>
      <c r="V1522" s="1">
        <v>45608</v>
      </c>
      <c r="W1522" t="s">
        <v>3375</v>
      </c>
      <c r="X1522" t="s">
        <v>79</v>
      </c>
      <c r="Y1522" s="5" t="s">
        <v>102</v>
      </c>
      <c r="Z1522" s="5" t="s">
        <v>98</v>
      </c>
      <c r="AA1522" s="5">
        <v>643</v>
      </c>
      <c r="AB1522" t="s">
        <v>62</v>
      </c>
      <c r="AC1522" t="s">
        <v>557</v>
      </c>
      <c r="AD1522" t="s">
        <v>64</v>
      </c>
      <c r="AE1522" t="s">
        <v>64</v>
      </c>
      <c r="AF1522" s="5">
        <v>2024</v>
      </c>
      <c r="AG1522" s="1">
        <v>44790</v>
      </c>
      <c r="AH1522" t="s">
        <v>63</v>
      </c>
      <c r="AI1522"/>
      <c r="AJ1522"/>
      <c r="AK1522"/>
      <c r="AL1522" s="1">
        <v>45521</v>
      </c>
      <c r="AM1522" t="s">
        <v>65</v>
      </c>
      <c r="AN1522"/>
      <c r="AO1522"/>
      <c r="AP1522" t="s">
        <v>64</v>
      </c>
      <c r="AQ1522" t="s">
        <v>3376</v>
      </c>
      <c r="AR1522" s="5">
        <v>108033</v>
      </c>
      <c r="AU1522"/>
      <c r="AV1522"/>
      <c r="AW1522"/>
      <c r="AX1522"/>
      <c r="AY1522"/>
      <c r="AZ1522"/>
      <c r="BA1522" s="6" t="str">
        <f t="shared" si="46"/>
        <v>X</v>
      </c>
      <c r="BB1522" s="6">
        <f t="shared" si="47"/>
        <v>642</v>
      </c>
    </row>
    <row r="1523" spans="1:54" s="5" customFormat="1" x14ac:dyDescent="0.25">
      <c r="A1523" s="5" t="s">
        <v>3309</v>
      </c>
      <c r="B1523" s="5" t="s">
        <v>3377</v>
      </c>
      <c r="C1523" s="5">
        <v>3</v>
      </c>
      <c r="D1523" s="5" t="s">
        <v>3072</v>
      </c>
      <c r="F1523" s="5" t="s">
        <v>53</v>
      </c>
      <c r="G1523" s="5">
        <v>3</v>
      </c>
      <c r="H1523" s="5" t="s">
        <v>77</v>
      </c>
      <c r="I1523" s="5">
        <v>19.731614650000001</v>
      </c>
      <c r="J1523" s="5">
        <v>19.628442320000001</v>
      </c>
      <c r="K1523">
        <v>233.42544233999999</v>
      </c>
      <c r="L1523">
        <v>233.42544233999999</v>
      </c>
      <c r="M1523" s="5">
        <v>8.1600000000000006E-2</v>
      </c>
      <c r="N1523">
        <v>41.20384765</v>
      </c>
      <c r="O1523">
        <v>-81.745119430000003</v>
      </c>
      <c r="P1523">
        <v>41.202355310000002</v>
      </c>
      <c r="Q1523">
        <v>-81.745014159999997</v>
      </c>
      <c r="T1523" s="1">
        <v>45290</v>
      </c>
      <c r="U1523" t="s">
        <v>3081</v>
      </c>
      <c r="V1523" s="1">
        <v>45754</v>
      </c>
      <c r="W1523" t="s">
        <v>3378</v>
      </c>
      <c r="X1523" t="s">
        <v>79</v>
      </c>
      <c r="Y1523" s="5" t="s">
        <v>97</v>
      </c>
      <c r="Z1523" s="5" t="s">
        <v>98</v>
      </c>
      <c r="AA1523" s="5">
        <v>642</v>
      </c>
      <c r="AB1523" t="s">
        <v>69</v>
      </c>
      <c r="AC1523" t="s">
        <v>557</v>
      </c>
      <c r="AD1523" t="s">
        <v>64</v>
      </c>
      <c r="AE1523" t="s">
        <v>64</v>
      </c>
      <c r="AF1523" s="5">
        <v>2025</v>
      </c>
      <c r="AG1523" s="1">
        <v>45155</v>
      </c>
      <c r="AH1523" t="s">
        <v>63</v>
      </c>
      <c r="AI1523"/>
      <c r="AJ1523"/>
      <c r="AK1523"/>
      <c r="AL1523" s="1">
        <v>45521</v>
      </c>
      <c r="AM1523" t="s">
        <v>65</v>
      </c>
      <c r="AN1523"/>
      <c r="AO1523"/>
      <c r="AP1523" t="s">
        <v>64</v>
      </c>
      <c r="AQ1523" t="s">
        <v>3379</v>
      </c>
      <c r="AR1523" s="5">
        <v>110010</v>
      </c>
      <c r="AT1523" s="5">
        <v>108033</v>
      </c>
      <c r="AU1523"/>
      <c r="AV1523"/>
      <c r="AW1523"/>
      <c r="AX1523"/>
      <c r="AY1523"/>
      <c r="AZ1523"/>
      <c r="BA1523" s="6" t="str">
        <f t="shared" si="46"/>
        <v>X</v>
      </c>
      <c r="BB1523" s="6">
        <f t="shared" si="47"/>
        <v>642</v>
      </c>
    </row>
    <row r="1524" spans="1:54" s="5" customFormat="1" x14ac:dyDescent="0.25">
      <c r="A1524" s="5" t="s">
        <v>3309</v>
      </c>
      <c r="B1524" s="5" t="s">
        <v>3380</v>
      </c>
      <c r="C1524" s="5">
        <v>3</v>
      </c>
      <c r="D1524" s="5" t="s">
        <v>3072</v>
      </c>
      <c r="F1524" s="5" t="s">
        <v>53</v>
      </c>
      <c r="G1524" s="5">
        <v>3</v>
      </c>
      <c r="H1524" s="5" t="s">
        <v>54</v>
      </c>
      <c r="I1524" s="5">
        <v>3.8</v>
      </c>
      <c r="J1524" s="5">
        <v>9.8705499700000008</v>
      </c>
      <c r="K1524">
        <v>223.66754007</v>
      </c>
      <c r="L1524">
        <v>223.66754007</v>
      </c>
      <c r="M1524" s="5">
        <v>6.07</v>
      </c>
      <c r="N1524">
        <v>41.030815240000003</v>
      </c>
      <c r="O1524">
        <v>-81.864100750000006</v>
      </c>
      <c r="P1524">
        <v>41.118658070000002</v>
      </c>
      <c r="Q1524">
        <v>-81.86408831</v>
      </c>
      <c r="R1524" s="5" t="s">
        <v>3311</v>
      </c>
      <c r="S1524" s="5" t="s">
        <v>3126</v>
      </c>
      <c r="T1524" s="1">
        <v>45290</v>
      </c>
      <c r="U1524"/>
      <c r="V1524" s="1">
        <v>45754</v>
      </c>
      <c r="W1524" t="s">
        <v>3381</v>
      </c>
      <c r="X1524" t="s">
        <v>59</v>
      </c>
      <c r="Y1524" s="5" t="s">
        <v>60</v>
      </c>
      <c r="Z1524" s="5" t="s">
        <v>61</v>
      </c>
      <c r="AA1524" s="5">
        <v>642</v>
      </c>
      <c r="AB1524" t="s">
        <v>62</v>
      </c>
      <c r="AC1524"/>
      <c r="AD1524"/>
      <c r="AE1524"/>
      <c r="AF1524" s="5">
        <v>2025</v>
      </c>
      <c r="AG1524"/>
      <c r="AH1524" t="s">
        <v>63</v>
      </c>
      <c r="AI1524"/>
      <c r="AJ1524"/>
      <c r="AK1524"/>
      <c r="AL1524" s="1">
        <v>2022</v>
      </c>
      <c r="AM1524" t="s">
        <v>65</v>
      </c>
      <c r="AN1524"/>
      <c r="AO1524"/>
      <c r="AP1524" t="s">
        <v>64</v>
      </c>
      <c r="AQ1524"/>
      <c r="AR1524" s="5">
        <v>110010</v>
      </c>
      <c r="AT1524" s="5">
        <v>108033</v>
      </c>
      <c r="AU1524"/>
      <c r="AV1524"/>
      <c r="AW1524"/>
      <c r="AX1524"/>
      <c r="AY1524"/>
      <c r="AZ1524"/>
      <c r="BA1524" s="6" t="str">
        <f t="shared" si="46"/>
        <v>X</v>
      </c>
      <c r="BB1524" s="6">
        <f t="shared" si="47"/>
        <v>642</v>
      </c>
    </row>
    <row r="1525" spans="1:54" s="5" customFormat="1" x14ac:dyDescent="0.25">
      <c r="A1525" s="5" t="s">
        <v>3309</v>
      </c>
      <c r="B1525" s="5" t="s">
        <v>3380</v>
      </c>
      <c r="C1525" s="5">
        <v>3</v>
      </c>
      <c r="D1525" s="5" t="s">
        <v>3072</v>
      </c>
      <c r="E1525" s="5" t="s">
        <v>3315</v>
      </c>
      <c r="F1525" s="5" t="s">
        <v>53</v>
      </c>
      <c r="G1525" s="5">
        <v>3</v>
      </c>
      <c r="H1525" s="5" t="s">
        <v>54</v>
      </c>
      <c r="I1525" s="5">
        <v>3.8</v>
      </c>
      <c r="J1525" s="5">
        <v>3.9305569</v>
      </c>
      <c r="K1525">
        <v>217.7275569</v>
      </c>
      <c r="L1525">
        <v>217.7275569</v>
      </c>
      <c r="M1525" s="5">
        <v>0.13</v>
      </c>
      <c r="N1525">
        <v>41.030815240000003</v>
      </c>
      <c r="O1525">
        <v>-81.864100750000006</v>
      </c>
      <c r="P1525">
        <v>41.032700949999999</v>
      </c>
      <c r="Q1525">
        <v>-81.8641729</v>
      </c>
      <c r="R1525" s="5" t="s">
        <v>402</v>
      </c>
      <c r="S1525" s="5" t="s">
        <v>3311</v>
      </c>
      <c r="T1525" s="1">
        <v>45290</v>
      </c>
      <c r="U1525"/>
      <c r="V1525" s="1">
        <v>45519</v>
      </c>
      <c r="W1525" t="s">
        <v>3382</v>
      </c>
      <c r="X1525" t="s">
        <v>59</v>
      </c>
      <c r="Y1525" s="5" t="s">
        <v>68</v>
      </c>
      <c r="Z1525" s="5" t="s">
        <v>98</v>
      </c>
      <c r="AA1525" s="5">
        <v>643</v>
      </c>
      <c r="AB1525" t="s">
        <v>69</v>
      </c>
      <c r="AC1525"/>
      <c r="AD1525"/>
      <c r="AE1525"/>
      <c r="AF1525" s="5">
        <v>2024</v>
      </c>
      <c r="AG1525"/>
      <c r="AH1525" t="s">
        <v>63</v>
      </c>
      <c r="AI1525"/>
      <c r="AJ1525"/>
      <c r="AK1525"/>
      <c r="AL1525" s="1">
        <v>2022</v>
      </c>
      <c r="AM1525" t="s">
        <v>65</v>
      </c>
      <c r="AN1525"/>
      <c r="AO1525"/>
      <c r="AP1525" t="s">
        <v>64</v>
      </c>
      <c r="AQ1525"/>
      <c r="AR1525" s="5">
        <v>108033</v>
      </c>
      <c r="AU1525"/>
      <c r="AV1525"/>
      <c r="AW1525"/>
      <c r="AX1525"/>
      <c r="AY1525"/>
      <c r="AZ1525"/>
      <c r="BA1525" s="6" t="str">
        <f t="shared" si="46"/>
        <v>X</v>
      </c>
      <c r="BB1525" s="6">
        <f t="shared" si="47"/>
        <v>642</v>
      </c>
    </row>
    <row r="1526" spans="1:54" s="5" customFormat="1" x14ac:dyDescent="0.25">
      <c r="A1526" s="5" t="s">
        <v>3309</v>
      </c>
      <c r="B1526" s="5" t="s">
        <v>3380</v>
      </c>
      <c r="C1526" s="5">
        <v>3</v>
      </c>
      <c r="D1526" s="5" t="s">
        <v>3072</v>
      </c>
      <c r="E1526" s="5" t="s">
        <v>3315</v>
      </c>
      <c r="F1526" s="5" t="s">
        <v>53</v>
      </c>
      <c r="G1526" s="5">
        <v>3</v>
      </c>
      <c r="H1526" s="5" t="s">
        <v>54</v>
      </c>
      <c r="I1526" s="5">
        <v>3.8</v>
      </c>
      <c r="J1526" s="5">
        <v>3.9305569</v>
      </c>
      <c r="K1526">
        <v>217.7275569</v>
      </c>
      <c r="L1526">
        <v>217.7275569</v>
      </c>
      <c r="M1526" s="5">
        <v>0.13</v>
      </c>
      <c r="N1526">
        <v>41.030815240000003</v>
      </c>
      <c r="O1526">
        <v>-81.864100750000006</v>
      </c>
      <c r="P1526">
        <v>41.032700949999999</v>
      </c>
      <c r="Q1526">
        <v>-81.8641729</v>
      </c>
      <c r="R1526" s="5" t="s">
        <v>402</v>
      </c>
      <c r="S1526" s="5" t="s">
        <v>3311</v>
      </c>
      <c r="T1526" s="1">
        <v>45290</v>
      </c>
      <c r="U1526"/>
      <c r="V1526" s="1">
        <v>45519</v>
      </c>
      <c r="W1526" t="s">
        <v>3383</v>
      </c>
      <c r="X1526" t="s">
        <v>59</v>
      </c>
      <c r="Y1526" s="5" t="s">
        <v>60</v>
      </c>
      <c r="Z1526" s="5" t="s">
        <v>61</v>
      </c>
      <c r="AA1526" s="5">
        <v>642</v>
      </c>
      <c r="AB1526" t="s">
        <v>62</v>
      </c>
      <c r="AC1526"/>
      <c r="AD1526"/>
      <c r="AE1526"/>
      <c r="AF1526" s="5">
        <v>2024</v>
      </c>
      <c r="AG1526"/>
      <c r="AH1526" t="s">
        <v>63</v>
      </c>
      <c r="AI1526"/>
      <c r="AJ1526"/>
      <c r="AK1526"/>
      <c r="AL1526" s="1">
        <v>2022</v>
      </c>
      <c r="AM1526" t="s">
        <v>65</v>
      </c>
      <c r="AN1526"/>
      <c r="AO1526"/>
      <c r="AP1526" t="s">
        <v>64</v>
      </c>
      <c r="AQ1526"/>
      <c r="AR1526" s="5">
        <v>108033</v>
      </c>
      <c r="AU1526"/>
      <c r="AV1526"/>
      <c r="AW1526"/>
      <c r="AX1526"/>
      <c r="AY1526"/>
      <c r="AZ1526"/>
      <c r="BA1526" s="6" t="str">
        <f t="shared" si="46"/>
        <v>X</v>
      </c>
      <c r="BB1526" s="6">
        <f t="shared" si="47"/>
        <v>642</v>
      </c>
    </row>
    <row r="1527" spans="1:54" s="5" customFormat="1" x14ac:dyDescent="0.25">
      <c r="A1527" s="5" t="s">
        <v>3309</v>
      </c>
      <c r="B1527" s="5" t="s">
        <v>3380</v>
      </c>
      <c r="C1527" s="5">
        <v>3</v>
      </c>
      <c r="D1527" s="5" t="s">
        <v>3072</v>
      </c>
      <c r="F1527" s="5" t="s">
        <v>53</v>
      </c>
      <c r="G1527" s="5">
        <v>3</v>
      </c>
      <c r="H1527" s="5" t="s">
        <v>54</v>
      </c>
      <c r="I1527" s="5">
        <v>3.8</v>
      </c>
      <c r="J1527" s="5">
        <v>9.8705499700000008</v>
      </c>
      <c r="K1527">
        <v>223.66754007</v>
      </c>
      <c r="L1527">
        <v>223.66754007</v>
      </c>
      <c r="M1527" s="5">
        <v>6.07</v>
      </c>
      <c r="N1527">
        <v>41.030815240000003</v>
      </c>
      <c r="O1527">
        <v>-81.864100750000006</v>
      </c>
      <c r="P1527">
        <v>41.118658070000002</v>
      </c>
      <c r="Q1527">
        <v>-81.86408831</v>
      </c>
      <c r="R1527" s="5" t="s">
        <v>3311</v>
      </c>
      <c r="S1527" s="5" t="s">
        <v>3126</v>
      </c>
      <c r="T1527" s="1">
        <v>45290</v>
      </c>
      <c r="U1527"/>
      <c r="V1527" s="1">
        <v>45754</v>
      </c>
      <c r="W1527" t="s">
        <v>3384</v>
      </c>
      <c r="X1527" t="s">
        <v>59</v>
      </c>
      <c r="Y1527" s="5" t="s">
        <v>68</v>
      </c>
      <c r="Z1527" s="5" t="s">
        <v>61</v>
      </c>
      <c r="AA1527" s="5">
        <v>642</v>
      </c>
      <c r="AB1527" t="s">
        <v>69</v>
      </c>
      <c r="AC1527"/>
      <c r="AD1527"/>
      <c r="AE1527"/>
      <c r="AF1527" s="5">
        <v>2025</v>
      </c>
      <c r="AG1527"/>
      <c r="AH1527" t="s">
        <v>63</v>
      </c>
      <c r="AI1527"/>
      <c r="AJ1527"/>
      <c r="AK1527"/>
      <c r="AL1527" s="1">
        <v>2022</v>
      </c>
      <c r="AM1527" t="s">
        <v>65</v>
      </c>
      <c r="AN1527"/>
      <c r="AO1527"/>
      <c r="AP1527" t="s">
        <v>64</v>
      </c>
      <c r="AQ1527"/>
      <c r="AR1527" s="5">
        <v>110010</v>
      </c>
      <c r="AT1527" s="5">
        <v>108033</v>
      </c>
      <c r="AU1527"/>
      <c r="AV1527"/>
      <c r="AW1527"/>
      <c r="AX1527"/>
      <c r="AY1527"/>
      <c r="AZ1527"/>
      <c r="BA1527" s="6" t="str">
        <f t="shared" si="46"/>
        <v>X</v>
      </c>
      <c r="BB1527" s="6">
        <f t="shared" si="47"/>
        <v>642</v>
      </c>
    </row>
    <row r="1528" spans="1:54" s="5" customFormat="1" x14ac:dyDescent="0.25">
      <c r="A1528" s="5" t="s">
        <v>3309</v>
      </c>
      <c r="B1528" s="5" t="s">
        <v>3385</v>
      </c>
      <c r="C1528" s="5">
        <v>3</v>
      </c>
      <c r="D1528" s="5" t="s">
        <v>3072</v>
      </c>
      <c r="F1528" s="5" t="s">
        <v>53</v>
      </c>
      <c r="G1528" s="5">
        <v>3</v>
      </c>
      <c r="H1528" s="5" t="s">
        <v>77</v>
      </c>
      <c r="I1528" s="5">
        <v>3.9034</v>
      </c>
      <c r="J1528" s="5">
        <v>3.86343302</v>
      </c>
      <c r="K1528">
        <v>217.71343302</v>
      </c>
      <c r="L1528">
        <v>217.71343302</v>
      </c>
      <c r="M1528" s="5">
        <v>0.04</v>
      </c>
      <c r="N1528">
        <v>41.032315250000003</v>
      </c>
      <c r="O1528">
        <v>-81.864219570000003</v>
      </c>
      <c r="P1528">
        <v>41.031730520000004</v>
      </c>
      <c r="Q1528">
        <v>-81.864179340000007</v>
      </c>
      <c r="T1528" s="1">
        <v>45290</v>
      </c>
      <c r="U1528" t="s">
        <v>3081</v>
      </c>
      <c r="V1528" s="1">
        <v>45608</v>
      </c>
      <c r="W1528" t="s">
        <v>3386</v>
      </c>
      <c r="X1528" t="s">
        <v>79</v>
      </c>
      <c r="Y1528" s="5" t="s">
        <v>102</v>
      </c>
      <c r="Z1528" s="5" t="s">
        <v>290</v>
      </c>
      <c r="AA1528" s="5">
        <v>644</v>
      </c>
      <c r="AB1528" t="s">
        <v>62</v>
      </c>
      <c r="AC1528" t="s">
        <v>557</v>
      </c>
      <c r="AD1528" t="s">
        <v>64</v>
      </c>
      <c r="AE1528" t="s">
        <v>64</v>
      </c>
      <c r="AF1528" s="5">
        <v>2021</v>
      </c>
      <c r="AG1528" s="1">
        <v>45146</v>
      </c>
      <c r="AH1528" t="s">
        <v>63</v>
      </c>
      <c r="AI1528"/>
      <c r="AJ1528"/>
      <c r="AK1528"/>
      <c r="AL1528" s="1">
        <v>45512</v>
      </c>
      <c r="AM1528" t="s">
        <v>65</v>
      </c>
      <c r="AN1528"/>
      <c r="AO1528"/>
      <c r="AP1528" t="s">
        <v>64</v>
      </c>
      <c r="AQ1528" t="s">
        <v>3387</v>
      </c>
      <c r="AU1528"/>
      <c r="AV1528"/>
      <c r="AW1528"/>
      <c r="AX1528"/>
      <c r="AY1528"/>
      <c r="AZ1528"/>
      <c r="BA1528" s="6" t="str">
        <f t="shared" si="46"/>
        <v>X</v>
      </c>
      <c r="BB1528" s="6">
        <f t="shared" si="47"/>
        <v>642</v>
      </c>
    </row>
    <row r="1529" spans="1:54" s="5" customFormat="1" x14ac:dyDescent="0.25">
      <c r="A1529" s="5" t="s">
        <v>3309</v>
      </c>
      <c r="B1529" s="5" t="s">
        <v>3388</v>
      </c>
      <c r="C1529" s="5">
        <v>3</v>
      </c>
      <c r="D1529" s="5" t="s">
        <v>3072</v>
      </c>
      <c r="F1529" s="5" t="s">
        <v>53</v>
      </c>
      <c r="G1529" s="5">
        <v>3</v>
      </c>
      <c r="H1529" s="5" t="s">
        <v>77</v>
      </c>
      <c r="I1529" s="5">
        <v>3.9171999999999998</v>
      </c>
      <c r="J1529" s="5">
        <v>3.8586</v>
      </c>
      <c r="K1529">
        <v>217.70859999999999</v>
      </c>
      <c r="L1529">
        <v>217.70859999999999</v>
      </c>
      <c r="M1529" s="5">
        <v>0.06</v>
      </c>
      <c r="N1529">
        <v>41.032523650000002</v>
      </c>
      <c r="O1529">
        <v>-81.864078750000004</v>
      </c>
      <c r="P1529">
        <v>41.031669819999998</v>
      </c>
      <c r="Q1529">
        <v>-81.864068029999999</v>
      </c>
      <c r="T1529" s="1">
        <v>45290</v>
      </c>
      <c r="U1529" t="s">
        <v>3081</v>
      </c>
      <c r="V1529" s="1">
        <v>45608</v>
      </c>
      <c r="W1529" t="s">
        <v>3389</v>
      </c>
      <c r="X1529" t="s">
        <v>79</v>
      </c>
      <c r="Y1529" s="5" t="s">
        <v>97</v>
      </c>
      <c r="Z1529" s="5" t="s">
        <v>98</v>
      </c>
      <c r="AA1529" s="5">
        <v>643</v>
      </c>
      <c r="AB1529" t="s">
        <v>62</v>
      </c>
      <c r="AC1529" t="s">
        <v>557</v>
      </c>
      <c r="AD1529" t="s">
        <v>64</v>
      </c>
      <c r="AE1529" t="s">
        <v>64</v>
      </c>
      <c r="AF1529" s="5">
        <v>2024</v>
      </c>
      <c r="AG1529" s="1">
        <v>44416</v>
      </c>
      <c r="AH1529" t="s">
        <v>63</v>
      </c>
      <c r="AI1529"/>
      <c r="AJ1529"/>
      <c r="AK1529"/>
      <c r="AL1529" s="1">
        <v>45512</v>
      </c>
      <c r="AM1529" t="s">
        <v>65</v>
      </c>
      <c r="AN1529"/>
      <c r="AO1529" t="s">
        <v>3390</v>
      </c>
      <c r="AP1529" t="s">
        <v>57</v>
      </c>
      <c r="AQ1529" t="s">
        <v>3391</v>
      </c>
      <c r="AR1529" s="5">
        <v>108033</v>
      </c>
      <c r="AU1529"/>
      <c r="AV1529"/>
      <c r="AW1529"/>
      <c r="AX1529"/>
      <c r="AY1529"/>
      <c r="AZ1529"/>
      <c r="BA1529" s="6" t="str">
        <f t="shared" si="46"/>
        <v>X</v>
      </c>
      <c r="BB1529" s="6">
        <f t="shared" si="47"/>
        <v>642</v>
      </c>
    </row>
    <row r="1530" spans="1:54" s="5" customFormat="1" x14ac:dyDescent="0.25">
      <c r="A1530" s="5" t="s">
        <v>3309</v>
      </c>
      <c r="B1530" s="5" t="s">
        <v>3394</v>
      </c>
      <c r="C1530" s="5">
        <v>3</v>
      </c>
      <c r="D1530" s="5" t="s">
        <v>3072</v>
      </c>
      <c r="F1530" s="5" t="s">
        <v>53</v>
      </c>
      <c r="G1530" s="5">
        <v>3</v>
      </c>
      <c r="H1530" s="5" t="s">
        <v>77</v>
      </c>
      <c r="I1530" s="5">
        <v>3.9565999999999999</v>
      </c>
      <c r="J1530" s="5">
        <v>3.9660618200000002</v>
      </c>
      <c r="K1530">
        <v>217.76306181999999</v>
      </c>
      <c r="L1530">
        <v>217.76306181999999</v>
      </c>
      <c r="N1530">
        <v>41.033070960000003</v>
      </c>
      <c r="O1530">
        <v>-81.864196860000007</v>
      </c>
      <c r="P1530">
        <v>41.033213600000003</v>
      </c>
      <c r="Q1530">
        <v>-81.864215639999998</v>
      </c>
      <c r="T1530" s="1">
        <v>45290</v>
      </c>
      <c r="U1530" t="s">
        <v>3081</v>
      </c>
      <c r="V1530" s="1">
        <v>45754</v>
      </c>
      <c r="W1530" t="s">
        <v>3395</v>
      </c>
      <c r="X1530" t="s">
        <v>565</v>
      </c>
      <c r="Y1530" s="5" t="s">
        <v>97</v>
      </c>
      <c r="Z1530" s="5" t="s">
        <v>290</v>
      </c>
      <c r="AA1530" s="5">
        <v>642</v>
      </c>
      <c r="AB1530" t="s">
        <v>69</v>
      </c>
      <c r="AC1530"/>
      <c r="AD1530" t="s">
        <v>64</v>
      </c>
      <c r="AE1530" t="s">
        <v>64</v>
      </c>
      <c r="AF1530" s="5">
        <v>2025</v>
      </c>
      <c r="AG1530" s="1">
        <v>44416</v>
      </c>
      <c r="AH1530" t="s">
        <v>63</v>
      </c>
      <c r="AI1530"/>
      <c r="AJ1530"/>
      <c r="AK1530"/>
      <c r="AL1530" s="1">
        <v>45511</v>
      </c>
      <c r="AM1530" t="s">
        <v>65</v>
      </c>
      <c r="AN1530"/>
      <c r="AO1530"/>
      <c r="AP1530" t="s">
        <v>64</v>
      </c>
      <c r="AQ1530"/>
      <c r="AR1530" s="5">
        <v>110010</v>
      </c>
      <c r="AU1530"/>
      <c r="AV1530"/>
      <c r="AW1530"/>
      <c r="AX1530"/>
      <c r="AY1530"/>
      <c r="AZ1530"/>
      <c r="BA1530" s="6" t="str">
        <f t="shared" si="46"/>
        <v>X</v>
      </c>
      <c r="BB1530" s="6">
        <f t="shared" si="47"/>
        <v>642</v>
      </c>
    </row>
    <row r="1531" spans="1:54" s="5" customFormat="1" x14ac:dyDescent="0.25">
      <c r="A1531" s="5" t="s">
        <v>3309</v>
      </c>
      <c r="B1531" s="5" t="s">
        <v>3396</v>
      </c>
      <c r="C1531" s="5">
        <v>3</v>
      </c>
      <c r="D1531" s="5" t="s">
        <v>3072</v>
      </c>
      <c r="F1531" s="5" t="s">
        <v>53</v>
      </c>
      <c r="G1531" s="5">
        <v>3</v>
      </c>
      <c r="H1531" s="5" t="s">
        <v>77</v>
      </c>
      <c r="I1531" s="5">
        <v>3.99614066</v>
      </c>
      <c r="J1531" s="5">
        <v>3.97324915</v>
      </c>
      <c r="K1531">
        <v>217.77024915000001</v>
      </c>
      <c r="L1531">
        <v>217.77024915000001</v>
      </c>
      <c r="M1531" s="5">
        <v>0.02</v>
      </c>
      <c r="N1531">
        <v>41.033649140000001</v>
      </c>
      <c r="O1531">
        <v>-81.864190769999993</v>
      </c>
      <c r="P1531">
        <v>41.033317320000002</v>
      </c>
      <c r="Q1531">
        <v>-81.864180039999994</v>
      </c>
      <c r="T1531" s="1">
        <v>45290</v>
      </c>
      <c r="U1531" t="s">
        <v>3081</v>
      </c>
      <c r="V1531" s="1">
        <v>45497</v>
      </c>
      <c r="W1531" t="s">
        <v>3397</v>
      </c>
      <c r="X1531" t="s">
        <v>79</v>
      </c>
      <c r="Y1531" s="5" t="s">
        <v>102</v>
      </c>
      <c r="Z1531" s="5" t="s">
        <v>290</v>
      </c>
      <c r="AA1531" s="5">
        <v>644</v>
      </c>
      <c r="AB1531" t="s">
        <v>62</v>
      </c>
      <c r="AC1531" t="s">
        <v>557</v>
      </c>
      <c r="AD1531" t="s">
        <v>64</v>
      </c>
      <c r="AE1531" t="s">
        <v>64</v>
      </c>
      <c r="AF1531" s="5">
        <v>2021</v>
      </c>
      <c r="AG1531" s="1">
        <v>44416</v>
      </c>
      <c r="AH1531" t="s">
        <v>63</v>
      </c>
      <c r="AI1531"/>
      <c r="AJ1531"/>
      <c r="AK1531"/>
      <c r="AL1531" s="1">
        <v>45512</v>
      </c>
      <c r="AM1531" t="s">
        <v>65</v>
      </c>
      <c r="AN1531"/>
      <c r="AO1531"/>
      <c r="AP1531" t="s">
        <v>64</v>
      </c>
      <c r="AQ1531"/>
      <c r="AU1531"/>
      <c r="AV1531"/>
      <c r="AW1531"/>
      <c r="AX1531"/>
      <c r="AY1531"/>
      <c r="AZ1531"/>
      <c r="BA1531" s="6" t="str">
        <f t="shared" si="46"/>
        <v>X</v>
      </c>
      <c r="BB1531" s="6">
        <f t="shared" si="47"/>
        <v>642</v>
      </c>
    </row>
    <row r="1532" spans="1:54" s="5" customFormat="1" x14ac:dyDescent="0.25">
      <c r="A1532" s="5" t="s">
        <v>3309</v>
      </c>
      <c r="B1532" s="5" t="s">
        <v>3398</v>
      </c>
      <c r="C1532" s="5">
        <v>3</v>
      </c>
      <c r="D1532" s="5" t="s">
        <v>3072</v>
      </c>
      <c r="F1532" s="5" t="s">
        <v>53</v>
      </c>
      <c r="G1532" s="5">
        <v>3</v>
      </c>
      <c r="H1532" s="5" t="s">
        <v>77</v>
      </c>
      <c r="I1532" s="5">
        <v>4.0018230800000003</v>
      </c>
      <c r="J1532" s="5">
        <v>3.9341706300000001</v>
      </c>
      <c r="K1532">
        <v>217.73117063000001</v>
      </c>
      <c r="L1532">
        <v>217.73117063000001</v>
      </c>
      <c r="M1532" s="5">
        <v>7.0000000000000007E-2</v>
      </c>
      <c r="N1532">
        <v>41.033732559999997</v>
      </c>
      <c r="O1532">
        <v>-81.864127960000005</v>
      </c>
      <c r="P1532">
        <v>41.03275532</v>
      </c>
      <c r="Q1532">
        <v>-81.86408505</v>
      </c>
      <c r="T1532" s="1">
        <v>45290</v>
      </c>
      <c r="U1532" t="s">
        <v>3081</v>
      </c>
      <c r="V1532" s="1">
        <v>45754</v>
      </c>
      <c r="W1532" t="s">
        <v>3399</v>
      </c>
      <c r="X1532" t="s">
        <v>565</v>
      </c>
      <c r="Y1532" s="5" t="s">
        <v>97</v>
      </c>
      <c r="Z1532" s="5" t="s">
        <v>98</v>
      </c>
      <c r="AA1532" s="5">
        <v>642</v>
      </c>
      <c r="AB1532" t="s">
        <v>62</v>
      </c>
      <c r="AC1532" t="s">
        <v>557</v>
      </c>
      <c r="AD1532" t="s">
        <v>64</v>
      </c>
      <c r="AE1532" t="s">
        <v>64</v>
      </c>
      <c r="AF1532" s="5">
        <v>2025</v>
      </c>
      <c r="AG1532" s="1">
        <v>44416</v>
      </c>
      <c r="AH1532" t="s">
        <v>63</v>
      </c>
      <c r="AI1532"/>
      <c r="AJ1532"/>
      <c r="AK1532"/>
      <c r="AL1532" s="1">
        <v>45512</v>
      </c>
      <c r="AM1532" t="s">
        <v>65</v>
      </c>
      <c r="AN1532"/>
      <c r="AO1532"/>
      <c r="AP1532" t="s">
        <v>57</v>
      </c>
      <c r="AQ1532" t="s">
        <v>3400</v>
      </c>
      <c r="AR1532" s="5">
        <v>110010</v>
      </c>
      <c r="AT1532" s="5">
        <v>108033</v>
      </c>
      <c r="AU1532"/>
      <c r="AV1532"/>
      <c r="AW1532"/>
      <c r="AX1532"/>
      <c r="AY1532"/>
      <c r="AZ1532"/>
      <c r="BA1532" s="6" t="str">
        <f t="shared" si="46"/>
        <v>X</v>
      </c>
      <c r="BB1532" s="6">
        <f t="shared" si="47"/>
        <v>642</v>
      </c>
    </row>
    <row r="1533" spans="1:54" s="5" customFormat="1" x14ac:dyDescent="0.25">
      <c r="A1533" s="5" t="s">
        <v>3309</v>
      </c>
      <c r="B1533" s="5" t="s">
        <v>3404</v>
      </c>
      <c r="C1533" s="5">
        <v>3</v>
      </c>
      <c r="D1533" s="5" t="s">
        <v>3072</v>
      </c>
      <c r="F1533" s="5" t="s">
        <v>53</v>
      </c>
      <c r="G1533" s="5">
        <v>3</v>
      </c>
      <c r="H1533" s="5" t="s">
        <v>77</v>
      </c>
      <c r="I1533" s="5">
        <v>4.0143250000000004</v>
      </c>
      <c r="J1533" s="5">
        <v>4.0208000000000004</v>
      </c>
      <c r="K1533">
        <v>217.81780000000001</v>
      </c>
      <c r="L1533">
        <v>217.81780000000001</v>
      </c>
      <c r="M1533" s="5">
        <v>0.01</v>
      </c>
      <c r="N1533">
        <v>41.033909800000004</v>
      </c>
      <c r="O1533">
        <v>-81.864284440000006</v>
      </c>
      <c r="P1533">
        <v>41.034015510000003</v>
      </c>
      <c r="Q1533">
        <v>-81.864289139999997</v>
      </c>
      <c r="T1533" s="1">
        <v>45290</v>
      </c>
      <c r="U1533" t="s">
        <v>3081</v>
      </c>
      <c r="V1533" s="1">
        <v>45497</v>
      </c>
      <c r="W1533" t="s">
        <v>3405</v>
      </c>
      <c r="X1533" t="s">
        <v>79</v>
      </c>
      <c r="Y1533" s="5" t="s">
        <v>102</v>
      </c>
      <c r="Z1533" s="5" t="s">
        <v>290</v>
      </c>
      <c r="AA1533" s="5">
        <v>644</v>
      </c>
      <c r="AB1533" t="s">
        <v>62</v>
      </c>
      <c r="AC1533" t="s">
        <v>557</v>
      </c>
      <c r="AD1533" t="s">
        <v>64</v>
      </c>
      <c r="AE1533" t="s">
        <v>64</v>
      </c>
      <c r="AF1533" s="5">
        <v>2021</v>
      </c>
      <c r="AG1533" s="1">
        <v>44416</v>
      </c>
      <c r="AH1533" t="s">
        <v>63</v>
      </c>
      <c r="AI1533"/>
      <c r="AJ1533"/>
      <c r="AK1533"/>
      <c r="AL1533" s="1">
        <v>45512</v>
      </c>
      <c r="AM1533" t="s">
        <v>65</v>
      </c>
      <c r="AN1533"/>
      <c r="AO1533"/>
      <c r="AP1533" t="s">
        <v>64</v>
      </c>
      <c r="AQ1533"/>
      <c r="AU1533"/>
      <c r="AV1533"/>
      <c r="AW1533"/>
      <c r="AX1533"/>
      <c r="AY1533"/>
      <c r="AZ1533"/>
      <c r="BA1533" s="6" t="str">
        <f t="shared" si="46"/>
        <v>X</v>
      </c>
      <c r="BB1533" s="6">
        <f t="shared" si="47"/>
        <v>642</v>
      </c>
    </row>
    <row r="1534" spans="1:54" s="5" customFormat="1" x14ac:dyDescent="0.25">
      <c r="A1534" s="5" t="s">
        <v>3309</v>
      </c>
      <c r="B1534" s="5" t="s">
        <v>3406</v>
      </c>
      <c r="C1534" s="5">
        <v>3</v>
      </c>
      <c r="D1534" s="5" t="s">
        <v>3072</v>
      </c>
      <c r="F1534" s="5" t="s">
        <v>53</v>
      </c>
      <c r="G1534" s="5">
        <v>3</v>
      </c>
      <c r="H1534" s="5" t="s">
        <v>77</v>
      </c>
      <c r="I1534" s="5">
        <v>4.0590506099999999</v>
      </c>
      <c r="J1534" s="5">
        <v>4.0447899600000001</v>
      </c>
      <c r="K1534">
        <v>217.84178996</v>
      </c>
      <c r="L1534">
        <v>217.84178996</v>
      </c>
      <c r="M1534" s="5">
        <v>0.01</v>
      </c>
      <c r="N1534">
        <v>41.034559590000001</v>
      </c>
      <c r="O1534">
        <v>-81.864229660000007</v>
      </c>
      <c r="P1534">
        <v>41.03435322</v>
      </c>
      <c r="Q1534">
        <v>-81.864220270000004</v>
      </c>
      <c r="T1534" s="1">
        <v>45290</v>
      </c>
      <c r="U1534" t="s">
        <v>3081</v>
      </c>
      <c r="V1534" s="1">
        <v>45497</v>
      </c>
      <c r="W1534" t="s">
        <v>3407</v>
      </c>
      <c r="X1534" t="s">
        <v>79</v>
      </c>
      <c r="Y1534" s="5" t="s">
        <v>102</v>
      </c>
      <c r="Z1534" s="5" t="s">
        <v>290</v>
      </c>
      <c r="AA1534" s="5">
        <v>644</v>
      </c>
      <c r="AB1534" t="s">
        <v>62</v>
      </c>
      <c r="AC1534" t="s">
        <v>557</v>
      </c>
      <c r="AD1534" t="s">
        <v>64</v>
      </c>
      <c r="AE1534" t="s">
        <v>64</v>
      </c>
      <c r="AF1534" s="5">
        <v>2021</v>
      </c>
      <c r="AG1534" s="1">
        <v>44416</v>
      </c>
      <c r="AH1534" t="s">
        <v>63</v>
      </c>
      <c r="AI1534"/>
      <c r="AJ1534"/>
      <c r="AK1534"/>
      <c r="AL1534" s="1">
        <v>45512</v>
      </c>
      <c r="AM1534" t="s">
        <v>65</v>
      </c>
      <c r="AN1534"/>
      <c r="AO1534"/>
      <c r="AP1534" t="s">
        <v>64</v>
      </c>
      <c r="AQ1534"/>
      <c r="AU1534"/>
      <c r="AV1534"/>
      <c r="AW1534"/>
      <c r="AX1534"/>
      <c r="AY1534"/>
      <c r="AZ1534"/>
      <c r="BA1534" s="6" t="str">
        <f t="shared" si="46"/>
        <v>X</v>
      </c>
      <c r="BB1534" s="6">
        <f t="shared" si="47"/>
        <v>642</v>
      </c>
    </row>
    <row r="1535" spans="1:54" s="5" customFormat="1" x14ac:dyDescent="0.25">
      <c r="A1535" s="5" t="s">
        <v>3309</v>
      </c>
      <c r="B1535" s="5" t="s">
        <v>3408</v>
      </c>
      <c r="C1535" s="5">
        <v>3</v>
      </c>
      <c r="D1535" s="5" t="s">
        <v>3072</v>
      </c>
      <c r="F1535" s="5" t="s">
        <v>53</v>
      </c>
      <c r="G1535" s="5">
        <v>3</v>
      </c>
      <c r="H1535" s="5" t="s">
        <v>77</v>
      </c>
      <c r="I1535" s="5">
        <v>4.0773210799999999</v>
      </c>
      <c r="J1535" s="5">
        <v>4.1075691299999999</v>
      </c>
      <c r="K1535">
        <v>217.95759298999999</v>
      </c>
      <c r="L1535">
        <v>217.95759298999999</v>
      </c>
      <c r="N1535">
        <v>41.034819519999999</v>
      </c>
      <c r="O1535">
        <v>-81.864260279999996</v>
      </c>
      <c r="P1535">
        <v>41.035257540000003</v>
      </c>
      <c r="Q1535">
        <v>-81.864275039999995</v>
      </c>
      <c r="T1535" s="1">
        <v>45290</v>
      </c>
      <c r="U1535" t="s">
        <v>3081</v>
      </c>
      <c r="V1535" s="1">
        <v>45608</v>
      </c>
      <c r="W1535" t="s">
        <v>3409</v>
      </c>
      <c r="X1535" t="s">
        <v>79</v>
      </c>
      <c r="Y1535" s="5" t="s">
        <v>97</v>
      </c>
      <c r="Z1535" s="5" t="s">
        <v>98</v>
      </c>
      <c r="AA1535" s="5">
        <v>643</v>
      </c>
      <c r="AB1535" t="s">
        <v>69</v>
      </c>
      <c r="AC1535"/>
      <c r="AD1535" t="s">
        <v>64</v>
      </c>
      <c r="AE1535" t="s">
        <v>64</v>
      </c>
      <c r="AF1535" s="5">
        <v>2024</v>
      </c>
      <c r="AG1535" s="1">
        <v>44416</v>
      </c>
      <c r="AH1535" t="s">
        <v>63</v>
      </c>
      <c r="AI1535"/>
      <c r="AJ1535"/>
      <c r="AK1535"/>
      <c r="AL1535" s="1">
        <v>45511</v>
      </c>
      <c r="AM1535" t="s">
        <v>65</v>
      </c>
      <c r="AN1535"/>
      <c r="AO1535"/>
      <c r="AP1535" t="s">
        <v>64</v>
      </c>
      <c r="AQ1535" t="s">
        <v>3410</v>
      </c>
      <c r="AR1535" s="5">
        <v>108033</v>
      </c>
      <c r="AU1535"/>
      <c r="AV1535"/>
      <c r="AW1535"/>
      <c r="AX1535"/>
      <c r="AY1535"/>
      <c r="AZ1535"/>
      <c r="BA1535" s="6" t="str">
        <f t="shared" si="46"/>
        <v>X</v>
      </c>
      <c r="BB1535" s="6">
        <f t="shared" si="47"/>
        <v>642</v>
      </c>
    </row>
    <row r="1536" spans="1:54" s="5" customFormat="1" x14ac:dyDescent="0.25">
      <c r="A1536" s="5" t="s">
        <v>3309</v>
      </c>
      <c r="B1536" s="5" t="s">
        <v>3411</v>
      </c>
      <c r="C1536" s="5">
        <v>3</v>
      </c>
      <c r="D1536" s="5" t="s">
        <v>3072</v>
      </c>
      <c r="F1536" s="5" t="s">
        <v>53</v>
      </c>
      <c r="G1536" s="5">
        <v>3</v>
      </c>
      <c r="H1536" s="5" t="s">
        <v>77</v>
      </c>
      <c r="I1536" s="5">
        <v>8.4682989400000004</v>
      </c>
      <c r="J1536" s="5">
        <v>8.4165241599999998</v>
      </c>
      <c r="K1536">
        <v>222.26653239000001</v>
      </c>
      <c r="L1536">
        <v>222.26653239000001</v>
      </c>
      <c r="M1536" s="5">
        <v>0.05</v>
      </c>
      <c r="N1536">
        <v>41.098434859999998</v>
      </c>
      <c r="O1536">
        <v>-81.864147310000007</v>
      </c>
      <c r="P1536">
        <v>41.097684970000003</v>
      </c>
      <c r="Q1536">
        <v>-81.864158040000007</v>
      </c>
      <c r="T1536" s="1">
        <v>45290</v>
      </c>
      <c r="U1536" t="s">
        <v>3081</v>
      </c>
      <c r="V1536" s="1">
        <v>45608</v>
      </c>
      <c r="W1536" t="s">
        <v>3412</v>
      </c>
      <c r="X1536" t="s">
        <v>79</v>
      </c>
      <c r="Y1536" s="5" t="s">
        <v>97</v>
      </c>
      <c r="Z1536" s="5" t="s">
        <v>290</v>
      </c>
      <c r="AA1536" s="5">
        <v>644</v>
      </c>
      <c r="AB1536" t="s">
        <v>69</v>
      </c>
      <c r="AC1536" t="s">
        <v>557</v>
      </c>
      <c r="AD1536" t="s">
        <v>64</v>
      </c>
      <c r="AE1536" t="s">
        <v>64</v>
      </c>
      <c r="AF1536" s="5">
        <v>2021</v>
      </c>
      <c r="AG1536" s="1">
        <v>44416</v>
      </c>
      <c r="AH1536" t="s">
        <v>63</v>
      </c>
      <c r="AI1536"/>
      <c r="AJ1536"/>
      <c r="AK1536"/>
      <c r="AL1536" s="1">
        <v>45512</v>
      </c>
      <c r="AM1536" t="s">
        <v>65</v>
      </c>
      <c r="AN1536"/>
      <c r="AO1536"/>
      <c r="AP1536" t="s">
        <v>64</v>
      </c>
      <c r="AQ1536" t="s">
        <v>3413</v>
      </c>
      <c r="AU1536"/>
      <c r="AV1536"/>
      <c r="AW1536"/>
      <c r="AX1536"/>
      <c r="AY1536"/>
      <c r="AZ1536"/>
      <c r="BA1536" s="6" t="str">
        <f t="shared" si="46"/>
        <v>X</v>
      </c>
      <c r="BB1536" s="6">
        <f t="shared" si="47"/>
        <v>642</v>
      </c>
    </row>
    <row r="1537" spans="1:54" s="5" customFormat="1" x14ac:dyDescent="0.25">
      <c r="A1537" s="5" t="s">
        <v>3309</v>
      </c>
      <c r="B1537" s="5" t="s">
        <v>3414</v>
      </c>
      <c r="C1537" s="5">
        <v>3</v>
      </c>
      <c r="D1537" s="5" t="s">
        <v>3072</v>
      </c>
      <c r="F1537" s="5" t="s">
        <v>53</v>
      </c>
      <c r="G1537" s="5">
        <v>3</v>
      </c>
      <c r="H1537" s="5" t="s">
        <v>77</v>
      </c>
      <c r="I1537" s="5">
        <v>8.5280175200000006</v>
      </c>
      <c r="J1537" s="5">
        <v>8.4841813599999991</v>
      </c>
      <c r="K1537">
        <v>222.33418437</v>
      </c>
      <c r="L1537">
        <v>222.33418437</v>
      </c>
      <c r="M1537" s="5">
        <v>0.04</v>
      </c>
      <c r="N1537">
        <v>41.099299960000003</v>
      </c>
      <c r="O1537">
        <v>-81.864117800000002</v>
      </c>
      <c r="P1537">
        <v>41.09866478</v>
      </c>
      <c r="Q1537">
        <v>-81.864120479999997</v>
      </c>
      <c r="T1537" s="1">
        <v>45290</v>
      </c>
      <c r="U1537" t="s">
        <v>3081</v>
      </c>
      <c r="V1537" s="1">
        <v>45608</v>
      </c>
      <c r="W1537" t="s">
        <v>3415</v>
      </c>
      <c r="X1537" t="s">
        <v>79</v>
      </c>
      <c r="Y1537" s="5" t="s">
        <v>102</v>
      </c>
      <c r="Z1537" s="5" t="s">
        <v>290</v>
      </c>
      <c r="AA1537" s="5">
        <v>644</v>
      </c>
      <c r="AB1537" t="s">
        <v>62</v>
      </c>
      <c r="AC1537" t="s">
        <v>557</v>
      </c>
      <c r="AD1537" t="s">
        <v>64</v>
      </c>
      <c r="AE1537" t="s">
        <v>64</v>
      </c>
      <c r="AF1537" s="5">
        <v>2021</v>
      </c>
      <c r="AG1537" s="1">
        <v>44416</v>
      </c>
      <c r="AH1537" t="s">
        <v>63</v>
      </c>
      <c r="AI1537"/>
      <c r="AJ1537"/>
      <c r="AK1537"/>
      <c r="AL1537" s="1">
        <v>45512</v>
      </c>
      <c r="AM1537" t="s">
        <v>65</v>
      </c>
      <c r="AN1537"/>
      <c r="AO1537"/>
      <c r="AP1537" t="s">
        <v>64</v>
      </c>
      <c r="AQ1537" t="s">
        <v>3416</v>
      </c>
      <c r="AU1537"/>
      <c r="AV1537"/>
      <c r="AW1537"/>
      <c r="AX1537"/>
      <c r="AY1537"/>
      <c r="AZ1537"/>
      <c r="BA1537" s="6" t="str">
        <f t="shared" si="46"/>
        <v>X</v>
      </c>
      <c r="BB1537" s="6">
        <f t="shared" si="47"/>
        <v>642</v>
      </c>
    </row>
    <row r="1538" spans="1:54" s="5" customFormat="1" x14ac:dyDescent="0.25">
      <c r="A1538" s="5" t="s">
        <v>3309</v>
      </c>
      <c r="B1538" s="5" t="s">
        <v>3414</v>
      </c>
      <c r="C1538" s="5">
        <v>3</v>
      </c>
      <c r="D1538" s="5" t="s">
        <v>3072</v>
      </c>
      <c r="F1538" s="5" t="s">
        <v>53</v>
      </c>
      <c r="G1538" s="5">
        <v>3</v>
      </c>
      <c r="H1538" s="5" t="s">
        <v>77</v>
      </c>
      <c r="I1538" s="5">
        <v>8.5278117000000009</v>
      </c>
      <c r="J1538" s="5">
        <v>8.4864639299999993</v>
      </c>
      <c r="K1538">
        <v>222.33646676999999</v>
      </c>
      <c r="L1538">
        <v>222.33646676999999</v>
      </c>
      <c r="M1538" s="5">
        <v>0.04</v>
      </c>
      <c r="N1538">
        <v>41.099296930000001</v>
      </c>
      <c r="O1538">
        <v>-81.864072879999995</v>
      </c>
      <c r="P1538">
        <v>41.098697629999997</v>
      </c>
      <c r="Q1538">
        <v>-81.864076900000001</v>
      </c>
      <c r="T1538" s="1">
        <v>45290</v>
      </c>
      <c r="U1538" t="s">
        <v>3081</v>
      </c>
      <c r="V1538" s="1">
        <v>45608</v>
      </c>
      <c r="W1538" t="s">
        <v>3417</v>
      </c>
      <c r="X1538" t="s">
        <v>79</v>
      </c>
      <c r="Y1538" s="5" t="s">
        <v>102</v>
      </c>
      <c r="Z1538" s="5" t="s">
        <v>290</v>
      </c>
      <c r="AA1538" s="5">
        <v>644</v>
      </c>
      <c r="AB1538" t="s">
        <v>62</v>
      </c>
      <c r="AC1538" t="s">
        <v>557</v>
      </c>
      <c r="AD1538" t="s">
        <v>64</v>
      </c>
      <c r="AE1538" t="s">
        <v>64</v>
      </c>
      <c r="AF1538" s="5">
        <v>2021</v>
      </c>
      <c r="AG1538" s="1">
        <v>44416</v>
      </c>
      <c r="AH1538" t="s">
        <v>63</v>
      </c>
      <c r="AI1538"/>
      <c r="AJ1538"/>
      <c r="AK1538"/>
      <c r="AL1538" s="1">
        <v>45512</v>
      </c>
      <c r="AM1538" t="s">
        <v>65</v>
      </c>
      <c r="AN1538"/>
      <c r="AO1538"/>
      <c r="AP1538" t="s">
        <v>64</v>
      </c>
      <c r="AQ1538" t="s">
        <v>3418</v>
      </c>
      <c r="AU1538"/>
      <c r="AV1538"/>
      <c r="AW1538"/>
      <c r="AX1538"/>
      <c r="AY1538"/>
      <c r="AZ1538"/>
      <c r="BA1538" s="6" t="str">
        <f t="shared" ref="BA1538:BA1601" si="48">IF(AND(AA1538=642,AF1538&lt;2026,AS1538=""),"X",IF(AND(AA1538=643,AF1538&lt;2025,AS1538=""),"X",IF(AND(AA1538=644,AF1538&lt;2023,AS1538=""),"X",IF(AND(AA1538=807,AF1538&lt;2022,AS1538=""),"X",IF(AND(AA1538=642,AF1538=2025,AS1538&gt;0),"X","")))))</f>
        <v>X</v>
      </c>
      <c r="BB1538" s="6">
        <f t="shared" ref="BB1538:BB1601" si="49">IF(AND(BA1538="X",AS1538&gt;0,AF1538=2025,AA1538=642),643,IF(BA1538="X",642,""))</f>
        <v>642</v>
      </c>
    </row>
    <row r="1539" spans="1:54" s="5" customFormat="1" x14ac:dyDescent="0.25">
      <c r="A1539" s="5" t="s">
        <v>3309</v>
      </c>
      <c r="B1539" s="5" t="s">
        <v>3425</v>
      </c>
      <c r="C1539" s="5">
        <v>3</v>
      </c>
      <c r="D1539" s="5" t="s">
        <v>3072</v>
      </c>
      <c r="F1539" s="5" t="s">
        <v>53</v>
      </c>
      <c r="G1539" s="5">
        <v>3</v>
      </c>
      <c r="H1539" s="5" t="s">
        <v>77</v>
      </c>
      <c r="I1539" s="5">
        <v>8.6478565300000003</v>
      </c>
      <c r="J1539" s="5">
        <v>8.6882183099999999</v>
      </c>
      <c r="K1539">
        <v>222.48521830999999</v>
      </c>
      <c r="L1539">
        <v>222.48521830999999</v>
      </c>
      <c r="M1539" s="5">
        <v>0.04</v>
      </c>
      <c r="N1539">
        <v>41.101034849999998</v>
      </c>
      <c r="O1539">
        <v>-81.864109479999996</v>
      </c>
      <c r="P1539">
        <v>41.101618969999997</v>
      </c>
      <c r="Q1539">
        <v>-81.864141660000001</v>
      </c>
      <c r="T1539" s="1">
        <v>45290</v>
      </c>
      <c r="U1539" t="s">
        <v>3081</v>
      </c>
      <c r="V1539" s="1">
        <v>45754</v>
      </c>
      <c r="W1539" t="s">
        <v>3426</v>
      </c>
      <c r="X1539" t="s">
        <v>79</v>
      </c>
      <c r="Y1539" s="5" t="s">
        <v>97</v>
      </c>
      <c r="Z1539" s="5" t="s">
        <v>290</v>
      </c>
      <c r="AA1539" s="5">
        <v>642</v>
      </c>
      <c r="AB1539" t="s">
        <v>69</v>
      </c>
      <c r="AC1539" t="s">
        <v>557</v>
      </c>
      <c r="AD1539" t="s">
        <v>64</v>
      </c>
      <c r="AE1539" t="s">
        <v>64</v>
      </c>
      <c r="AF1539" s="5">
        <v>2025</v>
      </c>
      <c r="AG1539" s="1">
        <v>44416</v>
      </c>
      <c r="AH1539" t="s">
        <v>63</v>
      </c>
      <c r="AI1539"/>
      <c r="AJ1539"/>
      <c r="AK1539"/>
      <c r="AL1539" s="1">
        <v>45512</v>
      </c>
      <c r="AM1539" t="s">
        <v>65</v>
      </c>
      <c r="AN1539"/>
      <c r="AO1539"/>
      <c r="AP1539" t="s">
        <v>64</v>
      </c>
      <c r="AQ1539" t="s">
        <v>3427</v>
      </c>
      <c r="AR1539" s="5">
        <v>110010</v>
      </c>
      <c r="AU1539"/>
      <c r="AV1539"/>
      <c r="AW1539"/>
      <c r="AX1539"/>
      <c r="AY1539"/>
      <c r="AZ1539"/>
      <c r="BA1539" s="6" t="str">
        <f t="shared" si="48"/>
        <v>X</v>
      </c>
      <c r="BB1539" s="6">
        <f t="shared" si="49"/>
        <v>642</v>
      </c>
    </row>
    <row r="1540" spans="1:54" s="5" customFormat="1" x14ac:dyDescent="0.25">
      <c r="A1540" s="5" t="s">
        <v>3309</v>
      </c>
      <c r="B1540" s="5" t="s">
        <v>3428</v>
      </c>
      <c r="C1540" s="5">
        <v>3</v>
      </c>
      <c r="D1540" s="5" t="s">
        <v>3072</v>
      </c>
      <c r="F1540" s="5" t="s">
        <v>53</v>
      </c>
      <c r="G1540" s="5">
        <v>3</v>
      </c>
      <c r="H1540" s="5" t="s">
        <v>54</v>
      </c>
      <c r="I1540" s="5">
        <v>9.01948069</v>
      </c>
      <c r="J1540" s="5">
        <v>4.8451139999999997E-2</v>
      </c>
      <c r="K1540">
        <v>4.8451139999999997E-2</v>
      </c>
      <c r="L1540">
        <v>4.8451139999999997E-2</v>
      </c>
      <c r="M1540" s="5">
        <v>6.97</v>
      </c>
      <c r="N1540">
        <v>41.106381300000002</v>
      </c>
      <c r="O1540">
        <v>-81.863852429999994</v>
      </c>
      <c r="P1540">
        <v>41.099150170000001</v>
      </c>
      <c r="Q1540">
        <v>-81.736116670000001</v>
      </c>
      <c r="R1540" s="5" t="s">
        <v>274</v>
      </c>
      <c r="S1540" s="5" t="s">
        <v>3103</v>
      </c>
      <c r="T1540" s="1">
        <v>45290</v>
      </c>
      <c r="U1540"/>
      <c r="V1540" s="1">
        <v>45519</v>
      </c>
      <c r="W1540" t="s">
        <v>3429</v>
      </c>
      <c r="X1540" t="s">
        <v>59</v>
      </c>
      <c r="Y1540" s="5" t="s">
        <v>60</v>
      </c>
      <c r="Z1540" s="5" t="s">
        <v>98</v>
      </c>
      <c r="AA1540" s="5">
        <v>643</v>
      </c>
      <c r="AB1540" t="s">
        <v>62</v>
      </c>
      <c r="AC1540"/>
      <c r="AD1540"/>
      <c r="AE1540"/>
      <c r="AF1540" s="5">
        <v>2024</v>
      </c>
      <c r="AG1540"/>
      <c r="AH1540" t="s">
        <v>63</v>
      </c>
      <c r="AI1540"/>
      <c r="AJ1540"/>
      <c r="AK1540"/>
      <c r="AL1540"/>
      <c r="AM1540" t="s">
        <v>65</v>
      </c>
      <c r="AN1540"/>
      <c r="AO1540"/>
      <c r="AP1540" t="s">
        <v>64</v>
      </c>
      <c r="AQ1540"/>
      <c r="AR1540" s="5">
        <v>108033</v>
      </c>
      <c r="AU1540"/>
      <c r="AV1540"/>
      <c r="AW1540"/>
      <c r="AX1540"/>
      <c r="AY1540"/>
      <c r="AZ1540"/>
      <c r="BA1540" s="6" t="str">
        <f t="shared" si="48"/>
        <v>X</v>
      </c>
      <c r="BB1540" s="6">
        <f t="shared" si="49"/>
        <v>642</v>
      </c>
    </row>
    <row r="1541" spans="1:54" hidden="1" x14ac:dyDescent="0.25">
      <c r="A1541" t="s">
        <v>3309</v>
      </c>
      <c r="B1541" t="s">
        <v>3349</v>
      </c>
      <c r="C1541">
        <v>3</v>
      </c>
      <c r="D1541" t="s">
        <v>3072</v>
      </c>
      <c r="F1541" t="s">
        <v>53</v>
      </c>
      <c r="G1541">
        <v>3</v>
      </c>
      <c r="H1541" t="s">
        <v>396</v>
      </c>
      <c r="I1541">
        <v>16.972103369999999</v>
      </c>
      <c r="J1541">
        <v>16.99291126</v>
      </c>
      <c r="K1541">
        <v>230.84291125999999</v>
      </c>
      <c r="L1541">
        <v>230.84291125999999</v>
      </c>
      <c r="M1541">
        <v>2.0400000000000001E-2</v>
      </c>
      <c r="N1541">
        <v>41.193273470000001</v>
      </c>
      <c r="O1541">
        <v>-81.791820380000004</v>
      </c>
      <c r="P1541">
        <v>41.193448060000001</v>
      </c>
      <c r="Q1541">
        <v>-81.791497179999993</v>
      </c>
      <c r="T1541" s="1">
        <v>45290</v>
      </c>
      <c r="U1541" t="s">
        <v>391</v>
      </c>
      <c r="V1541" s="1">
        <v>45608</v>
      </c>
      <c r="W1541" t="s">
        <v>3350</v>
      </c>
      <c r="X1541" t="s">
        <v>79</v>
      </c>
      <c r="Y1541" t="s">
        <v>102</v>
      </c>
      <c r="Z1541" t="s">
        <v>290</v>
      </c>
      <c r="AA1541">
        <v>644</v>
      </c>
      <c r="AB1541" t="s">
        <v>62</v>
      </c>
      <c r="AC1541" t="s">
        <v>557</v>
      </c>
      <c r="AD1541" t="s">
        <v>64</v>
      </c>
      <c r="AE1541" t="s">
        <v>64</v>
      </c>
      <c r="AF1541">
        <v>2024</v>
      </c>
      <c r="AG1541" s="1">
        <v>44782</v>
      </c>
      <c r="AH1541" t="s">
        <v>63</v>
      </c>
      <c r="AM1541" t="s">
        <v>65</v>
      </c>
      <c r="AP1541" t="s">
        <v>64</v>
      </c>
      <c r="AQ1541" t="s">
        <v>3351</v>
      </c>
      <c r="AR1541">
        <v>108033</v>
      </c>
      <c r="BA1541" s="4" t="str">
        <f t="shared" si="48"/>
        <v/>
      </c>
      <c r="BB1541" s="4" t="str">
        <f t="shared" si="49"/>
        <v/>
      </c>
    </row>
    <row r="1542" spans="1:54" hidden="1" x14ac:dyDescent="0.25">
      <c r="A1542" t="s">
        <v>3309</v>
      </c>
      <c r="B1542" t="s">
        <v>3352</v>
      </c>
      <c r="C1542">
        <v>3</v>
      </c>
      <c r="D1542" t="s">
        <v>3072</v>
      </c>
      <c r="F1542" t="s">
        <v>53</v>
      </c>
      <c r="G1542">
        <v>3</v>
      </c>
      <c r="H1542" t="s">
        <v>389</v>
      </c>
      <c r="I1542">
        <v>17.092108759999999</v>
      </c>
      <c r="J1542">
        <v>17.06369196</v>
      </c>
      <c r="K1542">
        <v>230.91369195999999</v>
      </c>
      <c r="L1542">
        <v>230.91369195999999</v>
      </c>
      <c r="M1542">
        <v>2.8000000000000001E-2</v>
      </c>
      <c r="N1542">
        <v>41.194233230000002</v>
      </c>
      <c r="O1542">
        <v>-81.789906920000007</v>
      </c>
      <c r="P1542">
        <v>41.19399456</v>
      </c>
      <c r="Q1542">
        <v>-81.790350160000003</v>
      </c>
      <c r="T1542" s="1">
        <v>45290</v>
      </c>
      <c r="U1542" t="s">
        <v>391</v>
      </c>
      <c r="V1542" s="1">
        <v>45608</v>
      </c>
      <c r="W1542" t="s">
        <v>3353</v>
      </c>
      <c r="X1542" t="s">
        <v>79</v>
      </c>
      <c r="Y1542" t="s">
        <v>102</v>
      </c>
      <c r="Z1542" t="s">
        <v>290</v>
      </c>
      <c r="AA1542">
        <v>644</v>
      </c>
      <c r="AB1542" t="s">
        <v>62</v>
      </c>
      <c r="AC1542" t="s">
        <v>557</v>
      </c>
      <c r="AD1542" t="s">
        <v>64</v>
      </c>
      <c r="AE1542" t="s">
        <v>64</v>
      </c>
      <c r="AF1542">
        <v>2024</v>
      </c>
      <c r="AG1542" s="1">
        <v>44782</v>
      </c>
      <c r="AH1542" t="s">
        <v>63</v>
      </c>
      <c r="AL1542" s="1">
        <v>45513</v>
      </c>
      <c r="AM1542" t="s">
        <v>65</v>
      </c>
      <c r="AP1542" t="s">
        <v>64</v>
      </c>
      <c r="AQ1542" t="s">
        <v>3354</v>
      </c>
      <c r="AR1542">
        <v>108033</v>
      </c>
      <c r="BA1542" s="4" t="str">
        <f t="shared" si="48"/>
        <v/>
      </c>
      <c r="BB1542" s="4" t="str">
        <f t="shared" si="49"/>
        <v/>
      </c>
    </row>
    <row r="1543" spans="1:54" hidden="1" x14ac:dyDescent="0.25">
      <c r="A1543" t="s">
        <v>3309</v>
      </c>
      <c r="B1543" t="s">
        <v>3355</v>
      </c>
      <c r="C1543">
        <v>3</v>
      </c>
      <c r="D1543" t="s">
        <v>3072</v>
      </c>
      <c r="F1543" t="s">
        <v>53</v>
      </c>
      <c r="G1543">
        <v>3</v>
      </c>
      <c r="H1543" t="s">
        <v>389</v>
      </c>
      <c r="I1543">
        <v>17.2491296</v>
      </c>
      <c r="J1543">
        <v>17.243730859999999</v>
      </c>
      <c r="K1543">
        <v>231.09373085999999</v>
      </c>
      <c r="L1543">
        <v>231.09373085999999</v>
      </c>
      <c r="M1543">
        <v>5.2700000000000004E-3</v>
      </c>
      <c r="N1543">
        <v>41.195542490000001</v>
      </c>
      <c r="O1543">
        <v>-81.787449240000001</v>
      </c>
      <c r="P1543">
        <v>41.195497580000001</v>
      </c>
      <c r="Q1543">
        <v>-81.787533730000007</v>
      </c>
      <c r="T1543" s="1">
        <v>45290</v>
      </c>
      <c r="U1543" t="s">
        <v>391</v>
      </c>
      <c r="V1543" s="1">
        <v>45608</v>
      </c>
      <c r="W1543" t="s">
        <v>3356</v>
      </c>
      <c r="X1543" t="s">
        <v>79</v>
      </c>
      <c r="Y1543" t="s">
        <v>102</v>
      </c>
      <c r="Z1543" t="s">
        <v>290</v>
      </c>
      <c r="AA1543">
        <v>644</v>
      </c>
      <c r="AB1543" t="s">
        <v>62</v>
      </c>
      <c r="AC1543" t="s">
        <v>557</v>
      </c>
      <c r="AD1543" t="s">
        <v>64</v>
      </c>
      <c r="AE1543" t="s">
        <v>64</v>
      </c>
      <c r="AF1543">
        <v>2024</v>
      </c>
      <c r="AG1543" s="1">
        <v>44782</v>
      </c>
      <c r="AH1543" t="s">
        <v>63</v>
      </c>
      <c r="AM1543" t="s">
        <v>65</v>
      </c>
      <c r="AP1543" t="s">
        <v>64</v>
      </c>
      <c r="AQ1543" t="s">
        <v>3357</v>
      </c>
      <c r="AR1543">
        <v>108033</v>
      </c>
      <c r="BA1543" s="4" t="str">
        <f t="shared" si="48"/>
        <v/>
      </c>
      <c r="BB1543" s="4" t="str">
        <f t="shared" si="49"/>
        <v/>
      </c>
    </row>
    <row r="1544" spans="1:54" s="5" customFormat="1" x14ac:dyDescent="0.25">
      <c r="A1544" s="5" t="s">
        <v>3309</v>
      </c>
      <c r="B1544" s="5" t="s">
        <v>3428</v>
      </c>
      <c r="C1544" s="5">
        <v>3</v>
      </c>
      <c r="D1544" s="5" t="s">
        <v>3072</v>
      </c>
      <c r="F1544" s="5" t="s">
        <v>53</v>
      </c>
      <c r="G1544" s="5">
        <v>3</v>
      </c>
      <c r="H1544" s="5" t="s">
        <v>54</v>
      </c>
      <c r="I1544" s="5">
        <v>9.01948069</v>
      </c>
      <c r="J1544" s="5">
        <v>4.8451139999999997E-2</v>
      </c>
      <c r="K1544">
        <v>4.8451139999999997E-2</v>
      </c>
      <c r="L1544">
        <v>4.8451139999999997E-2</v>
      </c>
      <c r="M1544" s="5">
        <v>6.97</v>
      </c>
      <c r="N1544">
        <v>41.106381300000002</v>
      </c>
      <c r="O1544">
        <v>-81.863852429999994</v>
      </c>
      <c r="P1544">
        <v>41.099150170000001</v>
      </c>
      <c r="Q1544">
        <v>-81.736116670000001</v>
      </c>
      <c r="R1544" s="5" t="s">
        <v>274</v>
      </c>
      <c r="S1544" s="5" t="s">
        <v>3103</v>
      </c>
      <c r="T1544" s="1">
        <v>45290</v>
      </c>
      <c r="U1544"/>
      <c r="V1544" s="1">
        <v>45519</v>
      </c>
      <c r="W1544" t="s">
        <v>3430</v>
      </c>
      <c r="X1544" t="s">
        <v>59</v>
      </c>
      <c r="Y1544" s="5" t="s">
        <v>68</v>
      </c>
      <c r="Z1544" s="5" t="s">
        <v>98</v>
      </c>
      <c r="AA1544" s="5">
        <v>643</v>
      </c>
      <c r="AB1544" t="s">
        <v>69</v>
      </c>
      <c r="AC1544"/>
      <c r="AD1544"/>
      <c r="AE1544"/>
      <c r="AF1544" s="5">
        <v>2024</v>
      </c>
      <c r="AG1544"/>
      <c r="AH1544" t="s">
        <v>63</v>
      </c>
      <c r="AI1544"/>
      <c r="AJ1544"/>
      <c r="AK1544"/>
      <c r="AL1544"/>
      <c r="AM1544" t="s">
        <v>65</v>
      </c>
      <c r="AN1544"/>
      <c r="AO1544"/>
      <c r="AP1544" t="s">
        <v>64</v>
      </c>
      <c r="AQ1544"/>
      <c r="AR1544" s="5">
        <v>108033</v>
      </c>
      <c r="AU1544"/>
      <c r="AV1544"/>
      <c r="AW1544"/>
      <c r="AX1544"/>
      <c r="AY1544"/>
      <c r="AZ1544"/>
      <c r="BA1544" s="6" t="str">
        <f t="shared" si="48"/>
        <v>X</v>
      </c>
      <c r="BB1544" s="6">
        <f t="shared" si="49"/>
        <v>642</v>
      </c>
    </row>
    <row r="1545" spans="1:54" s="5" customFormat="1" x14ac:dyDescent="0.25">
      <c r="A1545" s="5" t="s">
        <v>3309</v>
      </c>
      <c r="B1545" s="5" t="s">
        <v>3431</v>
      </c>
      <c r="C1545" s="5">
        <v>3</v>
      </c>
      <c r="D1545" s="5" t="s">
        <v>3072</v>
      </c>
      <c r="F1545" s="5" t="s">
        <v>53</v>
      </c>
      <c r="G1545" s="5">
        <v>3</v>
      </c>
      <c r="H1545" s="5" t="s">
        <v>77</v>
      </c>
      <c r="I1545" s="5">
        <v>9.17861102</v>
      </c>
      <c r="J1545" s="5">
        <v>9.2082999999999995</v>
      </c>
      <c r="K1545">
        <v>223.0583</v>
      </c>
      <c r="L1545">
        <v>223.0583</v>
      </c>
      <c r="M1545" s="5">
        <v>0.03</v>
      </c>
      <c r="N1545">
        <v>41.108655280000001</v>
      </c>
      <c r="O1545">
        <v>-81.864125569999999</v>
      </c>
      <c r="P1545">
        <v>41.109078670000002</v>
      </c>
      <c r="Q1545">
        <v>-81.864130930000002</v>
      </c>
      <c r="T1545" s="1">
        <v>45290</v>
      </c>
      <c r="U1545" t="s">
        <v>3216</v>
      </c>
      <c r="V1545" s="1">
        <v>45608</v>
      </c>
      <c r="W1545" t="s">
        <v>3432</v>
      </c>
      <c r="X1545" t="s">
        <v>79</v>
      </c>
      <c r="Y1545" s="5" t="s">
        <v>97</v>
      </c>
      <c r="Z1545" s="5" t="s">
        <v>290</v>
      </c>
      <c r="AA1545" s="5">
        <v>644</v>
      </c>
      <c r="AB1545" t="s">
        <v>69</v>
      </c>
      <c r="AC1545" t="s">
        <v>557</v>
      </c>
      <c r="AD1545" t="s">
        <v>64</v>
      </c>
      <c r="AE1545" t="s">
        <v>64</v>
      </c>
      <c r="AF1545" s="5">
        <v>2021</v>
      </c>
      <c r="AG1545" s="1">
        <v>44416</v>
      </c>
      <c r="AH1545" t="s">
        <v>63</v>
      </c>
      <c r="AI1545"/>
      <c r="AJ1545"/>
      <c r="AK1545"/>
      <c r="AL1545" s="1">
        <v>45512</v>
      </c>
      <c r="AM1545" t="s">
        <v>65</v>
      </c>
      <c r="AN1545"/>
      <c r="AO1545"/>
      <c r="AP1545" t="s">
        <v>64</v>
      </c>
      <c r="AQ1545" t="s">
        <v>3433</v>
      </c>
      <c r="AU1545"/>
      <c r="AV1545"/>
      <c r="AW1545"/>
      <c r="AX1545"/>
      <c r="AY1545"/>
      <c r="AZ1545"/>
      <c r="BA1545" s="6" t="str">
        <f t="shared" si="48"/>
        <v>X</v>
      </c>
      <c r="BB1545" s="6">
        <f t="shared" si="49"/>
        <v>642</v>
      </c>
    </row>
    <row r="1546" spans="1:54" s="5" customFormat="1" x14ac:dyDescent="0.25">
      <c r="A1546" s="5" t="s">
        <v>3309</v>
      </c>
      <c r="B1546" s="5" t="s">
        <v>3434</v>
      </c>
      <c r="C1546" s="5">
        <v>3</v>
      </c>
      <c r="D1546" s="5" t="s">
        <v>3072</v>
      </c>
      <c r="F1546" s="5" t="s">
        <v>53</v>
      </c>
      <c r="G1546" s="5">
        <v>3</v>
      </c>
      <c r="H1546" s="5" t="s">
        <v>77</v>
      </c>
      <c r="I1546" s="5">
        <v>9.2136114100000004</v>
      </c>
      <c r="J1546" s="5">
        <v>9.2331390399999993</v>
      </c>
      <c r="K1546">
        <v>223.08313903999999</v>
      </c>
      <c r="L1546">
        <v>223.08313903999999</v>
      </c>
      <c r="M1546" s="5">
        <v>0.02</v>
      </c>
      <c r="N1546">
        <v>41.10916254</v>
      </c>
      <c r="O1546">
        <v>-81.864100089999994</v>
      </c>
      <c r="P1546">
        <v>41.109446480000003</v>
      </c>
      <c r="Q1546">
        <v>-81.864097409999999</v>
      </c>
      <c r="T1546" s="1">
        <v>45290</v>
      </c>
      <c r="U1546" t="s">
        <v>3081</v>
      </c>
      <c r="V1546" s="1">
        <v>45608</v>
      </c>
      <c r="W1546" t="s">
        <v>3435</v>
      </c>
      <c r="X1546" t="s">
        <v>79</v>
      </c>
      <c r="Y1546" s="5" t="s">
        <v>102</v>
      </c>
      <c r="Z1546" s="5" t="s">
        <v>290</v>
      </c>
      <c r="AA1546" s="5">
        <v>644</v>
      </c>
      <c r="AB1546" t="s">
        <v>62</v>
      </c>
      <c r="AC1546" t="s">
        <v>557</v>
      </c>
      <c r="AD1546" t="s">
        <v>64</v>
      </c>
      <c r="AE1546" t="s">
        <v>64</v>
      </c>
      <c r="AF1546" s="5">
        <v>2021</v>
      </c>
      <c r="AG1546" s="1">
        <v>44416</v>
      </c>
      <c r="AH1546" t="s">
        <v>63</v>
      </c>
      <c r="AI1546"/>
      <c r="AJ1546"/>
      <c r="AK1546"/>
      <c r="AL1546" s="1">
        <v>45512</v>
      </c>
      <c r="AM1546" t="s">
        <v>65</v>
      </c>
      <c r="AN1546"/>
      <c r="AO1546"/>
      <c r="AP1546" t="s">
        <v>64</v>
      </c>
      <c r="AQ1546" t="s">
        <v>3436</v>
      </c>
      <c r="AU1546"/>
      <c r="AV1546"/>
      <c r="AW1546"/>
      <c r="AX1546"/>
      <c r="AY1546"/>
      <c r="AZ1546"/>
      <c r="BA1546" s="6" t="str">
        <f t="shared" si="48"/>
        <v>X</v>
      </c>
      <c r="BB1546" s="6">
        <f t="shared" si="49"/>
        <v>642</v>
      </c>
    </row>
    <row r="1547" spans="1:54" s="5" customFormat="1" x14ac:dyDescent="0.25">
      <c r="A1547" s="5" t="s">
        <v>3309</v>
      </c>
      <c r="B1547" s="5" t="s">
        <v>3437</v>
      </c>
      <c r="C1547" s="5">
        <v>3</v>
      </c>
      <c r="D1547" s="5" t="s">
        <v>3072</v>
      </c>
      <c r="F1547" s="5" t="s">
        <v>53</v>
      </c>
      <c r="G1547" s="5">
        <v>3</v>
      </c>
      <c r="H1547" s="5" t="s">
        <v>77</v>
      </c>
      <c r="I1547" s="5">
        <v>9.2437108099999996</v>
      </c>
      <c r="J1547" s="5">
        <v>9.2743088799999995</v>
      </c>
      <c r="K1547">
        <v>223.12430888</v>
      </c>
      <c r="L1547">
        <v>223.12430888</v>
      </c>
      <c r="M1547" s="5">
        <v>0.03</v>
      </c>
      <c r="N1547">
        <v>41.109599240000001</v>
      </c>
      <c r="O1547">
        <v>-81.864121429999997</v>
      </c>
      <c r="P1547">
        <v>41.110040810000001</v>
      </c>
      <c r="Q1547">
        <v>-81.864118750000003</v>
      </c>
      <c r="T1547" s="1">
        <v>45290</v>
      </c>
      <c r="U1547" t="s">
        <v>3081</v>
      </c>
      <c r="V1547" s="1">
        <v>45608</v>
      </c>
      <c r="W1547" t="s">
        <v>3438</v>
      </c>
      <c r="X1547" t="s">
        <v>79</v>
      </c>
      <c r="Y1547" s="5" t="s">
        <v>97</v>
      </c>
      <c r="Z1547" s="5" t="s">
        <v>290</v>
      </c>
      <c r="AA1547" s="5">
        <v>644</v>
      </c>
      <c r="AB1547" t="s">
        <v>69</v>
      </c>
      <c r="AC1547" t="s">
        <v>557</v>
      </c>
      <c r="AD1547" t="s">
        <v>64</v>
      </c>
      <c r="AE1547" t="s">
        <v>64</v>
      </c>
      <c r="AF1547" s="5">
        <v>2021</v>
      </c>
      <c r="AG1547" s="1">
        <v>44416</v>
      </c>
      <c r="AH1547" t="s">
        <v>63</v>
      </c>
      <c r="AI1547"/>
      <c r="AJ1547"/>
      <c r="AK1547"/>
      <c r="AL1547" s="1">
        <v>45512</v>
      </c>
      <c r="AM1547" t="s">
        <v>65</v>
      </c>
      <c r="AN1547"/>
      <c r="AO1547"/>
      <c r="AP1547" t="s">
        <v>64</v>
      </c>
      <c r="AQ1547" t="s">
        <v>3439</v>
      </c>
      <c r="AU1547"/>
      <c r="AV1547"/>
      <c r="AW1547"/>
      <c r="AX1547"/>
      <c r="AY1547"/>
      <c r="AZ1547"/>
      <c r="BA1547" s="6" t="str">
        <f t="shared" si="48"/>
        <v>X</v>
      </c>
      <c r="BB1547" s="6">
        <f t="shared" si="49"/>
        <v>642</v>
      </c>
    </row>
    <row r="1548" spans="1:54" s="5" customFormat="1" x14ac:dyDescent="0.25">
      <c r="A1548" s="5" t="s">
        <v>3309</v>
      </c>
      <c r="B1548" s="5" t="s">
        <v>3440</v>
      </c>
      <c r="C1548" s="5">
        <v>3</v>
      </c>
      <c r="D1548" s="5" t="s">
        <v>3072</v>
      </c>
      <c r="F1548" s="5" t="s">
        <v>53</v>
      </c>
      <c r="G1548" s="5">
        <v>3</v>
      </c>
      <c r="H1548" s="5" t="s">
        <v>77</v>
      </c>
      <c r="I1548" s="5">
        <v>9.4843782500000007</v>
      </c>
      <c r="J1548" s="5">
        <v>9.4473634900000008</v>
      </c>
      <c r="K1548">
        <v>223.29736349000001</v>
      </c>
      <c r="L1548">
        <v>223.29736349000001</v>
      </c>
      <c r="M1548" s="5">
        <v>0.04</v>
      </c>
      <c r="N1548">
        <v>41.113076079999999</v>
      </c>
      <c r="O1548">
        <v>-81.864093440000005</v>
      </c>
      <c r="P1548">
        <v>41.11254057</v>
      </c>
      <c r="Q1548">
        <v>-81.864101489999996</v>
      </c>
      <c r="T1548" s="1">
        <v>45290</v>
      </c>
      <c r="U1548" t="s">
        <v>3081</v>
      </c>
      <c r="V1548" s="1">
        <v>45608</v>
      </c>
      <c r="W1548" t="s">
        <v>3441</v>
      </c>
      <c r="X1548" t="s">
        <v>79</v>
      </c>
      <c r="Y1548" s="5" t="s">
        <v>97</v>
      </c>
      <c r="Z1548" s="5" t="s">
        <v>290</v>
      </c>
      <c r="AA1548" s="5">
        <v>644</v>
      </c>
      <c r="AB1548" t="s">
        <v>69</v>
      </c>
      <c r="AC1548" t="s">
        <v>557</v>
      </c>
      <c r="AD1548" t="s">
        <v>64</v>
      </c>
      <c r="AE1548" t="s">
        <v>64</v>
      </c>
      <c r="AF1548" s="5">
        <v>2021</v>
      </c>
      <c r="AG1548" s="1">
        <v>44416</v>
      </c>
      <c r="AH1548" t="s">
        <v>63</v>
      </c>
      <c r="AI1548"/>
      <c r="AJ1548"/>
      <c r="AK1548"/>
      <c r="AL1548" s="1">
        <v>45512</v>
      </c>
      <c r="AM1548" t="s">
        <v>65</v>
      </c>
      <c r="AN1548"/>
      <c r="AO1548"/>
      <c r="AP1548" t="s">
        <v>64</v>
      </c>
      <c r="AQ1548" t="s">
        <v>3442</v>
      </c>
      <c r="AU1548"/>
      <c r="AV1548"/>
      <c r="AW1548"/>
      <c r="AX1548"/>
      <c r="AY1548"/>
      <c r="AZ1548"/>
      <c r="BA1548" s="6" t="str">
        <f t="shared" si="48"/>
        <v>X</v>
      </c>
      <c r="BB1548" s="6">
        <f t="shared" si="49"/>
        <v>642</v>
      </c>
    </row>
    <row r="1549" spans="1:54" s="5" customFormat="1" x14ac:dyDescent="0.25">
      <c r="A1549" s="5" t="s">
        <v>3309</v>
      </c>
      <c r="B1549" s="5" t="s">
        <v>3443</v>
      </c>
      <c r="C1549" s="5">
        <v>3</v>
      </c>
      <c r="D1549" s="5" t="s">
        <v>3072</v>
      </c>
      <c r="F1549" s="5" t="s">
        <v>53</v>
      </c>
      <c r="G1549" s="5">
        <v>3</v>
      </c>
      <c r="I1549" s="5">
        <v>9.5083158999999995</v>
      </c>
      <c r="J1549" s="5">
        <v>9.4967034699999999</v>
      </c>
      <c r="K1549">
        <v>223.29370347</v>
      </c>
      <c r="L1549">
        <v>223.29370347</v>
      </c>
      <c r="M1549" s="5">
        <v>0.01</v>
      </c>
      <c r="N1549">
        <v>41.113421639999999</v>
      </c>
      <c r="O1549">
        <v>-81.864066620000003</v>
      </c>
      <c r="P1549">
        <v>41.113253919999998</v>
      </c>
      <c r="Q1549">
        <v>-81.864069299999997</v>
      </c>
      <c r="T1549" s="1">
        <v>45290</v>
      </c>
      <c r="U1549" t="s">
        <v>3081</v>
      </c>
      <c r="V1549" s="1">
        <v>45497</v>
      </c>
      <c r="W1549" t="s">
        <v>3444</v>
      </c>
      <c r="X1549" t="s">
        <v>79</v>
      </c>
      <c r="Y1549" s="5" t="s">
        <v>102</v>
      </c>
      <c r="Z1549" s="5" t="s">
        <v>290</v>
      </c>
      <c r="AA1549" s="5">
        <v>644</v>
      </c>
      <c r="AB1549" t="s">
        <v>62</v>
      </c>
      <c r="AC1549"/>
      <c r="AD1549" t="s">
        <v>64</v>
      </c>
      <c r="AE1549" t="s">
        <v>64</v>
      </c>
      <c r="AF1549" s="5">
        <v>2021</v>
      </c>
      <c r="AG1549" s="1">
        <v>44416</v>
      </c>
      <c r="AH1549" t="s">
        <v>63</v>
      </c>
      <c r="AI1549"/>
      <c r="AJ1549"/>
      <c r="AK1549"/>
      <c r="AL1549" s="1">
        <v>45512</v>
      </c>
      <c r="AM1549" t="s">
        <v>65</v>
      </c>
      <c r="AN1549"/>
      <c r="AO1549"/>
      <c r="AP1549" t="s">
        <v>64</v>
      </c>
      <c r="AQ1549"/>
      <c r="AU1549"/>
      <c r="AV1549"/>
      <c r="AW1549"/>
      <c r="AX1549"/>
      <c r="AY1549"/>
      <c r="AZ1549"/>
      <c r="BA1549" s="6" t="str">
        <f t="shared" si="48"/>
        <v>X</v>
      </c>
      <c r="BB1549" s="6">
        <f t="shared" si="49"/>
        <v>642</v>
      </c>
    </row>
    <row r="1550" spans="1:54" s="5" customFormat="1" x14ac:dyDescent="0.25">
      <c r="A1550" s="5" t="s">
        <v>3309</v>
      </c>
      <c r="B1550" s="5" t="s">
        <v>3445</v>
      </c>
      <c r="C1550" s="5">
        <v>3</v>
      </c>
      <c r="D1550" s="5" t="s">
        <v>3072</v>
      </c>
      <c r="F1550" s="5" t="s">
        <v>53</v>
      </c>
      <c r="G1550" s="5">
        <v>3</v>
      </c>
      <c r="H1550" s="5" t="s">
        <v>77</v>
      </c>
      <c r="I1550" s="5">
        <v>9.5085506500000001</v>
      </c>
      <c r="J1550" s="5">
        <v>9.4712738499999993</v>
      </c>
      <c r="K1550">
        <v>223.32127385000001</v>
      </c>
      <c r="L1550">
        <v>223.32127385000001</v>
      </c>
      <c r="M1550" s="5">
        <v>0.04</v>
      </c>
      <c r="N1550">
        <v>41.113424670000001</v>
      </c>
      <c r="O1550">
        <v>-81.864026390000006</v>
      </c>
      <c r="P1550">
        <v>41.11288613</v>
      </c>
      <c r="Q1550">
        <v>-81.864030409999998</v>
      </c>
      <c r="T1550" s="1">
        <v>45290</v>
      </c>
      <c r="U1550" t="s">
        <v>3081</v>
      </c>
      <c r="V1550" s="1">
        <v>45608</v>
      </c>
      <c r="W1550" t="s">
        <v>3446</v>
      </c>
      <c r="X1550" t="s">
        <v>79</v>
      </c>
      <c r="Y1550" s="5" t="s">
        <v>102</v>
      </c>
      <c r="Z1550" s="5" t="s">
        <v>290</v>
      </c>
      <c r="AA1550" s="5">
        <v>644</v>
      </c>
      <c r="AB1550" t="s">
        <v>62</v>
      </c>
      <c r="AC1550" t="s">
        <v>557</v>
      </c>
      <c r="AD1550" t="s">
        <v>64</v>
      </c>
      <c r="AE1550" t="s">
        <v>64</v>
      </c>
      <c r="AF1550" s="5">
        <v>2021</v>
      </c>
      <c r="AG1550" s="1">
        <v>44416</v>
      </c>
      <c r="AH1550" t="s">
        <v>63</v>
      </c>
      <c r="AI1550"/>
      <c r="AJ1550"/>
      <c r="AK1550"/>
      <c r="AL1550" s="1">
        <v>45512</v>
      </c>
      <c r="AM1550" t="s">
        <v>65</v>
      </c>
      <c r="AN1550"/>
      <c r="AO1550"/>
      <c r="AP1550" t="s">
        <v>64</v>
      </c>
      <c r="AQ1550" t="s">
        <v>3442</v>
      </c>
      <c r="AU1550"/>
      <c r="AV1550"/>
      <c r="AW1550"/>
      <c r="AX1550"/>
      <c r="AY1550"/>
      <c r="AZ1550"/>
      <c r="BA1550" s="6" t="str">
        <f t="shared" si="48"/>
        <v>X</v>
      </c>
      <c r="BB1550" s="6">
        <f t="shared" si="49"/>
        <v>642</v>
      </c>
    </row>
    <row r="1551" spans="1:54" s="5" customFormat="1" x14ac:dyDescent="0.25">
      <c r="A1551" s="5" t="s">
        <v>3309</v>
      </c>
      <c r="B1551" s="5" t="s">
        <v>3447</v>
      </c>
      <c r="C1551" s="5">
        <v>3</v>
      </c>
      <c r="D1551" s="5" t="s">
        <v>3072</v>
      </c>
      <c r="F1551" s="5" t="s">
        <v>53</v>
      </c>
      <c r="G1551" s="5">
        <v>3</v>
      </c>
      <c r="H1551" s="5" t="s">
        <v>77</v>
      </c>
      <c r="I1551" s="5">
        <v>9.52</v>
      </c>
      <c r="J1551" s="5">
        <v>9.52</v>
      </c>
      <c r="K1551">
        <v>223.37</v>
      </c>
      <c r="L1551">
        <v>223.37</v>
      </c>
      <c r="M1551" s="5">
        <v>0.01</v>
      </c>
      <c r="N1551">
        <v>41.11359581</v>
      </c>
      <c r="O1551">
        <v>-81.863727859999997</v>
      </c>
      <c r="P1551">
        <v>41.113594800000001</v>
      </c>
      <c r="Q1551">
        <v>-81.863872700000002</v>
      </c>
      <c r="T1551" s="1">
        <v>45290</v>
      </c>
      <c r="U1551" t="s">
        <v>3081</v>
      </c>
      <c r="V1551" s="1">
        <v>45608</v>
      </c>
      <c r="W1551" t="s">
        <v>3448</v>
      </c>
      <c r="X1551" t="s">
        <v>79</v>
      </c>
      <c r="Y1551" s="5" t="s">
        <v>102</v>
      </c>
      <c r="Z1551" s="5" t="s">
        <v>290</v>
      </c>
      <c r="AA1551" s="5">
        <v>644</v>
      </c>
      <c r="AB1551" t="s">
        <v>62</v>
      </c>
      <c r="AC1551" t="s">
        <v>557</v>
      </c>
      <c r="AD1551" t="s">
        <v>64</v>
      </c>
      <c r="AE1551" t="s">
        <v>64</v>
      </c>
      <c r="AF1551" s="5">
        <v>2021</v>
      </c>
      <c r="AG1551" s="1">
        <v>44416</v>
      </c>
      <c r="AH1551" t="s">
        <v>63</v>
      </c>
      <c r="AI1551"/>
      <c r="AJ1551"/>
      <c r="AK1551"/>
      <c r="AL1551" s="1">
        <v>45512</v>
      </c>
      <c r="AM1551" t="s">
        <v>65</v>
      </c>
      <c r="AN1551"/>
      <c r="AO1551"/>
      <c r="AP1551" t="s">
        <v>64</v>
      </c>
      <c r="AQ1551" t="s">
        <v>3449</v>
      </c>
      <c r="AU1551"/>
      <c r="AV1551"/>
      <c r="AW1551"/>
      <c r="AX1551"/>
      <c r="AY1551"/>
      <c r="AZ1551"/>
      <c r="BA1551" s="6" t="str">
        <f t="shared" si="48"/>
        <v>X</v>
      </c>
      <c r="BB1551" s="6">
        <f t="shared" si="49"/>
        <v>642</v>
      </c>
    </row>
    <row r="1552" spans="1:54" s="5" customFormat="1" x14ac:dyDescent="0.25">
      <c r="A1552" s="5" t="s">
        <v>3309</v>
      </c>
      <c r="B1552" s="5" t="s">
        <v>3450</v>
      </c>
      <c r="C1552" s="5">
        <v>3</v>
      </c>
      <c r="D1552" s="5" t="s">
        <v>3072</v>
      </c>
      <c r="F1552" s="5" t="s">
        <v>53</v>
      </c>
      <c r="G1552" s="5">
        <v>3</v>
      </c>
      <c r="H1552" s="5" t="s">
        <v>77</v>
      </c>
      <c r="I1552" s="5">
        <v>9.5438760499999997</v>
      </c>
      <c r="J1552" s="5">
        <v>9.5303154200000009</v>
      </c>
      <c r="K1552">
        <v>223.38030567999999</v>
      </c>
      <c r="L1552">
        <v>223.38030567999999</v>
      </c>
      <c r="M1552" s="5">
        <v>0.01</v>
      </c>
      <c r="N1552">
        <v>41.1139358</v>
      </c>
      <c r="O1552">
        <v>-81.863973290000004</v>
      </c>
      <c r="P1552">
        <v>41.113739789999997</v>
      </c>
      <c r="Q1552">
        <v>-81.863998769999995</v>
      </c>
      <c r="T1552" s="1">
        <v>45290</v>
      </c>
      <c r="U1552" t="s">
        <v>3081</v>
      </c>
      <c r="V1552" s="1">
        <v>45608</v>
      </c>
      <c r="W1552" t="s">
        <v>3451</v>
      </c>
      <c r="X1552" t="s">
        <v>79</v>
      </c>
      <c r="Y1552" s="5" t="s">
        <v>3452</v>
      </c>
      <c r="Z1552" s="5" t="s">
        <v>290</v>
      </c>
      <c r="AA1552" s="5">
        <v>644</v>
      </c>
      <c r="AB1552" t="s">
        <v>62</v>
      </c>
      <c r="AC1552"/>
      <c r="AD1552" t="s">
        <v>64</v>
      </c>
      <c r="AE1552" t="s">
        <v>64</v>
      </c>
      <c r="AF1552" s="5">
        <v>2021</v>
      </c>
      <c r="AG1552" s="1">
        <v>44416</v>
      </c>
      <c r="AH1552" t="s">
        <v>63</v>
      </c>
      <c r="AI1552"/>
      <c r="AJ1552"/>
      <c r="AK1552"/>
      <c r="AL1552" s="1">
        <v>45512</v>
      </c>
      <c r="AM1552" t="s">
        <v>65</v>
      </c>
      <c r="AN1552"/>
      <c r="AO1552"/>
      <c r="AP1552" t="s">
        <v>64</v>
      </c>
      <c r="AQ1552" t="s">
        <v>3453</v>
      </c>
      <c r="AU1552"/>
      <c r="AV1552"/>
      <c r="AW1552"/>
      <c r="AX1552"/>
      <c r="AY1552"/>
      <c r="AZ1552"/>
      <c r="BA1552" s="6" t="str">
        <f t="shared" si="48"/>
        <v>X</v>
      </c>
      <c r="BB1552" s="6">
        <f t="shared" si="49"/>
        <v>642</v>
      </c>
    </row>
    <row r="1553" spans="1:54" s="5" customFormat="1" x14ac:dyDescent="0.25">
      <c r="A1553" s="5" t="s">
        <v>3309</v>
      </c>
      <c r="B1553" s="5" t="s">
        <v>3454</v>
      </c>
      <c r="C1553" s="5">
        <v>3</v>
      </c>
      <c r="D1553" s="5" t="s">
        <v>3072</v>
      </c>
      <c r="F1553" s="5" t="s">
        <v>53</v>
      </c>
      <c r="G1553" s="5">
        <v>3</v>
      </c>
      <c r="H1553" s="5" t="s">
        <v>77</v>
      </c>
      <c r="I1553" s="5">
        <v>9.5724889799999993</v>
      </c>
      <c r="J1553" s="5">
        <v>9.5454511699999998</v>
      </c>
      <c r="K1553">
        <v>223.39542713</v>
      </c>
      <c r="L1553">
        <v>223.39542713</v>
      </c>
      <c r="M1553" s="5">
        <v>0.03</v>
      </c>
      <c r="N1553">
        <v>41.114349560000001</v>
      </c>
      <c r="O1553">
        <v>-81.864022910000003</v>
      </c>
      <c r="P1553">
        <v>41.113958539999999</v>
      </c>
      <c r="Q1553">
        <v>-81.864022910000003</v>
      </c>
      <c r="T1553" s="1">
        <v>45290</v>
      </c>
      <c r="U1553" t="s">
        <v>3081</v>
      </c>
      <c r="V1553" s="1">
        <v>45608</v>
      </c>
      <c r="W1553" t="s">
        <v>3455</v>
      </c>
      <c r="X1553" t="s">
        <v>79</v>
      </c>
      <c r="Y1553" s="5" t="s">
        <v>102</v>
      </c>
      <c r="Z1553" s="5" t="s">
        <v>290</v>
      </c>
      <c r="AA1553" s="5">
        <v>644</v>
      </c>
      <c r="AB1553" t="s">
        <v>62</v>
      </c>
      <c r="AC1553" t="s">
        <v>557</v>
      </c>
      <c r="AD1553" t="s">
        <v>64</v>
      </c>
      <c r="AE1553" t="s">
        <v>64</v>
      </c>
      <c r="AF1553" s="5">
        <v>2021</v>
      </c>
      <c r="AG1553" s="1">
        <v>44416</v>
      </c>
      <c r="AH1553" t="s">
        <v>63</v>
      </c>
      <c r="AI1553"/>
      <c r="AJ1553"/>
      <c r="AK1553"/>
      <c r="AL1553" s="1">
        <v>45512</v>
      </c>
      <c r="AM1553" t="s">
        <v>65</v>
      </c>
      <c r="AN1553"/>
      <c r="AO1553"/>
      <c r="AP1553" t="s">
        <v>64</v>
      </c>
      <c r="AQ1553" t="s">
        <v>3456</v>
      </c>
      <c r="AU1553"/>
      <c r="AV1553"/>
      <c r="AW1553"/>
      <c r="AX1553"/>
      <c r="AY1553"/>
      <c r="AZ1553"/>
      <c r="BA1553" s="6" t="str">
        <f t="shared" si="48"/>
        <v>X</v>
      </c>
      <c r="BB1553" s="6">
        <f t="shared" si="49"/>
        <v>642</v>
      </c>
    </row>
    <row r="1554" spans="1:54" s="5" customFormat="1" x14ac:dyDescent="0.25">
      <c r="A1554" s="5" t="s">
        <v>3309</v>
      </c>
      <c r="B1554" s="5" t="s">
        <v>3457</v>
      </c>
      <c r="C1554" s="5">
        <v>3</v>
      </c>
      <c r="D1554" s="5" t="s">
        <v>3072</v>
      </c>
      <c r="F1554" s="5" t="s">
        <v>53</v>
      </c>
      <c r="G1554" s="5">
        <v>3</v>
      </c>
      <c r="H1554" s="5" t="s">
        <v>77</v>
      </c>
      <c r="I1554" s="5">
        <v>9.5799937499999999</v>
      </c>
      <c r="J1554" s="5">
        <v>9.5320452600000003</v>
      </c>
      <c r="K1554">
        <v>223.38203387999999</v>
      </c>
      <c r="L1554">
        <v>223.38203387999999</v>
      </c>
      <c r="M1554" s="5">
        <v>0.05</v>
      </c>
      <c r="N1554">
        <v>41.114457850000001</v>
      </c>
      <c r="O1554">
        <v>-81.864104190000006</v>
      </c>
      <c r="P1554">
        <v>41.113764719999999</v>
      </c>
      <c r="Q1554">
        <v>-81.864104190000006</v>
      </c>
      <c r="T1554" s="1">
        <v>45290</v>
      </c>
      <c r="U1554" t="s">
        <v>3081</v>
      </c>
      <c r="V1554" s="1">
        <v>45608</v>
      </c>
      <c r="W1554" t="s">
        <v>3458</v>
      </c>
      <c r="X1554" t="s">
        <v>79</v>
      </c>
      <c r="Y1554" s="5" t="s">
        <v>102</v>
      </c>
      <c r="Z1554" s="5" t="s">
        <v>290</v>
      </c>
      <c r="AA1554" s="5">
        <v>644</v>
      </c>
      <c r="AB1554" t="s">
        <v>62</v>
      </c>
      <c r="AC1554" t="s">
        <v>557</v>
      </c>
      <c r="AD1554" t="s">
        <v>64</v>
      </c>
      <c r="AE1554" t="s">
        <v>64</v>
      </c>
      <c r="AF1554" s="5">
        <v>2021</v>
      </c>
      <c r="AG1554" s="1">
        <v>44416</v>
      </c>
      <c r="AH1554" t="s">
        <v>63</v>
      </c>
      <c r="AI1554"/>
      <c r="AJ1554"/>
      <c r="AK1554"/>
      <c r="AL1554" s="1">
        <v>45512</v>
      </c>
      <c r="AM1554" t="s">
        <v>65</v>
      </c>
      <c r="AN1554"/>
      <c r="AO1554"/>
      <c r="AP1554" t="s">
        <v>64</v>
      </c>
      <c r="AQ1554" t="s">
        <v>3459</v>
      </c>
      <c r="AU1554"/>
      <c r="AV1554"/>
      <c r="AW1554"/>
      <c r="AX1554"/>
      <c r="AY1554"/>
      <c r="AZ1554"/>
      <c r="BA1554" s="6" t="str">
        <f t="shared" si="48"/>
        <v>X</v>
      </c>
      <c r="BB1554" s="6">
        <f t="shared" si="49"/>
        <v>642</v>
      </c>
    </row>
    <row r="1555" spans="1:54" s="5" customFormat="1" x14ac:dyDescent="0.25">
      <c r="A1555" s="5" t="s">
        <v>3309</v>
      </c>
      <c r="B1555" s="5" t="s">
        <v>3460</v>
      </c>
      <c r="C1555" s="5">
        <v>3</v>
      </c>
      <c r="D1555" s="5" t="s">
        <v>3072</v>
      </c>
      <c r="F1555" s="5" t="s">
        <v>53</v>
      </c>
      <c r="G1555" s="5">
        <v>3</v>
      </c>
      <c r="H1555" s="5" t="s">
        <v>77</v>
      </c>
      <c r="I1555" s="5">
        <v>9.5806923099999999</v>
      </c>
      <c r="J1555" s="5">
        <v>9.5746774400000003</v>
      </c>
      <c r="K1555">
        <v>223.42467744000001</v>
      </c>
      <c r="L1555">
        <v>223.42467744000001</v>
      </c>
      <c r="M1555" s="5">
        <v>0.01</v>
      </c>
      <c r="N1555">
        <v>41.114467769999997</v>
      </c>
      <c r="O1555">
        <v>-81.86392232</v>
      </c>
      <c r="P1555">
        <v>41.114380879999999</v>
      </c>
      <c r="Q1555">
        <v>-81.863735910000003</v>
      </c>
      <c r="T1555" s="1">
        <v>45290</v>
      </c>
      <c r="U1555" t="s">
        <v>3081</v>
      </c>
      <c r="V1555" s="1">
        <v>45608</v>
      </c>
      <c r="W1555" t="s">
        <v>3461</v>
      </c>
      <c r="X1555" t="s">
        <v>79</v>
      </c>
      <c r="Y1555" s="5" t="s">
        <v>102</v>
      </c>
      <c r="Z1555" s="5" t="s">
        <v>290</v>
      </c>
      <c r="AA1555" s="5">
        <v>644</v>
      </c>
      <c r="AB1555" t="s">
        <v>62</v>
      </c>
      <c r="AC1555" t="s">
        <v>557</v>
      </c>
      <c r="AD1555" t="s">
        <v>64</v>
      </c>
      <c r="AE1555" t="s">
        <v>64</v>
      </c>
      <c r="AF1555" s="5">
        <v>2021</v>
      </c>
      <c r="AG1555" s="1">
        <v>44416</v>
      </c>
      <c r="AH1555" t="s">
        <v>63</v>
      </c>
      <c r="AI1555"/>
      <c r="AJ1555"/>
      <c r="AK1555"/>
      <c r="AL1555" s="1">
        <v>45512</v>
      </c>
      <c r="AM1555" t="s">
        <v>65</v>
      </c>
      <c r="AN1555"/>
      <c r="AO1555"/>
      <c r="AP1555" t="s">
        <v>64</v>
      </c>
      <c r="AQ1555" t="s">
        <v>3462</v>
      </c>
      <c r="AU1555"/>
      <c r="AV1555"/>
      <c r="AW1555"/>
      <c r="AX1555"/>
      <c r="AY1555"/>
      <c r="AZ1555"/>
      <c r="BA1555" s="6" t="str">
        <f t="shared" si="48"/>
        <v>X</v>
      </c>
      <c r="BB1555" s="6">
        <f t="shared" si="49"/>
        <v>642</v>
      </c>
    </row>
    <row r="1556" spans="1:54" s="5" customFormat="1" x14ac:dyDescent="0.25">
      <c r="A1556" s="5" t="s">
        <v>3309</v>
      </c>
      <c r="B1556" s="5" t="s">
        <v>3463</v>
      </c>
      <c r="C1556" s="5">
        <v>3</v>
      </c>
      <c r="D1556" s="5" t="s">
        <v>3072</v>
      </c>
      <c r="F1556" s="5" t="s">
        <v>53</v>
      </c>
      <c r="G1556" s="5">
        <v>3</v>
      </c>
      <c r="I1556" s="5">
        <v>9.5830000000000002</v>
      </c>
      <c r="J1556" s="5">
        <v>9.5830000000000002</v>
      </c>
      <c r="K1556">
        <v>223.43299999999999</v>
      </c>
      <c r="L1556">
        <v>223.43299999999999</v>
      </c>
      <c r="N1556">
        <v>41.114499100000003</v>
      </c>
      <c r="O1556">
        <v>-81.86392232</v>
      </c>
      <c r="P1556">
        <v>41.114498089999998</v>
      </c>
      <c r="Q1556">
        <v>-81.863840519999997</v>
      </c>
      <c r="T1556" s="1">
        <v>45290</v>
      </c>
      <c r="U1556" t="s">
        <v>3081</v>
      </c>
      <c r="V1556" s="1">
        <v>45608</v>
      </c>
      <c r="W1556" t="s">
        <v>3464</v>
      </c>
      <c r="X1556" t="s">
        <v>79</v>
      </c>
      <c r="Y1556" s="5" t="s">
        <v>102</v>
      </c>
      <c r="Z1556" s="5" t="s">
        <v>290</v>
      </c>
      <c r="AA1556" s="5">
        <v>644</v>
      </c>
      <c r="AB1556" t="s">
        <v>62</v>
      </c>
      <c r="AC1556" t="s">
        <v>557</v>
      </c>
      <c r="AD1556" t="s">
        <v>64</v>
      </c>
      <c r="AE1556" t="s">
        <v>64</v>
      </c>
      <c r="AF1556" s="5">
        <v>2021</v>
      </c>
      <c r="AG1556" s="1">
        <v>44416</v>
      </c>
      <c r="AH1556" t="s">
        <v>63</v>
      </c>
      <c r="AI1556"/>
      <c r="AJ1556"/>
      <c r="AK1556"/>
      <c r="AL1556" s="1">
        <v>45512</v>
      </c>
      <c r="AM1556" t="s">
        <v>65</v>
      </c>
      <c r="AN1556"/>
      <c r="AO1556"/>
      <c r="AP1556" t="s">
        <v>64</v>
      </c>
      <c r="AQ1556" t="s">
        <v>3465</v>
      </c>
      <c r="AU1556"/>
      <c r="AV1556"/>
      <c r="AW1556"/>
      <c r="AX1556"/>
      <c r="AY1556"/>
      <c r="AZ1556"/>
      <c r="BA1556" s="6" t="str">
        <f t="shared" si="48"/>
        <v>X</v>
      </c>
      <c r="BB1556" s="6">
        <f t="shared" si="49"/>
        <v>642</v>
      </c>
    </row>
    <row r="1557" spans="1:54" s="5" customFormat="1" x14ac:dyDescent="0.25">
      <c r="A1557" s="5" t="s">
        <v>3309</v>
      </c>
      <c r="B1557" s="5" t="s">
        <v>3466</v>
      </c>
      <c r="C1557" s="5">
        <v>3</v>
      </c>
      <c r="D1557" s="5" t="s">
        <v>3072</v>
      </c>
      <c r="F1557" s="5" t="s">
        <v>53</v>
      </c>
      <c r="G1557" s="5">
        <v>3</v>
      </c>
      <c r="H1557" s="5" t="s">
        <v>77</v>
      </c>
      <c r="I1557" s="5">
        <v>9.5861721800000002</v>
      </c>
      <c r="J1557" s="5">
        <v>9.6397999999999993</v>
      </c>
      <c r="K1557">
        <v>223.4898</v>
      </c>
      <c r="L1557">
        <v>223.4898</v>
      </c>
      <c r="M1557" s="5">
        <v>0.05</v>
      </c>
      <c r="N1557">
        <v>41.114547039999998</v>
      </c>
      <c r="O1557">
        <v>-81.864068619999998</v>
      </c>
      <c r="P1557">
        <v>41.115322339999999</v>
      </c>
      <c r="Q1557">
        <v>-81.864093650000001</v>
      </c>
      <c r="T1557" s="1">
        <v>45290</v>
      </c>
      <c r="U1557" t="s">
        <v>3081</v>
      </c>
      <c r="V1557" s="1">
        <v>45608</v>
      </c>
      <c r="W1557" t="s">
        <v>3467</v>
      </c>
      <c r="X1557" t="s">
        <v>79</v>
      </c>
      <c r="Y1557" s="5" t="s">
        <v>97</v>
      </c>
      <c r="Z1557" s="5" t="s">
        <v>290</v>
      </c>
      <c r="AA1557" s="5">
        <v>644</v>
      </c>
      <c r="AB1557" t="s">
        <v>62</v>
      </c>
      <c r="AC1557" t="s">
        <v>557</v>
      </c>
      <c r="AD1557" t="s">
        <v>64</v>
      </c>
      <c r="AE1557" t="s">
        <v>64</v>
      </c>
      <c r="AF1557" s="5">
        <v>2021</v>
      </c>
      <c r="AG1557" s="1">
        <v>44416</v>
      </c>
      <c r="AH1557" t="s">
        <v>63</v>
      </c>
      <c r="AI1557"/>
      <c r="AJ1557"/>
      <c r="AK1557"/>
      <c r="AL1557" s="1">
        <v>45512</v>
      </c>
      <c r="AM1557" t="s">
        <v>65</v>
      </c>
      <c r="AN1557"/>
      <c r="AO1557"/>
      <c r="AP1557" t="s">
        <v>64</v>
      </c>
      <c r="AQ1557" t="s">
        <v>3468</v>
      </c>
      <c r="AU1557"/>
      <c r="AV1557"/>
      <c r="AW1557"/>
      <c r="AX1557"/>
      <c r="AY1557"/>
      <c r="AZ1557"/>
      <c r="BA1557" s="6" t="str">
        <f t="shared" si="48"/>
        <v>X</v>
      </c>
      <c r="BB1557" s="6">
        <f t="shared" si="49"/>
        <v>642</v>
      </c>
    </row>
    <row r="1558" spans="1:54" s="5" customFormat="1" x14ac:dyDescent="0.25">
      <c r="A1558" s="5" t="s">
        <v>3309</v>
      </c>
      <c r="B1558" s="5" t="s">
        <v>3469</v>
      </c>
      <c r="C1558" s="5">
        <v>3</v>
      </c>
      <c r="D1558" s="5" t="s">
        <v>3072</v>
      </c>
      <c r="F1558" s="5" t="s">
        <v>53</v>
      </c>
      <c r="G1558" s="5">
        <v>3</v>
      </c>
      <c r="H1558" s="5" t="s">
        <v>77</v>
      </c>
      <c r="I1558" s="5">
        <v>9.7529222600000001</v>
      </c>
      <c r="J1558" s="5">
        <v>9.7529574500000003</v>
      </c>
      <c r="K1558">
        <v>223.60295744999999</v>
      </c>
      <c r="L1558">
        <v>223.60295744999999</v>
      </c>
      <c r="N1558">
        <v>41.116958789999998</v>
      </c>
      <c r="O1558">
        <v>-81.863922740000007</v>
      </c>
      <c r="P1558">
        <v>41.116958789999998</v>
      </c>
      <c r="Q1558">
        <v>-81.864006560000007</v>
      </c>
      <c r="T1558" s="1">
        <v>45290</v>
      </c>
      <c r="U1558" t="s">
        <v>3081</v>
      </c>
      <c r="V1558" s="1">
        <v>45608</v>
      </c>
      <c r="W1558" t="s">
        <v>3470</v>
      </c>
      <c r="X1558" t="s">
        <v>79</v>
      </c>
      <c r="Y1558" s="5" t="s">
        <v>102</v>
      </c>
      <c r="Z1558" s="5" t="s">
        <v>290</v>
      </c>
      <c r="AA1558" s="5">
        <v>644</v>
      </c>
      <c r="AB1558" t="s">
        <v>62</v>
      </c>
      <c r="AC1558" t="s">
        <v>557</v>
      </c>
      <c r="AD1558" t="s">
        <v>64</v>
      </c>
      <c r="AE1558" t="s">
        <v>64</v>
      </c>
      <c r="AF1558" s="5">
        <v>2021</v>
      </c>
      <c r="AG1558" s="1">
        <v>44416</v>
      </c>
      <c r="AH1558" t="s">
        <v>63</v>
      </c>
      <c r="AI1558"/>
      <c r="AJ1558"/>
      <c r="AK1558"/>
      <c r="AL1558" s="1">
        <v>45512</v>
      </c>
      <c r="AM1558" t="s">
        <v>65</v>
      </c>
      <c r="AN1558"/>
      <c r="AO1558"/>
      <c r="AP1558" t="s">
        <v>64</v>
      </c>
      <c r="AQ1558" t="s">
        <v>3471</v>
      </c>
      <c r="AU1558"/>
      <c r="AV1558"/>
      <c r="AW1558"/>
      <c r="AX1558"/>
      <c r="AY1558"/>
      <c r="AZ1558"/>
      <c r="BA1558" s="6" t="str">
        <f t="shared" si="48"/>
        <v>X</v>
      </c>
      <c r="BB1558" s="6">
        <f t="shared" si="49"/>
        <v>642</v>
      </c>
    </row>
    <row r="1559" spans="1:54" s="5" customFormat="1" x14ac:dyDescent="0.25">
      <c r="A1559" s="5" t="s">
        <v>3114</v>
      </c>
      <c r="B1559" s="5" t="s">
        <v>3115</v>
      </c>
      <c r="C1559" s="5">
        <v>3</v>
      </c>
      <c r="D1559" s="5" t="s">
        <v>3072</v>
      </c>
      <c r="F1559" s="5" t="s">
        <v>711</v>
      </c>
      <c r="G1559" s="5">
        <v>17</v>
      </c>
      <c r="H1559" s="5" t="s">
        <v>54</v>
      </c>
      <c r="I1559" s="5">
        <v>2.9849999999999999</v>
      </c>
      <c r="J1559" s="5">
        <v>15.032</v>
      </c>
      <c r="K1559">
        <v>37.975999999999999</v>
      </c>
      <c r="L1559">
        <v>37.975999999999999</v>
      </c>
      <c r="M1559" s="5">
        <v>5.23</v>
      </c>
      <c r="N1559">
        <v>41.238417939999998</v>
      </c>
      <c r="O1559">
        <v>-81.784934399999997</v>
      </c>
      <c r="P1559">
        <v>41.23962203</v>
      </c>
      <c r="Q1559">
        <v>-81.685184599999999</v>
      </c>
      <c r="R1559" s="5" t="s">
        <v>3116</v>
      </c>
      <c r="S1559" s="5" t="s">
        <v>3104</v>
      </c>
      <c r="T1559" s="1">
        <v>45290</v>
      </c>
      <c r="U1559"/>
      <c r="V1559" s="1">
        <v>45519</v>
      </c>
      <c r="W1559" t="s">
        <v>3117</v>
      </c>
      <c r="X1559" t="s">
        <v>59</v>
      </c>
      <c r="Y1559" s="5" t="s">
        <v>60</v>
      </c>
      <c r="Z1559" s="5" t="s">
        <v>61</v>
      </c>
      <c r="AA1559" s="5">
        <v>642</v>
      </c>
      <c r="AB1559" t="s">
        <v>62</v>
      </c>
      <c r="AC1559"/>
      <c r="AD1559"/>
      <c r="AE1559"/>
      <c r="AF1559" s="5">
        <v>2024</v>
      </c>
      <c r="AG1559"/>
      <c r="AH1559" t="s">
        <v>63</v>
      </c>
      <c r="AI1559"/>
      <c r="AJ1559"/>
      <c r="AK1559"/>
      <c r="AL1559" s="1">
        <v>45291</v>
      </c>
      <c r="AM1559" t="s">
        <v>65</v>
      </c>
      <c r="AN1559"/>
      <c r="AO1559"/>
      <c r="AP1559" t="s">
        <v>64</v>
      </c>
      <c r="AQ1559"/>
      <c r="AR1559" s="5">
        <v>108033</v>
      </c>
      <c r="AU1559"/>
      <c r="AV1559"/>
      <c r="AW1559"/>
      <c r="AX1559"/>
      <c r="AY1559"/>
      <c r="AZ1559"/>
      <c r="BA1559" s="6" t="str">
        <f t="shared" si="48"/>
        <v>X</v>
      </c>
      <c r="BB1559" s="6">
        <f t="shared" si="49"/>
        <v>642</v>
      </c>
    </row>
    <row r="1560" spans="1:54" hidden="1" x14ac:dyDescent="0.25">
      <c r="A1560" t="s">
        <v>3309</v>
      </c>
      <c r="B1560" t="s">
        <v>3392</v>
      </c>
      <c r="C1560">
        <v>3</v>
      </c>
      <c r="D1560" t="s">
        <v>3072</v>
      </c>
      <c r="F1560" t="s">
        <v>53</v>
      </c>
      <c r="G1560">
        <v>3</v>
      </c>
      <c r="H1560" t="s">
        <v>77</v>
      </c>
      <c r="I1560">
        <v>3.9198635500000001</v>
      </c>
      <c r="J1560">
        <v>3.8780000000000001</v>
      </c>
      <c r="K1560">
        <v>217.67447178</v>
      </c>
      <c r="L1560">
        <v>217.67447178</v>
      </c>
      <c r="N1560">
        <v>41.032545919999997</v>
      </c>
      <c r="O1560">
        <v>-81.864175329999995</v>
      </c>
      <c r="P1560">
        <v>41.031934880000001</v>
      </c>
      <c r="Q1560">
        <v>-81.864149850000004</v>
      </c>
      <c r="T1560" s="1">
        <v>45290</v>
      </c>
      <c r="U1560" t="s">
        <v>3081</v>
      </c>
      <c r="V1560" s="1">
        <v>45497</v>
      </c>
      <c r="W1560" t="s">
        <v>3393</v>
      </c>
      <c r="X1560" t="s">
        <v>79</v>
      </c>
      <c r="Y1560" t="s">
        <v>97</v>
      </c>
      <c r="Z1560" t="s">
        <v>290</v>
      </c>
      <c r="AA1560">
        <v>644</v>
      </c>
      <c r="AB1560" t="s">
        <v>69</v>
      </c>
      <c r="AD1560" t="s">
        <v>64</v>
      </c>
      <c r="AE1560" t="s">
        <v>64</v>
      </c>
      <c r="AF1560">
        <v>2023</v>
      </c>
      <c r="AG1560" s="1">
        <v>45145</v>
      </c>
      <c r="AH1560" t="s">
        <v>63</v>
      </c>
      <c r="AL1560" s="1">
        <v>45511</v>
      </c>
      <c r="AM1560" t="s">
        <v>65</v>
      </c>
      <c r="AP1560" t="s">
        <v>64</v>
      </c>
      <c r="BA1560" s="4" t="str">
        <f t="shared" si="48"/>
        <v/>
      </c>
      <c r="BB1560" s="4" t="str">
        <f t="shared" si="49"/>
        <v/>
      </c>
    </row>
    <row r="1561" spans="1:54" s="5" customFormat="1" x14ac:dyDescent="0.25">
      <c r="A1561" s="5" t="s">
        <v>3114</v>
      </c>
      <c r="B1561" s="5" t="s">
        <v>3115</v>
      </c>
      <c r="C1561" s="5">
        <v>3</v>
      </c>
      <c r="D1561" s="5" t="s">
        <v>3072</v>
      </c>
      <c r="F1561" s="5" t="s">
        <v>711</v>
      </c>
      <c r="G1561" s="5">
        <v>17</v>
      </c>
      <c r="H1561" s="5" t="s">
        <v>54</v>
      </c>
      <c r="I1561" s="5">
        <v>2.9849999999999999</v>
      </c>
      <c r="J1561" s="5">
        <v>15.032</v>
      </c>
      <c r="K1561">
        <v>37.975999999999999</v>
      </c>
      <c r="L1561">
        <v>37.975999999999999</v>
      </c>
      <c r="M1561" s="5">
        <v>5.23</v>
      </c>
      <c r="N1561">
        <v>41.238417939999998</v>
      </c>
      <c r="O1561">
        <v>-81.784934399999997</v>
      </c>
      <c r="P1561">
        <v>41.23962203</v>
      </c>
      <c r="Q1561">
        <v>-81.685184599999999</v>
      </c>
      <c r="R1561" s="5" t="s">
        <v>3116</v>
      </c>
      <c r="S1561" s="5" t="s">
        <v>3104</v>
      </c>
      <c r="T1561" s="1">
        <v>45290</v>
      </c>
      <c r="U1561"/>
      <c r="V1561" s="1">
        <v>45519</v>
      </c>
      <c r="W1561" t="s">
        <v>3118</v>
      </c>
      <c r="X1561" t="s">
        <v>59</v>
      </c>
      <c r="Y1561" s="5" t="s">
        <v>68</v>
      </c>
      <c r="Z1561" s="5" t="s">
        <v>61</v>
      </c>
      <c r="AA1561" s="5">
        <v>642</v>
      </c>
      <c r="AB1561" t="s">
        <v>69</v>
      </c>
      <c r="AC1561"/>
      <c r="AD1561"/>
      <c r="AE1561"/>
      <c r="AF1561" s="5">
        <v>2024</v>
      </c>
      <c r="AG1561"/>
      <c r="AH1561" t="s">
        <v>63</v>
      </c>
      <c r="AI1561"/>
      <c r="AJ1561"/>
      <c r="AK1561"/>
      <c r="AL1561" s="1">
        <v>45291</v>
      </c>
      <c r="AM1561" t="s">
        <v>65</v>
      </c>
      <c r="AN1561"/>
      <c r="AO1561"/>
      <c r="AP1561" t="s">
        <v>64</v>
      </c>
      <c r="AQ1561"/>
      <c r="AR1561" s="5">
        <v>108033</v>
      </c>
      <c r="AU1561"/>
      <c r="AV1561"/>
      <c r="AW1561"/>
      <c r="AX1561"/>
      <c r="AY1561"/>
      <c r="AZ1561"/>
      <c r="BA1561" s="6" t="str">
        <f t="shared" si="48"/>
        <v>X</v>
      </c>
      <c r="BB1561" s="6">
        <f t="shared" si="49"/>
        <v>642</v>
      </c>
    </row>
    <row r="1562" spans="1:54" s="5" customFormat="1" x14ac:dyDescent="0.25">
      <c r="A1562" s="5" t="s">
        <v>3114</v>
      </c>
      <c r="B1562" s="5" t="s">
        <v>3115</v>
      </c>
      <c r="C1562" s="5">
        <v>3</v>
      </c>
      <c r="D1562" s="5" t="s">
        <v>3072</v>
      </c>
      <c r="F1562" s="5" t="s">
        <v>711</v>
      </c>
      <c r="G1562" s="5">
        <v>17</v>
      </c>
      <c r="H1562" s="5" t="s">
        <v>54</v>
      </c>
      <c r="I1562" s="5">
        <v>2.9849999999999999</v>
      </c>
      <c r="J1562" s="5">
        <v>15.032</v>
      </c>
      <c r="K1562">
        <v>37.975999999999999</v>
      </c>
      <c r="L1562">
        <v>37.975999999999999</v>
      </c>
      <c r="M1562" s="5">
        <v>5.23</v>
      </c>
      <c r="N1562">
        <v>41.238417939999998</v>
      </c>
      <c r="O1562">
        <v>-81.784934399999997</v>
      </c>
      <c r="P1562">
        <v>41.23962203</v>
      </c>
      <c r="Q1562">
        <v>-81.685184599999999</v>
      </c>
      <c r="R1562" s="5" t="s">
        <v>3116</v>
      </c>
      <c r="S1562" s="5" t="s">
        <v>3104</v>
      </c>
      <c r="T1562" s="1">
        <v>45290</v>
      </c>
      <c r="U1562"/>
      <c r="V1562" s="1">
        <v>45519</v>
      </c>
      <c r="W1562" t="s">
        <v>3119</v>
      </c>
      <c r="X1562" t="s">
        <v>59</v>
      </c>
      <c r="Y1562" s="5" t="s">
        <v>60</v>
      </c>
      <c r="Z1562" s="5" t="s">
        <v>61</v>
      </c>
      <c r="AA1562" s="5">
        <v>642</v>
      </c>
      <c r="AB1562" t="s">
        <v>62</v>
      </c>
      <c r="AC1562"/>
      <c r="AD1562"/>
      <c r="AE1562"/>
      <c r="AF1562" s="5">
        <v>2024</v>
      </c>
      <c r="AG1562"/>
      <c r="AH1562" t="s">
        <v>63</v>
      </c>
      <c r="AI1562"/>
      <c r="AJ1562"/>
      <c r="AK1562"/>
      <c r="AL1562" s="1">
        <v>2022</v>
      </c>
      <c r="AM1562" t="s">
        <v>65</v>
      </c>
      <c r="AN1562"/>
      <c r="AO1562"/>
      <c r="AP1562" t="s">
        <v>64</v>
      </c>
      <c r="AQ1562"/>
      <c r="AR1562" s="5">
        <v>108033</v>
      </c>
      <c r="AU1562"/>
      <c r="AV1562"/>
      <c r="AW1562"/>
      <c r="AX1562"/>
      <c r="AY1562"/>
      <c r="AZ1562"/>
      <c r="BA1562" s="6" t="str">
        <f t="shared" si="48"/>
        <v>X</v>
      </c>
      <c r="BB1562" s="6">
        <f t="shared" si="49"/>
        <v>642</v>
      </c>
    </row>
    <row r="1563" spans="1:54" s="5" customFormat="1" x14ac:dyDescent="0.25">
      <c r="A1563" s="5" t="s">
        <v>3114</v>
      </c>
      <c r="B1563" s="5" t="s">
        <v>3115</v>
      </c>
      <c r="C1563" s="5">
        <v>3</v>
      </c>
      <c r="D1563" s="5" t="s">
        <v>3072</v>
      </c>
      <c r="F1563" s="5" t="s">
        <v>711</v>
      </c>
      <c r="G1563" s="5">
        <v>17</v>
      </c>
      <c r="H1563" s="5" t="s">
        <v>54</v>
      </c>
      <c r="I1563" s="5">
        <v>2.9849999999999999</v>
      </c>
      <c r="J1563" s="5">
        <v>15.032</v>
      </c>
      <c r="K1563">
        <v>37.975999999999999</v>
      </c>
      <c r="L1563">
        <v>37.975999999999999</v>
      </c>
      <c r="M1563" s="5">
        <v>5.23</v>
      </c>
      <c r="N1563">
        <v>41.238417939999998</v>
      </c>
      <c r="O1563">
        <v>-81.784934399999997</v>
      </c>
      <c r="P1563">
        <v>41.23962203</v>
      </c>
      <c r="Q1563">
        <v>-81.685184599999999</v>
      </c>
      <c r="R1563" s="5" t="s">
        <v>3116</v>
      </c>
      <c r="S1563" s="5" t="s">
        <v>3104</v>
      </c>
      <c r="T1563" s="1">
        <v>45290</v>
      </c>
      <c r="U1563"/>
      <c r="V1563" s="1">
        <v>45519</v>
      </c>
      <c r="W1563" t="s">
        <v>3120</v>
      </c>
      <c r="X1563" t="s">
        <v>59</v>
      </c>
      <c r="Y1563" s="5" t="s">
        <v>68</v>
      </c>
      <c r="Z1563" s="5" t="s">
        <v>61</v>
      </c>
      <c r="AA1563" s="5">
        <v>642</v>
      </c>
      <c r="AB1563" t="s">
        <v>69</v>
      </c>
      <c r="AC1563"/>
      <c r="AD1563"/>
      <c r="AE1563"/>
      <c r="AF1563" s="5">
        <v>2024</v>
      </c>
      <c r="AG1563"/>
      <c r="AH1563" t="s">
        <v>63</v>
      </c>
      <c r="AI1563"/>
      <c r="AJ1563"/>
      <c r="AK1563"/>
      <c r="AL1563" s="1">
        <v>2022</v>
      </c>
      <c r="AM1563" t="s">
        <v>65</v>
      </c>
      <c r="AN1563"/>
      <c r="AO1563"/>
      <c r="AP1563" t="s">
        <v>64</v>
      </c>
      <c r="AQ1563"/>
      <c r="AR1563" s="5">
        <v>108033</v>
      </c>
      <c r="AU1563"/>
      <c r="AV1563"/>
      <c r="AW1563"/>
      <c r="AX1563"/>
      <c r="AY1563"/>
      <c r="AZ1563"/>
      <c r="BA1563" s="6" t="str">
        <f t="shared" si="48"/>
        <v>X</v>
      </c>
      <c r="BB1563" s="6">
        <f t="shared" si="49"/>
        <v>642</v>
      </c>
    </row>
    <row r="1564" spans="1:54" hidden="1" x14ac:dyDescent="0.25">
      <c r="A1564" t="s">
        <v>3309</v>
      </c>
      <c r="B1564" t="s">
        <v>3401</v>
      </c>
      <c r="C1564">
        <v>3</v>
      </c>
      <c r="D1564" t="s">
        <v>3072</v>
      </c>
      <c r="F1564" t="s">
        <v>53</v>
      </c>
      <c r="G1564">
        <v>3</v>
      </c>
      <c r="H1564" t="s">
        <v>77</v>
      </c>
      <c r="I1564">
        <v>4.0130298800000004</v>
      </c>
      <c r="J1564">
        <v>4.0359878399999998</v>
      </c>
      <c r="K1564">
        <v>217.88598784000001</v>
      </c>
      <c r="L1564">
        <v>217.88598784000001</v>
      </c>
      <c r="N1564">
        <v>41.03389241</v>
      </c>
      <c r="O1564">
        <v>-81.864222339999998</v>
      </c>
      <c r="P1564">
        <v>41.034225229999997</v>
      </c>
      <c r="Q1564">
        <v>-81.864251850000002</v>
      </c>
      <c r="T1564" s="1">
        <v>45290</v>
      </c>
      <c r="U1564" t="s">
        <v>3081</v>
      </c>
      <c r="V1564" s="1">
        <v>45608</v>
      </c>
      <c r="W1564" t="s">
        <v>3402</v>
      </c>
      <c r="X1564" t="s">
        <v>565</v>
      </c>
      <c r="Y1564" t="s">
        <v>97</v>
      </c>
      <c r="Z1564" t="s">
        <v>290</v>
      </c>
      <c r="AA1564">
        <v>644</v>
      </c>
      <c r="AB1564" t="s">
        <v>62</v>
      </c>
      <c r="AD1564" t="s">
        <v>64</v>
      </c>
      <c r="AE1564" t="s">
        <v>64</v>
      </c>
      <c r="AF1564">
        <v>2023</v>
      </c>
      <c r="AG1564" s="1">
        <v>44416</v>
      </c>
      <c r="AH1564" t="s">
        <v>63</v>
      </c>
      <c r="AL1564" s="1">
        <v>45511</v>
      </c>
      <c r="AM1564" t="s">
        <v>65</v>
      </c>
      <c r="AP1564" t="s">
        <v>64</v>
      </c>
      <c r="AQ1564" t="s">
        <v>3403</v>
      </c>
      <c r="BA1564" s="4" t="str">
        <f t="shared" si="48"/>
        <v/>
      </c>
      <c r="BB1564" s="4" t="str">
        <f t="shared" si="49"/>
        <v/>
      </c>
    </row>
    <row r="1565" spans="1:54" s="5" customFormat="1" x14ac:dyDescent="0.25">
      <c r="A1565" s="5" t="s">
        <v>3121</v>
      </c>
      <c r="B1565" s="5" t="s">
        <v>3122</v>
      </c>
      <c r="C1565" s="5">
        <v>3</v>
      </c>
      <c r="D1565" s="5" t="s">
        <v>3072</v>
      </c>
      <c r="F1565" s="5" t="s">
        <v>53</v>
      </c>
      <c r="G1565" s="5">
        <v>18</v>
      </c>
      <c r="H1565" s="5" t="s">
        <v>54</v>
      </c>
      <c r="I1565" s="5">
        <v>0</v>
      </c>
      <c r="J1565" s="5">
        <v>2.5990000000000002</v>
      </c>
      <c r="K1565">
        <v>164.31700000000001</v>
      </c>
      <c r="L1565">
        <v>164.31700000000001</v>
      </c>
      <c r="M1565" s="5">
        <v>2.5999998999999998</v>
      </c>
      <c r="N1565">
        <v>41.16812839</v>
      </c>
      <c r="O1565">
        <v>-82.073406989999995</v>
      </c>
      <c r="P1565">
        <v>41.167795470000002</v>
      </c>
      <c r="Q1565">
        <v>-82.023651450000003</v>
      </c>
      <c r="R1565" s="5" t="s">
        <v>563</v>
      </c>
      <c r="S1565" s="5" t="s">
        <v>2538</v>
      </c>
      <c r="T1565" s="1">
        <v>45290</v>
      </c>
      <c r="U1565"/>
      <c r="V1565" s="1">
        <v>45754</v>
      </c>
      <c r="W1565" t="s">
        <v>3123</v>
      </c>
      <c r="X1565" t="s">
        <v>59</v>
      </c>
      <c r="Y1565" s="5" t="s">
        <v>60</v>
      </c>
      <c r="Z1565" s="5" t="s">
        <v>61</v>
      </c>
      <c r="AA1565" s="5">
        <v>642</v>
      </c>
      <c r="AB1565" t="s">
        <v>62</v>
      </c>
      <c r="AC1565"/>
      <c r="AD1565"/>
      <c r="AE1565"/>
      <c r="AF1565" s="5">
        <v>2025</v>
      </c>
      <c r="AG1565"/>
      <c r="AH1565" t="s">
        <v>63</v>
      </c>
      <c r="AI1565"/>
      <c r="AJ1565"/>
      <c r="AK1565"/>
      <c r="AL1565" s="1">
        <v>2022</v>
      </c>
      <c r="AM1565" t="s">
        <v>65</v>
      </c>
      <c r="AN1565"/>
      <c r="AO1565"/>
      <c r="AP1565" t="s">
        <v>64</v>
      </c>
      <c r="AQ1565"/>
      <c r="AR1565" s="5">
        <v>110010</v>
      </c>
      <c r="AT1565" s="5">
        <v>108033</v>
      </c>
      <c r="AU1565"/>
      <c r="AV1565"/>
      <c r="AW1565"/>
      <c r="AX1565"/>
      <c r="AY1565"/>
      <c r="AZ1565"/>
      <c r="BA1565" s="6" t="str">
        <f t="shared" si="48"/>
        <v>X</v>
      </c>
      <c r="BB1565" s="6">
        <f t="shared" si="49"/>
        <v>642</v>
      </c>
    </row>
    <row r="1566" spans="1:54" s="5" customFormat="1" x14ac:dyDescent="0.25">
      <c r="A1566" s="5" t="s">
        <v>3121</v>
      </c>
      <c r="B1566" s="5" t="s">
        <v>3122</v>
      </c>
      <c r="C1566" s="5">
        <v>3</v>
      </c>
      <c r="D1566" s="5" t="s">
        <v>3072</v>
      </c>
      <c r="F1566" s="5" t="s">
        <v>53</v>
      </c>
      <c r="G1566" s="5">
        <v>18</v>
      </c>
      <c r="H1566" s="5" t="s">
        <v>54</v>
      </c>
      <c r="I1566" s="5">
        <v>0</v>
      </c>
      <c r="J1566" s="5">
        <v>2.5990000000000002</v>
      </c>
      <c r="K1566">
        <v>164.31700000000001</v>
      </c>
      <c r="L1566">
        <v>164.31700000000001</v>
      </c>
      <c r="M1566" s="5">
        <v>2.5999998999999998</v>
      </c>
      <c r="N1566">
        <v>41.16812839</v>
      </c>
      <c r="O1566">
        <v>-82.073406989999995</v>
      </c>
      <c r="P1566">
        <v>41.167795470000002</v>
      </c>
      <c r="Q1566">
        <v>-82.023651450000003</v>
      </c>
      <c r="R1566" s="5" t="s">
        <v>563</v>
      </c>
      <c r="S1566" s="5" t="s">
        <v>2538</v>
      </c>
      <c r="T1566" s="1">
        <v>45290</v>
      </c>
      <c r="U1566"/>
      <c r="V1566" s="1">
        <v>45754</v>
      </c>
      <c r="W1566" t="s">
        <v>3124</v>
      </c>
      <c r="X1566" t="s">
        <v>59</v>
      </c>
      <c r="Y1566" s="5" t="s">
        <v>68</v>
      </c>
      <c r="Z1566" s="5" t="s">
        <v>61</v>
      </c>
      <c r="AA1566" s="5">
        <v>642</v>
      </c>
      <c r="AB1566" t="s">
        <v>69</v>
      </c>
      <c r="AC1566"/>
      <c r="AD1566"/>
      <c r="AE1566"/>
      <c r="AF1566" s="5">
        <v>2025</v>
      </c>
      <c r="AG1566"/>
      <c r="AH1566" t="s">
        <v>63</v>
      </c>
      <c r="AI1566"/>
      <c r="AJ1566"/>
      <c r="AK1566"/>
      <c r="AL1566" s="1">
        <v>2022</v>
      </c>
      <c r="AM1566" t="s">
        <v>65</v>
      </c>
      <c r="AN1566"/>
      <c r="AO1566"/>
      <c r="AP1566" t="s">
        <v>64</v>
      </c>
      <c r="AQ1566"/>
      <c r="AR1566" s="5">
        <v>110010</v>
      </c>
      <c r="AT1566" s="5">
        <v>108033</v>
      </c>
      <c r="AU1566"/>
      <c r="AV1566"/>
      <c r="AW1566"/>
      <c r="AX1566"/>
      <c r="AY1566"/>
      <c r="AZ1566"/>
      <c r="BA1566" s="6" t="str">
        <f t="shared" si="48"/>
        <v>X</v>
      </c>
      <c r="BB1566" s="6">
        <f t="shared" si="49"/>
        <v>642</v>
      </c>
    </row>
    <row r="1567" spans="1:54" s="5" customFormat="1" x14ac:dyDescent="0.25">
      <c r="A1567" s="5" t="s">
        <v>3121</v>
      </c>
      <c r="B1567" s="5" t="s">
        <v>3209</v>
      </c>
      <c r="C1567" s="5">
        <v>3</v>
      </c>
      <c r="D1567" s="5" t="s">
        <v>3072</v>
      </c>
      <c r="F1567" s="5" t="s">
        <v>53</v>
      </c>
      <c r="G1567" s="5">
        <v>18</v>
      </c>
      <c r="H1567" s="5" t="s">
        <v>448</v>
      </c>
      <c r="I1567" s="5">
        <v>17.44430328</v>
      </c>
      <c r="J1567" s="5">
        <v>17.411785420000001</v>
      </c>
      <c r="K1567">
        <v>179.12978541999999</v>
      </c>
      <c r="L1567">
        <v>179.12978541999999</v>
      </c>
      <c r="M1567" s="5">
        <v>3.2399999999999998E-2</v>
      </c>
      <c r="N1567">
        <v>41.136181370000003</v>
      </c>
      <c r="O1567">
        <v>-81.756084169999994</v>
      </c>
      <c r="P1567">
        <v>41.136182380000001</v>
      </c>
      <c r="Q1567">
        <v>-81.756707779999999</v>
      </c>
      <c r="T1567" s="1">
        <v>45290</v>
      </c>
      <c r="U1567" t="s">
        <v>3081</v>
      </c>
      <c r="V1567" s="1">
        <v>45754</v>
      </c>
      <c r="W1567" t="s">
        <v>3210</v>
      </c>
      <c r="X1567" t="s">
        <v>79</v>
      </c>
      <c r="Y1567" s="5" t="s">
        <v>102</v>
      </c>
      <c r="Z1567" s="5" t="s">
        <v>290</v>
      </c>
      <c r="AA1567" s="5">
        <v>642</v>
      </c>
      <c r="AB1567" t="s">
        <v>62</v>
      </c>
      <c r="AC1567" t="s">
        <v>557</v>
      </c>
      <c r="AD1567" t="s">
        <v>64</v>
      </c>
      <c r="AE1567" t="s">
        <v>64</v>
      </c>
      <c r="AF1567" s="5">
        <v>2025</v>
      </c>
      <c r="AG1567" s="1">
        <v>45149</v>
      </c>
      <c r="AH1567" t="s">
        <v>63</v>
      </c>
      <c r="AI1567"/>
      <c r="AJ1567"/>
      <c r="AK1567"/>
      <c r="AL1567"/>
      <c r="AM1567" t="s">
        <v>65</v>
      </c>
      <c r="AN1567"/>
      <c r="AO1567"/>
      <c r="AP1567" t="s">
        <v>64</v>
      </c>
      <c r="AQ1567" t="s">
        <v>3211</v>
      </c>
      <c r="AR1567" s="5">
        <v>110010</v>
      </c>
      <c r="AU1567"/>
      <c r="AV1567"/>
      <c r="AW1567"/>
      <c r="AX1567"/>
      <c r="AY1567"/>
      <c r="AZ1567"/>
      <c r="BA1567" s="6" t="str">
        <f t="shared" si="48"/>
        <v>X</v>
      </c>
      <c r="BB1567" s="6">
        <f t="shared" si="49"/>
        <v>642</v>
      </c>
    </row>
    <row r="1568" spans="1:54" s="5" customFormat="1" x14ac:dyDescent="0.25">
      <c r="A1568" s="5" t="s">
        <v>3121</v>
      </c>
      <c r="B1568" s="5" t="s">
        <v>3212</v>
      </c>
      <c r="C1568" s="5">
        <v>3</v>
      </c>
      <c r="D1568" s="5" t="s">
        <v>3072</v>
      </c>
      <c r="F1568" s="5" t="s">
        <v>53</v>
      </c>
      <c r="G1568" s="5">
        <v>18</v>
      </c>
      <c r="H1568" s="5" t="s">
        <v>288</v>
      </c>
      <c r="I1568" s="5">
        <v>17.463690790000001</v>
      </c>
      <c r="J1568" s="5">
        <v>17.49677256</v>
      </c>
      <c r="K1568">
        <v>179.21477256</v>
      </c>
      <c r="L1568">
        <v>179.21477256</v>
      </c>
      <c r="M1568" s="5">
        <v>3.2399999999999998E-2</v>
      </c>
      <c r="N1568">
        <v>41.136209649999998</v>
      </c>
      <c r="O1568">
        <v>-81.755712680000002</v>
      </c>
      <c r="P1568">
        <v>41.136206620000003</v>
      </c>
      <c r="Q1568">
        <v>-81.755081020000006</v>
      </c>
      <c r="T1568" s="1">
        <v>45290</v>
      </c>
      <c r="U1568" t="s">
        <v>3081</v>
      </c>
      <c r="V1568" s="1">
        <v>45754</v>
      </c>
      <c r="W1568" t="s">
        <v>3213</v>
      </c>
      <c r="X1568" t="s">
        <v>79</v>
      </c>
      <c r="Y1568" s="5" t="s">
        <v>102</v>
      </c>
      <c r="Z1568" s="5" t="s">
        <v>290</v>
      </c>
      <c r="AA1568" s="5">
        <v>642</v>
      </c>
      <c r="AB1568" t="s">
        <v>62</v>
      </c>
      <c r="AC1568" t="s">
        <v>557</v>
      </c>
      <c r="AD1568" t="s">
        <v>64</v>
      </c>
      <c r="AE1568" t="s">
        <v>64</v>
      </c>
      <c r="AF1568" s="5">
        <v>2025</v>
      </c>
      <c r="AG1568" s="1">
        <v>45149</v>
      </c>
      <c r="AH1568" t="s">
        <v>63</v>
      </c>
      <c r="AI1568"/>
      <c r="AJ1568"/>
      <c r="AK1568"/>
      <c r="AL1568"/>
      <c r="AM1568" t="s">
        <v>65</v>
      </c>
      <c r="AN1568"/>
      <c r="AO1568"/>
      <c r="AP1568" t="s">
        <v>64</v>
      </c>
      <c r="AQ1568" t="s">
        <v>3214</v>
      </c>
      <c r="AR1568" s="5">
        <v>110010</v>
      </c>
      <c r="AU1568"/>
      <c r="AV1568"/>
      <c r="AW1568"/>
      <c r="AX1568"/>
      <c r="AY1568"/>
      <c r="AZ1568"/>
      <c r="BA1568" s="6" t="str">
        <f t="shared" si="48"/>
        <v>X</v>
      </c>
      <c r="BB1568" s="6">
        <f t="shared" si="49"/>
        <v>642</v>
      </c>
    </row>
    <row r="1569" spans="1:54" s="5" customFormat="1" x14ac:dyDescent="0.25">
      <c r="A1569" s="5" t="s">
        <v>3121</v>
      </c>
      <c r="B1569" s="5" t="s">
        <v>3224</v>
      </c>
      <c r="C1569" s="5">
        <v>3</v>
      </c>
      <c r="D1569" s="5" t="s">
        <v>3072</v>
      </c>
      <c r="F1569" s="5" t="s">
        <v>53</v>
      </c>
      <c r="G1569" s="5">
        <v>18</v>
      </c>
      <c r="H1569" s="5" t="s">
        <v>77</v>
      </c>
      <c r="I1569" s="5">
        <v>18.495200000000001</v>
      </c>
      <c r="J1569" s="5">
        <v>18.485301100000001</v>
      </c>
      <c r="K1569">
        <v>180.2033011</v>
      </c>
      <c r="L1569">
        <v>180.2033011</v>
      </c>
      <c r="M1569" s="5">
        <v>1.0800000000000001E-2</v>
      </c>
      <c r="N1569">
        <v>41.136168069999997</v>
      </c>
      <c r="O1569">
        <v>-81.735957440000007</v>
      </c>
      <c r="P1569">
        <v>41.136157969999999</v>
      </c>
      <c r="Q1569">
        <v>-81.736155929999995</v>
      </c>
      <c r="T1569" s="1">
        <v>45290</v>
      </c>
      <c r="U1569" t="s">
        <v>3081</v>
      </c>
      <c r="V1569" s="1">
        <v>45608</v>
      </c>
      <c r="W1569" t="s">
        <v>3225</v>
      </c>
      <c r="X1569" t="s">
        <v>79</v>
      </c>
      <c r="Y1569" s="5" t="s">
        <v>97</v>
      </c>
      <c r="Z1569" s="5" t="s">
        <v>98</v>
      </c>
      <c r="AA1569" s="5">
        <v>643</v>
      </c>
      <c r="AB1569" t="s">
        <v>69</v>
      </c>
      <c r="AC1569" t="s">
        <v>557</v>
      </c>
      <c r="AD1569" t="s">
        <v>64</v>
      </c>
      <c r="AE1569" t="s">
        <v>64</v>
      </c>
      <c r="AF1569" s="5">
        <v>2024</v>
      </c>
      <c r="AG1569" s="1">
        <v>45149</v>
      </c>
      <c r="AH1569" t="s">
        <v>63</v>
      </c>
      <c r="AI1569"/>
      <c r="AJ1569"/>
      <c r="AK1569"/>
      <c r="AL1569"/>
      <c r="AM1569" t="s">
        <v>65</v>
      </c>
      <c r="AN1569"/>
      <c r="AO1569"/>
      <c r="AP1569" t="s">
        <v>64</v>
      </c>
      <c r="AQ1569" t="s">
        <v>3226</v>
      </c>
      <c r="AR1569" s="5">
        <v>108033</v>
      </c>
      <c r="AU1569"/>
      <c r="AV1569"/>
      <c r="AW1569"/>
      <c r="AX1569"/>
      <c r="AY1569"/>
      <c r="AZ1569"/>
      <c r="BA1569" s="6" t="str">
        <f t="shared" si="48"/>
        <v>X</v>
      </c>
      <c r="BB1569" s="6">
        <f t="shared" si="49"/>
        <v>642</v>
      </c>
    </row>
    <row r="1570" spans="1:54" s="5" customFormat="1" x14ac:dyDescent="0.25">
      <c r="A1570" s="5" t="s">
        <v>3121</v>
      </c>
      <c r="B1570" s="5" t="s">
        <v>3233</v>
      </c>
      <c r="C1570" s="5">
        <v>3</v>
      </c>
      <c r="D1570" s="5" t="s">
        <v>3072</v>
      </c>
      <c r="F1570" s="5" t="s">
        <v>53</v>
      </c>
      <c r="G1570" s="5">
        <v>18</v>
      </c>
      <c r="H1570" s="5" t="s">
        <v>77</v>
      </c>
      <c r="I1570" s="5">
        <v>18.592615169999998</v>
      </c>
      <c r="J1570" s="5">
        <v>18.60378227</v>
      </c>
      <c r="K1570">
        <v>180.32178227</v>
      </c>
      <c r="L1570">
        <v>180.32178227</v>
      </c>
      <c r="M1570" s="5">
        <v>1.0800000000000001E-2</v>
      </c>
      <c r="N1570">
        <v>41.136136759999999</v>
      </c>
      <c r="O1570">
        <v>-81.734101359999997</v>
      </c>
      <c r="P1570">
        <v>41.136152920000001</v>
      </c>
      <c r="Q1570">
        <v>-81.733886780000006</v>
      </c>
      <c r="T1570" s="1">
        <v>45290</v>
      </c>
      <c r="U1570" t="s">
        <v>3081</v>
      </c>
      <c r="V1570" s="1">
        <v>45608</v>
      </c>
      <c r="W1570" t="s">
        <v>3234</v>
      </c>
      <c r="X1570" t="s">
        <v>79</v>
      </c>
      <c r="Y1570" s="5" t="s">
        <v>97</v>
      </c>
      <c r="Z1570" s="5" t="s">
        <v>98</v>
      </c>
      <c r="AA1570" s="5">
        <v>643</v>
      </c>
      <c r="AB1570" t="s">
        <v>69</v>
      </c>
      <c r="AC1570" t="s">
        <v>557</v>
      </c>
      <c r="AD1570" t="s">
        <v>64</v>
      </c>
      <c r="AE1570" t="s">
        <v>64</v>
      </c>
      <c r="AF1570" s="5">
        <v>2024</v>
      </c>
      <c r="AG1570" s="1">
        <v>45149</v>
      </c>
      <c r="AH1570" t="s">
        <v>63</v>
      </c>
      <c r="AI1570"/>
      <c r="AJ1570"/>
      <c r="AK1570"/>
      <c r="AL1570"/>
      <c r="AM1570" t="s">
        <v>65</v>
      </c>
      <c r="AN1570"/>
      <c r="AO1570"/>
      <c r="AP1570" t="s">
        <v>64</v>
      </c>
      <c r="AQ1570" t="s">
        <v>3235</v>
      </c>
      <c r="AR1570" s="5">
        <v>108033</v>
      </c>
      <c r="AU1570"/>
      <c r="AV1570"/>
      <c r="AW1570"/>
      <c r="AX1570"/>
      <c r="AY1570"/>
      <c r="AZ1570"/>
      <c r="BA1570" s="6" t="str">
        <f t="shared" si="48"/>
        <v>X</v>
      </c>
      <c r="BB1570" s="6">
        <f t="shared" si="49"/>
        <v>642</v>
      </c>
    </row>
    <row r="1571" spans="1:54" hidden="1" x14ac:dyDescent="0.25">
      <c r="A1571" t="s">
        <v>3309</v>
      </c>
      <c r="B1571" t="s">
        <v>3419</v>
      </c>
      <c r="C1571">
        <v>3</v>
      </c>
      <c r="D1571" t="s">
        <v>3072</v>
      </c>
      <c r="F1571" t="s">
        <v>53</v>
      </c>
      <c r="G1571">
        <v>3</v>
      </c>
      <c r="H1571" t="s">
        <v>288</v>
      </c>
      <c r="I1571">
        <v>8.5440000000000005</v>
      </c>
      <c r="J1571">
        <v>8.5419652199999998</v>
      </c>
      <c r="K1571">
        <v>222.39196522</v>
      </c>
      <c r="L1571">
        <v>222.39196522</v>
      </c>
      <c r="M1571">
        <v>0.03</v>
      </c>
      <c r="N1571">
        <v>41.099517650000003</v>
      </c>
      <c r="O1571">
        <v>-81.863902999999993</v>
      </c>
      <c r="P1571">
        <v>41.099501480000001</v>
      </c>
      <c r="Q1571">
        <v>-81.863255249999995</v>
      </c>
      <c r="T1571" s="1">
        <v>45290</v>
      </c>
      <c r="U1571" t="s">
        <v>3081</v>
      </c>
      <c r="V1571" s="1">
        <v>45608</v>
      </c>
      <c r="W1571" t="s">
        <v>3420</v>
      </c>
      <c r="X1571" t="s">
        <v>79</v>
      </c>
      <c r="Y1571" t="s">
        <v>102</v>
      </c>
      <c r="Z1571" t="s">
        <v>290</v>
      </c>
      <c r="AA1571">
        <v>644</v>
      </c>
      <c r="AB1571" t="s">
        <v>62</v>
      </c>
      <c r="AC1571" t="s">
        <v>557</v>
      </c>
      <c r="AD1571" t="s">
        <v>64</v>
      </c>
      <c r="AE1571" t="s">
        <v>64</v>
      </c>
      <c r="AF1571">
        <v>2023</v>
      </c>
      <c r="AG1571" s="1">
        <v>45155</v>
      </c>
      <c r="AH1571" t="s">
        <v>63</v>
      </c>
      <c r="AL1571" s="1">
        <v>45521</v>
      </c>
      <c r="AM1571" t="s">
        <v>65</v>
      </c>
      <c r="AP1571" t="s">
        <v>64</v>
      </c>
      <c r="AQ1571" t="s">
        <v>3421</v>
      </c>
      <c r="BA1571" s="4" t="str">
        <f t="shared" si="48"/>
        <v/>
      </c>
      <c r="BB1571" s="4" t="str">
        <f t="shared" si="49"/>
        <v/>
      </c>
    </row>
    <row r="1572" spans="1:54" hidden="1" x14ac:dyDescent="0.25">
      <c r="A1572" t="s">
        <v>3309</v>
      </c>
      <c r="B1572" t="s">
        <v>3422</v>
      </c>
      <c r="C1572">
        <v>3</v>
      </c>
      <c r="D1572" t="s">
        <v>3072</v>
      </c>
      <c r="F1572" t="s">
        <v>53</v>
      </c>
      <c r="G1572">
        <v>3</v>
      </c>
      <c r="H1572" t="s">
        <v>288</v>
      </c>
      <c r="I1572">
        <v>8.5452331600000004</v>
      </c>
      <c r="M1572">
        <v>0.05</v>
      </c>
      <c r="N1572">
        <v>41.099548980000002</v>
      </c>
      <c r="O1572">
        <v>-81.863901659999996</v>
      </c>
      <c r="P1572">
        <v>41.099490359999997</v>
      </c>
      <c r="Q1572">
        <v>-81.862883760000003</v>
      </c>
      <c r="T1572" s="1">
        <v>45290</v>
      </c>
      <c r="U1572" t="s">
        <v>3081</v>
      </c>
      <c r="V1572" s="1">
        <v>45608</v>
      </c>
      <c r="W1572" t="s">
        <v>3423</v>
      </c>
      <c r="X1572" t="s">
        <v>79</v>
      </c>
      <c r="Y1572" t="s">
        <v>102</v>
      </c>
      <c r="Z1572" t="s">
        <v>290</v>
      </c>
      <c r="AA1572">
        <v>644</v>
      </c>
      <c r="AB1572" t="s">
        <v>62</v>
      </c>
      <c r="AC1572" t="s">
        <v>557</v>
      </c>
      <c r="AD1572" t="s">
        <v>64</v>
      </c>
      <c r="AE1572" t="s">
        <v>64</v>
      </c>
      <c r="AF1572">
        <v>2023</v>
      </c>
      <c r="AG1572" s="1">
        <v>45155</v>
      </c>
      <c r="AH1572" t="s">
        <v>63</v>
      </c>
      <c r="AL1572" s="1">
        <v>45521</v>
      </c>
      <c r="AM1572" t="s">
        <v>65</v>
      </c>
      <c r="AP1572" t="s">
        <v>64</v>
      </c>
      <c r="AQ1572" t="s">
        <v>3424</v>
      </c>
      <c r="BA1572" s="4" t="str">
        <f t="shared" si="48"/>
        <v/>
      </c>
      <c r="BB1572" s="4" t="str">
        <f t="shared" si="49"/>
        <v/>
      </c>
    </row>
    <row r="1573" spans="1:54" s="5" customFormat="1" x14ac:dyDescent="0.25">
      <c r="A1573" s="5" t="s">
        <v>3121</v>
      </c>
      <c r="B1573" s="5" t="s">
        <v>3242</v>
      </c>
      <c r="C1573" s="5">
        <v>3</v>
      </c>
      <c r="D1573" s="5" t="s">
        <v>3072</v>
      </c>
      <c r="F1573" s="5" t="s">
        <v>53</v>
      </c>
      <c r="G1573" s="5">
        <v>18</v>
      </c>
      <c r="H1573" s="5" t="s">
        <v>77</v>
      </c>
      <c r="I1573" s="5">
        <v>19.522773260000001</v>
      </c>
      <c r="J1573" s="5">
        <v>19.509324710000001</v>
      </c>
      <c r="K1573">
        <v>181.22732471</v>
      </c>
      <c r="L1573">
        <v>181.22732471</v>
      </c>
      <c r="M1573" s="5">
        <v>1.0800000000000001E-2</v>
      </c>
      <c r="N1573">
        <v>41.136108450000002</v>
      </c>
      <c r="O1573">
        <v>-81.716277160000004</v>
      </c>
      <c r="P1573">
        <v>41.136095320000003</v>
      </c>
      <c r="Q1573">
        <v>-81.716534659999994</v>
      </c>
      <c r="T1573" s="1">
        <v>45290</v>
      </c>
      <c r="U1573" t="s">
        <v>3081</v>
      </c>
      <c r="V1573" s="1">
        <v>45608</v>
      </c>
      <c r="W1573" t="s">
        <v>3243</v>
      </c>
      <c r="X1573" t="s">
        <v>79</v>
      </c>
      <c r="Y1573" s="5" t="s">
        <v>97</v>
      </c>
      <c r="Z1573" s="5" t="s">
        <v>98</v>
      </c>
      <c r="AA1573" s="5">
        <v>643</v>
      </c>
      <c r="AB1573" t="s">
        <v>69</v>
      </c>
      <c r="AC1573" t="s">
        <v>557</v>
      </c>
      <c r="AD1573" t="s">
        <v>64</v>
      </c>
      <c r="AE1573" t="s">
        <v>64</v>
      </c>
      <c r="AF1573" s="5">
        <v>2024</v>
      </c>
      <c r="AG1573" s="1">
        <v>45149</v>
      </c>
      <c r="AH1573" t="s">
        <v>63</v>
      </c>
      <c r="AI1573"/>
      <c r="AJ1573"/>
      <c r="AK1573"/>
      <c r="AL1573"/>
      <c r="AM1573" t="s">
        <v>65</v>
      </c>
      <c r="AN1573"/>
      <c r="AO1573"/>
      <c r="AP1573" t="s">
        <v>64</v>
      </c>
      <c r="AQ1573" t="s">
        <v>3244</v>
      </c>
      <c r="AR1573" s="5">
        <v>108033</v>
      </c>
      <c r="AU1573"/>
      <c r="AV1573"/>
      <c r="AW1573"/>
      <c r="AX1573"/>
      <c r="AY1573"/>
      <c r="AZ1573"/>
      <c r="BA1573" s="6" t="str">
        <f t="shared" si="48"/>
        <v>X</v>
      </c>
      <c r="BB1573" s="6">
        <f t="shared" si="49"/>
        <v>642</v>
      </c>
    </row>
    <row r="1574" spans="1:54" s="5" customFormat="1" x14ac:dyDescent="0.25">
      <c r="A1574" s="5" t="s">
        <v>3121</v>
      </c>
      <c r="B1574" s="5" t="s">
        <v>3251</v>
      </c>
      <c r="C1574" s="5">
        <v>3</v>
      </c>
      <c r="D1574" s="5" t="s">
        <v>3072</v>
      </c>
      <c r="F1574" s="5" t="s">
        <v>53</v>
      </c>
      <c r="G1574" s="5">
        <v>18</v>
      </c>
      <c r="H1574" s="5" t="s">
        <v>77</v>
      </c>
      <c r="I1574" s="5">
        <v>19.62197583</v>
      </c>
      <c r="J1574" s="5">
        <v>19.635822009999998</v>
      </c>
      <c r="K1574">
        <v>181.35382200999999</v>
      </c>
      <c r="L1574">
        <v>181.35382200999999</v>
      </c>
      <c r="M1574" s="5">
        <v>1.0800000000000001E-2</v>
      </c>
      <c r="N1574">
        <v>41.136069050000003</v>
      </c>
      <c r="O1574">
        <v>-81.714378159999995</v>
      </c>
      <c r="P1574">
        <v>41.136086220000003</v>
      </c>
      <c r="Q1574">
        <v>-81.714112619999995</v>
      </c>
      <c r="T1574" s="1">
        <v>45290</v>
      </c>
      <c r="U1574" t="s">
        <v>3081</v>
      </c>
      <c r="V1574" s="1">
        <v>45608</v>
      </c>
      <c r="W1574" t="s">
        <v>3252</v>
      </c>
      <c r="X1574" t="s">
        <v>79</v>
      </c>
      <c r="Y1574" s="5" t="s">
        <v>97</v>
      </c>
      <c r="Z1574" s="5" t="s">
        <v>98</v>
      </c>
      <c r="AA1574" s="5">
        <v>643</v>
      </c>
      <c r="AB1574" t="s">
        <v>69</v>
      </c>
      <c r="AC1574" t="s">
        <v>557</v>
      </c>
      <c r="AD1574" t="s">
        <v>64</v>
      </c>
      <c r="AE1574" t="s">
        <v>64</v>
      </c>
      <c r="AF1574" s="5">
        <v>2024</v>
      </c>
      <c r="AG1574" s="1">
        <v>45149</v>
      </c>
      <c r="AH1574" t="s">
        <v>63</v>
      </c>
      <c r="AI1574"/>
      <c r="AJ1574"/>
      <c r="AK1574"/>
      <c r="AL1574"/>
      <c r="AM1574" t="s">
        <v>65</v>
      </c>
      <c r="AN1574"/>
      <c r="AO1574"/>
      <c r="AP1574" t="s">
        <v>64</v>
      </c>
      <c r="AQ1574" t="s">
        <v>3253</v>
      </c>
      <c r="AR1574" s="5">
        <v>108033</v>
      </c>
      <c r="AU1574"/>
      <c r="AV1574"/>
      <c r="AW1574"/>
      <c r="AX1574"/>
      <c r="AY1574"/>
      <c r="AZ1574"/>
      <c r="BA1574" s="6" t="str">
        <f t="shared" si="48"/>
        <v>X</v>
      </c>
      <c r="BB1574" s="6">
        <f t="shared" si="49"/>
        <v>642</v>
      </c>
    </row>
    <row r="1575" spans="1:54" s="5" customFormat="1" x14ac:dyDescent="0.25">
      <c r="A1575" s="5" t="s">
        <v>3121</v>
      </c>
      <c r="B1575" s="5" t="s">
        <v>3254</v>
      </c>
      <c r="C1575" s="5">
        <v>3</v>
      </c>
      <c r="D1575" s="5" t="s">
        <v>3072</v>
      </c>
      <c r="F1575" s="5" t="s">
        <v>53</v>
      </c>
      <c r="G1575" s="5">
        <v>18</v>
      </c>
      <c r="H1575" s="5" t="s">
        <v>54</v>
      </c>
      <c r="I1575" s="5">
        <v>2.5990000000000002</v>
      </c>
      <c r="J1575" s="5">
        <v>9.5294576499999994</v>
      </c>
      <c r="K1575">
        <v>171.24745765</v>
      </c>
      <c r="L1575">
        <v>171.24745765</v>
      </c>
      <c r="M1575" s="5">
        <v>6.93</v>
      </c>
      <c r="N1575">
        <v>41.167795470000002</v>
      </c>
      <c r="O1575">
        <v>-82.023651450000003</v>
      </c>
      <c r="P1575">
        <v>41.151380920000001</v>
      </c>
      <c r="Q1575">
        <v>-81.899581179999998</v>
      </c>
      <c r="R1575" s="5" t="s">
        <v>2538</v>
      </c>
      <c r="S1575" s="5" t="s">
        <v>3126</v>
      </c>
      <c r="T1575" s="1">
        <v>45290</v>
      </c>
      <c r="U1575"/>
      <c r="V1575" s="1">
        <v>45754</v>
      </c>
      <c r="W1575" t="s">
        <v>3255</v>
      </c>
      <c r="X1575" t="s">
        <v>59</v>
      </c>
      <c r="Y1575" s="5" t="s">
        <v>60</v>
      </c>
      <c r="Z1575" s="5" t="s">
        <v>61</v>
      </c>
      <c r="AA1575" s="5">
        <v>642</v>
      </c>
      <c r="AB1575" t="s">
        <v>62</v>
      </c>
      <c r="AC1575"/>
      <c r="AD1575"/>
      <c r="AE1575"/>
      <c r="AF1575" s="5">
        <v>2025</v>
      </c>
      <c r="AG1575"/>
      <c r="AH1575" t="s">
        <v>63</v>
      </c>
      <c r="AI1575"/>
      <c r="AJ1575"/>
      <c r="AK1575"/>
      <c r="AL1575" s="1">
        <v>2022</v>
      </c>
      <c r="AM1575" t="s">
        <v>65</v>
      </c>
      <c r="AN1575"/>
      <c r="AO1575"/>
      <c r="AP1575" t="s">
        <v>64</v>
      </c>
      <c r="AQ1575"/>
      <c r="AR1575" s="5">
        <v>110010</v>
      </c>
      <c r="AT1575" s="5">
        <v>108033</v>
      </c>
      <c r="AU1575"/>
      <c r="AV1575"/>
      <c r="AW1575"/>
      <c r="AX1575"/>
      <c r="AY1575"/>
      <c r="AZ1575"/>
      <c r="BA1575" s="6" t="str">
        <f t="shared" si="48"/>
        <v>X</v>
      </c>
      <c r="BB1575" s="6">
        <f t="shared" si="49"/>
        <v>642</v>
      </c>
    </row>
    <row r="1576" spans="1:54" s="5" customFormat="1" x14ac:dyDescent="0.25">
      <c r="A1576" s="5" t="s">
        <v>3121</v>
      </c>
      <c r="B1576" s="5" t="s">
        <v>3254</v>
      </c>
      <c r="C1576" s="5">
        <v>3</v>
      </c>
      <c r="D1576" s="5" t="s">
        <v>3072</v>
      </c>
      <c r="F1576" s="5" t="s">
        <v>53</v>
      </c>
      <c r="G1576" s="5">
        <v>18</v>
      </c>
      <c r="H1576" s="5" t="s">
        <v>54</v>
      </c>
      <c r="I1576" s="5">
        <v>2.5990000000000002</v>
      </c>
      <c r="J1576" s="5">
        <v>9.5294576499999994</v>
      </c>
      <c r="K1576">
        <v>171.24745765</v>
      </c>
      <c r="L1576">
        <v>171.24745765</v>
      </c>
      <c r="M1576" s="5">
        <v>6.93</v>
      </c>
      <c r="N1576">
        <v>41.167795470000002</v>
      </c>
      <c r="O1576">
        <v>-82.023651450000003</v>
      </c>
      <c r="P1576">
        <v>41.151380920000001</v>
      </c>
      <c r="Q1576">
        <v>-81.899581179999998</v>
      </c>
      <c r="R1576" s="5" t="s">
        <v>2538</v>
      </c>
      <c r="S1576" s="5" t="s">
        <v>3126</v>
      </c>
      <c r="T1576" s="1">
        <v>45290</v>
      </c>
      <c r="U1576"/>
      <c r="V1576" s="1">
        <v>45754</v>
      </c>
      <c r="W1576" t="s">
        <v>3256</v>
      </c>
      <c r="X1576" t="s">
        <v>59</v>
      </c>
      <c r="Y1576" s="5" t="s">
        <v>68</v>
      </c>
      <c r="Z1576" s="5" t="s">
        <v>61</v>
      </c>
      <c r="AA1576" s="5">
        <v>642</v>
      </c>
      <c r="AB1576" t="s">
        <v>69</v>
      </c>
      <c r="AC1576"/>
      <c r="AD1576"/>
      <c r="AE1576"/>
      <c r="AF1576" s="5">
        <v>2025</v>
      </c>
      <c r="AG1576"/>
      <c r="AH1576" t="s">
        <v>63</v>
      </c>
      <c r="AI1576"/>
      <c r="AJ1576"/>
      <c r="AK1576"/>
      <c r="AL1576" s="1">
        <v>2022</v>
      </c>
      <c r="AM1576" t="s">
        <v>65</v>
      </c>
      <c r="AN1576"/>
      <c r="AO1576"/>
      <c r="AP1576" t="s">
        <v>64</v>
      </c>
      <c r="AQ1576"/>
      <c r="AR1576" s="5">
        <v>110010</v>
      </c>
      <c r="AT1576" s="5">
        <v>108033</v>
      </c>
      <c r="AU1576"/>
      <c r="AV1576"/>
      <c r="AW1576"/>
      <c r="AX1576"/>
      <c r="AY1576"/>
      <c r="AZ1576"/>
      <c r="BA1576" s="6" t="str">
        <f t="shared" si="48"/>
        <v>X</v>
      </c>
      <c r="BB1576" s="6">
        <f t="shared" si="49"/>
        <v>642</v>
      </c>
    </row>
    <row r="1577" spans="1:54" s="5" customFormat="1" x14ac:dyDescent="0.25">
      <c r="A1577" s="5" t="s">
        <v>3121</v>
      </c>
      <c r="B1577" s="5" t="s">
        <v>3263</v>
      </c>
      <c r="C1577" s="5">
        <v>3</v>
      </c>
      <c r="D1577" s="5" t="s">
        <v>3072</v>
      </c>
      <c r="F1577" s="5" t="s">
        <v>53</v>
      </c>
      <c r="G1577" s="5">
        <v>18</v>
      </c>
      <c r="H1577" s="5" t="s">
        <v>77</v>
      </c>
      <c r="I1577" s="5">
        <v>21.02364614</v>
      </c>
      <c r="J1577" s="5">
        <v>21.012519170000001</v>
      </c>
      <c r="K1577">
        <v>182.73051810000001</v>
      </c>
      <c r="L1577">
        <v>182.73051810000001</v>
      </c>
      <c r="M1577" s="5">
        <v>0.01</v>
      </c>
      <c r="N1577">
        <v>41.135966400000001</v>
      </c>
      <c r="O1577">
        <v>-81.687533459999997</v>
      </c>
      <c r="P1577">
        <v>41.135952260000003</v>
      </c>
      <c r="Q1577">
        <v>-81.687746700000005</v>
      </c>
      <c r="T1577" s="1">
        <v>45290</v>
      </c>
      <c r="U1577" t="s">
        <v>3081</v>
      </c>
      <c r="V1577" s="1">
        <v>45608</v>
      </c>
      <c r="W1577" t="s">
        <v>3264</v>
      </c>
      <c r="X1577" t="s">
        <v>79</v>
      </c>
      <c r="Y1577" s="5" t="s">
        <v>97</v>
      </c>
      <c r="Z1577" s="5" t="s">
        <v>98</v>
      </c>
      <c r="AA1577" s="5">
        <v>643</v>
      </c>
      <c r="AB1577" t="s">
        <v>69</v>
      </c>
      <c r="AC1577" t="s">
        <v>557</v>
      </c>
      <c r="AD1577" t="s">
        <v>64</v>
      </c>
      <c r="AE1577" t="s">
        <v>64</v>
      </c>
      <c r="AF1577" s="5">
        <v>2024</v>
      </c>
      <c r="AG1577" s="1">
        <v>45149</v>
      </c>
      <c r="AH1577" t="s">
        <v>63</v>
      </c>
      <c r="AI1577"/>
      <c r="AJ1577"/>
      <c r="AK1577"/>
      <c r="AL1577"/>
      <c r="AM1577" t="s">
        <v>65</v>
      </c>
      <c r="AN1577"/>
      <c r="AO1577"/>
      <c r="AP1577" t="s">
        <v>64</v>
      </c>
      <c r="AQ1577" t="s">
        <v>3265</v>
      </c>
      <c r="AR1577" s="5">
        <v>108033</v>
      </c>
      <c r="AU1577"/>
      <c r="AV1577"/>
      <c r="AW1577"/>
      <c r="AX1577"/>
      <c r="AY1577"/>
      <c r="AZ1577"/>
      <c r="BA1577" s="6" t="str">
        <f t="shared" si="48"/>
        <v>X</v>
      </c>
      <c r="BB1577" s="6">
        <f t="shared" si="49"/>
        <v>642</v>
      </c>
    </row>
    <row r="1578" spans="1:54" s="5" customFormat="1" x14ac:dyDescent="0.25">
      <c r="A1578" s="5" t="s">
        <v>3121</v>
      </c>
      <c r="B1578" s="5" t="s">
        <v>3266</v>
      </c>
      <c r="C1578" s="5">
        <v>3</v>
      </c>
      <c r="D1578" s="5" t="s">
        <v>3072</v>
      </c>
      <c r="F1578" s="5" t="s">
        <v>53</v>
      </c>
      <c r="G1578" s="5">
        <v>18</v>
      </c>
      <c r="H1578" s="5" t="s">
        <v>77</v>
      </c>
      <c r="I1578" s="5">
        <v>21.043711930000001</v>
      </c>
      <c r="J1578" s="5">
        <v>21.02561562</v>
      </c>
      <c r="K1578">
        <v>182.74361449</v>
      </c>
      <c r="L1578">
        <v>182.74361449</v>
      </c>
      <c r="M1578" s="5">
        <v>0.02</v>
      </c>
      <c r="N1578">
        <v>41.13592903</v>
      </c>
      <c r="O1578">
        <v>-81.687149230000003</v>
      </c>
      <c r="P1578">
        <v>41.135931050000003</v>
      </c>
      <c r="Q1578">
        <v>-81.687495909999996</v>
      </c>
      <c r="T1578" s="1">
        <v>45290</v>
      </c>
      <c r="U1578" t="s">
        <v>3081</v>
      </c>
      <c r="V1578" s="1">
        <v>45608</v>
      </c>
      <c r="W1578" t="s">
        <v>3267</v>
      </c>
      <c r="X1578" t="s">
        <v>79</v>
      </c>
      <c r="Y1578" s="5" t="s">
        <v>97</v>
      </c>
      <c r="Z1578" s="5" t="s">
        <v>98</v>
      </c>
      <c r="AA1578" s="5">
        <v>643</v>
      </c>
      <c r="AB1578" t="s">
        <v>62</v>
      </c>
      <c r="AC1578" t="s">
        <v>557</v>
      </c>
      <c r="AD1578" t="s">
        <v>64</v>
      </c>
      <c r="AE1578" t="s">
        <v>64</v>
      </c>
      <c r="AF1578" s="5">
        <v>2024</v>
      </c>
      <c r="AG1578" s="1">
        <v>45149</v>
      </c>
      <c r="AH1578" t="s">
        <v>63</v>
      </c>
      <c r="AI1578"/>
      <c r="AJ1578"/>
      <c r="AK1578"/>
      <c r="AL1578"/>
      <c r="AM1578" t="s">
        <v>65</v>
      </c>
      <c r="AN1578"/>
      <c r="AO1578"/>
      <c r="AP1578" t="s">
        <v>64</v>
      </c>
      <c r="AQ1578" t="s">
        <v>3268</v>
      </c>
      <c r="AR1578" s="5">
        <v>108033</v>
      </c>
      <c r="AU1578"/>
      <c r="AV1578"/>
      <c r="AW1578"/>
      <c r="AX1578"/>
      <c r="AY1578"/>
      <c r="AZ1578"/>
      <c r="BA1578" s="6" t="str">
        <f t="shared" si="48"/>
        <v>X</v>
      </c>
      <c r="BB1578" s="6">
        <f t="shared" si="49"/>
        <v>642</v>
      </c>
    </row>
    <row r="1579" spans="1:54" s="5" customFormat="1" x14ac:dyDescent="0.25">
      <c r="A1579" s="5" t="s">
        <v>3121</v>
      </c>
      <c r="B1579" s="5" t="s">
        <v>3272</v>
      </c>
      <c r="C1579" s="5">
        <v>3</v>
      </c>
      <c r="D1579" s="5" t="s">
        <v>3072</v>
      </c>
      <c r="F1579" s="5" t="s">
        <v>53</v>
      </c>
      <c r="G1579" s="5">
        <v>18</v>
      </c>
      <c r="H1579" s="5" t="s">
        <v>77</v>
      </c>
      <c r="I1579" s="5">
        <v>7.9066373800000003</v>
      </c>
      <c r="J1579" s="5">
        <v>7.9528897799999996</v>
      </c>
      <c r="K1579">
        <v>169.67088978000001</v>
      </c>
      <c r="L1579">
        <v>169.67088978000001</v>
      </c>
      <c r="M1579" s="5">
        <v>4.6399999999999997E-2</v>
      </c>
      <c r="N1579">
        <v>41.167240589999999</v>
      </c>
      <c r="O1579">
        <v>-81.922081570000003</v>
      </c>
      <c r="P1579">
        <v>41.167230490000001</v>
      </c>
      <c r="Q1579">
        <v>-81.921195100000006</v>
      </c>
      <c r="T1579" s="1">
        <v>45290</v>
      </c>
      <c r="U1579" t="s">
        <v>3081</v>
      </c>
      <c r="V1579" s="1">
        <v>45608</v>
      </c>
      <c r="W1579" t="s">
        <v>3273</v>
      </c>
      <c r="X1579" t="s">
        <v>79</v>
      </c>
      <c r="Y1579" s="5" t="s">
        <v>97</v>
      </c>
      <c r="Z1579" s="5" t="s">
        <v>98</v>
      </c>
      <c r="AA1579" s="5">
        <v>643</v>
      </c>
      <c r="AB1579" t="s">
        <v>69</v>
      </c>
      <c r="AC1579" t="s">
        <v>557</v>
      </c>
      <c r="AD1579" t="s">
        <v>64</v>
      </c>
      <c r="AE1579" t="s">
        <v>64</v>
      </c>
      <c r="AF1579" s="5">
        <v>2023</v>
      </c>
      <c r="AG1579" s="1">
        <v>45025</v>
      </c>
      <c r="AH1579" t="s">
        <v>63</v>
      </c>
      <c r="AI1579"/>
      <c r="AJ1579"/>
      <c r="AK1579"/>
      <c r="AL1579" s="1">
        <v>45513</v>
      </c>
      <c r="AM1579" t="s">
        <v>65</v>
      </c>
      <c r="AN1579"/>
      <c r="AO1579"/>
      <c r="AP1579" t="s">
        <v>64</v>
      </c>
      <c r="AQ1579" t="s">
        <v>3274</v>
      </c>
      <c r="AU1579"/>
      <c r="AV1579"/>
      <c r="AW1579"/>
      <c r="AX1579"/>
      <c r="AY1579"/>
      <c r="AZ1579"/>
      <c r="BA1579" s="6" t="str">
        <f t="shared" si="48"/>
        <v>X</v>
      </c>
      <c r="BB1579" s="6">
        <f t="shared" si="49"/>
        <v>642</v>
      </c>
    </row>
    <row r="1580" spans="1:54" s="5" customFormat="1" x14ac:dyDescent="0.25">
      <c r="A1580" s="5" t="s">
        <v>3121</v>
      </c>
      <c r="B1580" s="5" t="s">
        <v>3275</v>
      </c>
      <c r="C1580" s="5">
        <v>3</v>
      </c>
      <c r="D1580" s="5" t="s">
        <v>3072</v>
      </c>
      <c r="F1580" s="5" t="s">
        <v>53</v>
      </c>
      <c r="G1580" s="5">
        <v>18</v>
      </c>
      <c r="H1580" s="5" t="s">
        <v>77</v>
      </c>
      <c r="I1580" s="5">
        <v>7.9701509000000001</v>
      </c>
      <c r="J1580" s="5">
        <v>7.9540337599999997</v>
      </c>
      <c r="K1580">
        <v>169.67203376000001</v>
      </c>
      <c r="L1580">
        <v>169.67203376000001</v>
      </c>
      <c r="M1580" s="5">
        <v>1.44E-2</v>
      </c>
      <c r="N1580">
        <v>41.167158809999997</v>
      </c>
      <c r="O1580">
        <v>-81.920900059999994</v>
      </c>
      <c r="P1580">
        <v>41.167199189999998</v>
      </c>
      <c r="Q1580">
        <v>-81.921173640000006</v>
      </c>
      <c r="T1580" s="1">
        <v>45290</v>
      </c>
      <c r="U1580" t="s">
        <v>3081</v>
      </c>
      <c r="V1580" s="1">
        <v>45608</v>
      </c>
      <c r="W1580" t="s">
        <v>3276</v>
      </c>
      <c r="X1580" t="s">
        <v>79</v>
      </c>
      <c r="Y1580" s="5" t="s">
        <v>102</v>
      </c>
      <c r="Z1580" s="5" t="s">
        <v>290</v>
      </c>
      <c r="AA1580" s="5">
        <v>644</v>
      </c>
      <c r="AB1580" t="s">
        <v>62</v>
      </c>
      <c r="AC1580" t="s">
        <v>557</v>
      </c>
      <c r="AD1580" t="s">
        <v>64</v>
      </c>
      <c r="AE1580" t="s">
        <v>64</v>
      </c>
      <c r="AF1580" s="5">
        <v>2021</v>
      </c>
      <c r="AG1580" s="1">
        <v>44417</v>
      </c>
      <c r="AH1580" t="s">
        <v>63</v>
      </c>
      <c r="AI1580"/>
      <c r="AJ1580"/>
      <c r="AK1580"/>
      <c r="AL1580" s="1">
        <v>45513</v>
      </c>
      <c r="AM1580" t="s">
        <v>65</v>
      </c>
      <c r="AN1580"/>
      <c r="AO1580"/>
      <c r="AP1580" t="s">
        <v>64</v>
      </c>
      <c r="AQ1580" t="s">
        <v>3277</v>
      </c>
      <c r="AU1580"/>
      <c r="AV1580"/>
      <c r="AW1580"/>
      <c r="AX1580"/>
      <c r="AY1580"/>
      <c r="AZ1580"/>
      <c r="BA1580" s="6" t="str">
        <f t="shared" si="48"/>
        <v>X</v>
      </c>
      <c r="BB1580" s="6">
        <f t="shared" si="49"/>
        <v>642</v>
      </c>
    </row>
    <row r="1581" spans="1:54" s="5" customFormat="1" x14ac:dyDescent="0.25">
      <c r="A1581" s="5" t="s">
        <v>3121</v>
      </c>
      <c r="B1581" s="5" t="s">
        <v>3278</v>
      </c>
      <c r="C1581" s="5">
        <v>3</v>
      </c>
      <c r="D1581" s="5" t="s">
        <v>3072</v>
      </c>
      <c r="F1581" s="5" t="s">
        <v>53</v>
      </c>
      <c r="G1581" s="5">
        <v>18</v>
      </c>
      <c r="H1581" s="5" t="s">
        <v>77</v>
      </c>
      <c r="I1581" s="5">
        <v>8.0116234899999998</v>
      </c>
      <c r="J1581" s="5">
        <v>7.98106721</v>
      </c>
      <c r="K1581">
        <v>169.69906721000001</v>
      </c>
      <c r="L1581">
        <v>169.69906721000001</v>
      </c>
      <c r="M1581" s="5">
        <v>3.0700000000000002E-2</v>
      </c>
      <c r="N1581">
        <v>41.166862500000001</v>
      </c>
      <c r="O1581">
        <v>-81.920232189999993</v>
      </c>
      <c r="P1581">
        <v>41.167122970000001</v>
      </c>
      <c r="Q1581">
        <v>-81.920696210000003</v>
      </c>
      <c r="T1581" s="1">
        <v>45290</v>
      </c>
      <c r="U1581" t="s">
        <v>3081</v>
      </c>
      <c r="V1581" s="1">
        <v>45608</v>
      </c>
      <c r="W1581" t="s">
        <v>3279</v>
      </c>
      <c r="X1581" t="s">
        <v>79</v>
      </c>
      <c r="Y1581" s="5" t="s">
        <v>97</v>
      </c>
      <c r="Z1581" s="5" t="s">
        <v>98</v>
      </c>
      <c r="AA1581" s="5">
        <v>643</v>
      </c>
      <c r="AB1581" t="s">
        <v>69</v>
      </c>
      <c r="AC1581"/>
      <c r="AD1581" t="s">
        <v>64</v>
      </c>
      <c r="AE1581" t="s">
        <v>64</v>
      </c>
      <c r="AF1581" s="5">
        <v>2023</v>
      </c>
      <c r="AG1581" s="1">
        <v>45086</v>
      </c>
      <c r="AH1581" t="s">
        <v>63</v>
      </c>
      <c r="AI1581"/>
      <c r="AJ1581"/>
      <c r="AK1581"/>
      <c r="AL1581" s="1">
        <v>45513</v>
      </c>
      <c r="AM1581" t="s">
        <v>65</v>
      </c>
      <c r="AN1581"/>
      <c r="AO1581"/>
      <c r="AP1581" t="s">
        <v>64</v>
      </c>
      <c r="AQ1581" t="s">
        <v>3280</v>
      </c>
      <c r="AU1581"/>
      <c r="AV1581"/>
      <c r="AW1581"/>
      <c r="AX1581"/>
      <c r="AY1581"/>
      <c r="AZ1581"/>
      <c r="BA1581" s="6" t="str">
        <f t="shared" si="48"/>
        <v>X</v>
      </c>
      <c r="BB1581" s="6">
        <f t="shared" si="49"/>
        <v>642</v>
      </c>
    </row>
    <row r="1582" spans="1:54" s="5" customFormat="1" x14ac:dyDescent="0.25">
      <c r="A1582" s="5" t="s">
        <v>3550</v>
      </c>
      <c r="B1582" s="5" t="s">
        <v>3551</v>
      </c>
      <c r="C1582" s="5">
        <v>3</v>
      </c>
      <c r="D1582" s="5" t="s">
        <v>3072</v>
      </c>
      <c r="F1582" s="5" t="s">
        <v>82</v>
      </c>
      <c r="G1582" s="5">
        <v>42</v>
      </c>
      <c r="H1582" s="5" t="s">
        <v>54</v>
      </c>
      <c r="I1582" s="5">
        <v>4.7927600000000001E-3</v>
      </c>
      <c r="J1582" s="5">
        <v>1.89</v>
      </c>
      <c r="K1582">
        <v>200.78625417000001</v>
      </c>
      <c r="L1582">
        <v>200.78625417000001</v>
      </c>
      <c r="M1582" s="5">
        <v>1.8899999000000001</v>
      </c>
      <c r="N1582">
        <v>40.99124879</v>
      </c>
      <c r="O1582">
        <v>-82.082109819999999</v>
      </c>
      <c r="P1582">
        <v>41.009641109999997</v>
      </c>
      <c r="Q1582">
        <v>-82.055461399999999</v>
      </c>
      <c r="R1582" s="5" t="s">
        <v>205</v>
      </c>
      <c r="S1582" s="5" t="s">
        <v>402</v>
      </c>
      <c r="T1582" s="1">
        <v>45290</v>
      </c>
      <c r="U1582"/>
      <c r="V1582" s="1">
        <v>45754</v>
      </c>
      <c r="W1582" t="s">
        <v>3552</v>
      </c>
      <c r="X1582" t="s">
        <v>59</v>
      </c>
      <c r="Y1582" s="5" t="s">
        <v>68</v>
      </c>
      <c r="Z1582" s="5" t="s">
        <v>61</v>
      </c>
      <c r="AA1582" s="5">
        <v>642</v>
      </c>
      <c r="AB1582" t="s">
        <v>69</v>
      </c>
      <c r="AC1582"/>
      <c r="AD1582"/>
      <c r="AE1582"/>
      <c r="AF1582" s="5">
        <v>2025</v>
      </c>
      <c r="AG1582"/>
      <c r="AH1582" t="s">
        <v>63</v>
      </c>
      <c r="AI1582"/>
      <c r="AJ1582"/>
      <c r="AK1582"/>
      <c r="AL1582" s="1">
        <v>2022</v>
      </c>
      <c r="AM1582" t="s">
        <v>65</v>
      </c>
      <c r="AN1582"/>
      <c r="AO1582"/>
      <c r="AP1582" t="s">
        <v>64</v>
      </c>
      <c r="AQ1582"/>
      <c r="AR1582" s="5">
        <v>110010</v>
      </c>
      <c r="AT1582" s="5">
        <v>108033</v>
      </c>
      <c r="AU1582"/>
      <c r="AV1582"/>
      <c r="AW1582"/>
      <c r="AX1582"/>
      <c r="AY1582"/>
      <c r="AZ1582"/>
      <c r="BA1582" s="6" t="str">
        <f t="shared" si="48"/>
        <v>X</v>
      </c>
      <c r="BB1582" s="6">
        <f t="shared" si="49"/>
        <v>642</v>
      </c>
    </row>
    <row r="1583" spans="1:54" s="5" customFormat="1" x14ac:dyDescent="0.25">
      <c r="A1583" s="5" t="s">
        <v>3550</v>
      </c>
      <c r="B1583" s="5" t="s">
        <v>3551</v>
      </c>
      <c r="C1583" s="5">
        <v>3</v>
      </c>
      <c r="D1583" s="5" t="s">
        <v>3072</v>
      </c>
      <c r="F1583" s="5" t="s">
        <v>82</v>
      </c>
      <c r="G1583" s="5">
        <v>42</v>
      </c>
      <c r="H1583" s="5" t="s">
        <v>54</v>
      </c>
      <c r="I1583" s="5">
        <v>4.8381199999999996E-3</v>
      </c>
      <c r="J1583" s="5">
        <v>1.89</v>
      </c>
      <c r="K1583">
        <v>200.78625417000001</v>
      </c>
      <c r="L1583">
        <v>200.78625417000001</v>
      </c>
      <c r="M1583" s="5">
        <v>1.8899999000000001</v>
      </c>
      <c r="N1583">
        <v>40.991250309999998</v>
      </c>
      <c r="O1583">
        <v>-82.082110490000005</v>
      </c>
      <c r="P1583">
        <v>41.009641109999997</v>
      </c>
      <c r="Q1583">
        <v>-82.055461399999999</v>
      </c>
      <c r="R1583" s="5" t="s">
        <v>205</v>
      </c>
      <c r="S1583" s="5" t="s">
        <v>402</v>
      </c>
      <c r="T1583" s="1">
        <v>45290</v>
      </c>
      <c r="U1583"/>
      <c r="V1583" s="1">
        <v>45754</v>
      </c>
      <c r="W1583" t="s">
        <v>3553</v>
      </c>
      <c r="X1583" t="s">
        <v>59</v>
      </c>
      <c r="Y1583" s="5" t="s">
        <v>60</v>
      </c>
      <c r="Z1583" s="5" t="s">
        <v>61</v>
      </c>
      <c r="AA1583" s="5">
        <v>642</v>
      </c>
      <c r="AB1583" t="s">
        <v>62</v>
      </c>
      <c r="AC1583"/>
      <c r="AD1583"/>
      <c r="AE1583"/>
      <c r="AF1583" s="5">
        <v>2025</v>
      </c>
      <c r="AG1583"/>
      <c r="AH1583" t="s">
        <v>63</v>
      </c>
      <c r="AI1583"/>
      <c r="AJ1583"/>
      <c r="AK1583"/>
      <c r="AL1583" s="1">
        <v>2022</v>
      </c>
      <c r="AM1583" t="s">
        <v>65</v>
      </c>
      <c r="AN1583"/>
      <c r="AO1583"/>
      <c r="AP1583" t="s">
        <v>64</v>
      </c>
      <c r="AQ1583"/>
      <c r="AR1583" s="5">
        <v>110010</v>
      </c>
      <c r="AT1583" s="5">
        <v>108033</v>
      </c>
      <c r="AU1583"/>
      <c r="AV1583"/>
      <c r="AW1583"/>
      <c r="AX1583"/>
      <c r="AY1583"/>
      <c r="AZ1583"/>
      <c r="BA1583" s="6" t="str">
        <f t="shared" si="48"/>
        <v>X</v>
      </c>
      <c r="BB1583" s="6">
        <f t="shared" si="49"/>
        <v>642</v>
      </c>
    </row>
    <row r="1584" spans="1:54" s="5" customFormat="1" x14ac:dyDescent="0.25">
      <c r="A1584" s="5" t="s">
        <v>3550</v>
      </c>
      <c r="B1584" s="5" t="s">
        <v>3554</v>
      </c>
      <c r="C1584" s="5">
        <v>3</v>
      </c>
      <c r="D1584" s="5" t="s">
        <v>3072</v>
      </c>
      <c r="F1584" s="5" t="s">
        <v>82</v>
      </c>
      <c r="G1584" s="5">
        <v>42</v>
      </c>
      <c r="H1584" s="5" t="s">
        <v>54</v>
      </c>
      <c r="I1584" s="5">
        <v>1.89</v>
      </c>
      <c r="J1584" s="5">
        <v>2.8805482699999998</v>
      </c>
      <c r="K1584">
        <v>201.77654827000001</v>
      </c>
      <c r="L1584">
        <v>201.77654827000001</v>
      </c>
      <c r="M1584" s="5">
        <v>0.99</v>
      </c>
      <c r="N1584">
        <v>41.009641109999997</v>
      </c>
      <c r="O1584">
        <v>-82.055461399999999</v>
      </c>
      <c r="P1584">
        <v>41.023131329999998</v>
      </c>
      <c r="Q1584">
        <v>-82.051935499999999</v>
      </c>
      <c r="R1584" s="5" t="s">
        <v>402</v>
      </c>
      <c r="S1584" s="5" t="s">
        <v>390</v>
      </c>
      <c r="T1584" s="1">
        <v>45290</v>
      </c>
      <c r="U1584"/>
      <c r="V1584" s="1">
        <v>45497</v>
      </c>
      <c r="W1584" t="s">
        <v>3555</v>
      </c>
      <c r="X1584" t="s">
        <v>59</v>
      </c>
      <c r="Y1584" s="5" t="s">
        <v>60</v>
      </c>
      <c r="Z1584" s="5" t="s">
        <v>290</v>
      </c>
      <c r="AA1584" s="5">
        <v>644</v>
      </c>
      <c r="AB1584" t="s">
        <v>62</v>
      </c>
      <c r="AC1584"/>
      <c r="AD1584"/>
      <c r="AE1584"/>
      <c r="AF1584" s="5">
        <v>2022</v>
      </c>
      <c r="AG1584"/>
      <c r="AH1584" t="s">
        <v>63</v>
      </c>
      <c r="AI1584"/>
      <c r="AJ1584"/>
      <c r="AK1584"/>
      <c r="AL1584"/>
      <c r="AM1584" t="s">
        <v>65</v>
      </c>
      <c r="AN1584"/>
      <c r="AO1584"/>
      <c r="AP1584" t="s">
        <v>64</v>
      </c>
      <c r="AQ1584"/>
      <c r="AU1584"/>
      <c r="AV1584"/>
      <c r="AW1584"/>
      <c r="AX1584"/>
      <c r="AY1584"/>
      <c r="AZ1584"/>
      <c r="BA1584" s="6" t="str">
        <f t="shared" si="48"/>
        <v>X</v>
      </c>
      <c r="BB1584" s="6">
        <f t="shared" si="49"/>
        <v>642</v>
      </c>
    </row>
    <row r="1585" spans="1:54" s="5" customFormat="1" x14ac:dyDescent="0.25">
      <c r="A1585" s="5" t="s">
        <v>3550</v>
      </c>
      <c r="B1585" s="5" t="s">
        <v>3554</v>
      </c>
      <c r="C1585" s="5">
        <v>3</v>
      </c>
      <c r="D1585" s="5" t="s">
        <v>3072</v>
      </c>
      <c r="F1585" s="5" t="s">
        <v>82</v>
      </c>
      <c r="G1585" s="5">
        <v>42</v>
      </c>
      <c r="H1585" s="5" t="s">
        <v>54</v>
      </c>
      <c r="I1585" s="5">
        <v>1.89</v>
      </c>
      <c r="J1585" s="5">
        <v>2.8805482699999998</v>
      </c>
      <c r="K1585">
        <v>201.77654827000001</v>
      </c>
      <c r="L1585">
        <v>201.77654827000001</v>
      </c>
      <c r="M1585" s="5">
        <v>0.99</v>
      </c>
      <c r="N1585">
        <v>41.009641109999997</v>
      </c>
      <c r="O1585">
        <v>-82.055461399999999</v>
      </c>
      <c r="P1585">
        <v>41.023131329999998</v>
      </c>
      <c r="Q1585">
        <v>-82.051935499999999</v>
      </c>
      <c r="R1585" s="5" t="s">
        <v>402</v>
      </c>
      <c r="S1585" s="5" t="s">
        <v>390</v>
      </c>
      <c r="T1585" s="1">
        <v>45290</v>
      </c>
      <c r="U1585"/>
      <c r="V1585" s="1">
        <v>45497</v>
      </c>
      <c r="W1585" t="s">
        <v>3556</v>
      </c>
      <c r="X1585" t="s">
        <v>59</v>
      </c>
      <c r="Y1585" s="5" t="s">
        <v>68</v>
      </c>
      <c r="Z1585" s="5" t="s">
        <v>290</v>
      </c>
      <c r="AA1585" s="5">
        <v>644</v>
      </c>
      <c r="AB1585" t="s">
        <v>69</v>
      </c>
      <c r="AC1585"/>
      <c r="AD1585"/>
      <c r="AE1585"/>
      <c r="AF1585" s="5">
        <v>2022</v>
      </c>
      <c r="AG1585"/>
      <c r="AH1585" t="s">
        <v>63</v>
      </c>
      <c r="AI1585"/>
      <c r="AJ1585"/>
      <c r="AK1585"/>
      <c r="AL1585"/>
      <c r="AM1585" t="s">
        <v>65</v>
      </c>
      <c r="AN1585"/>
      <c r="AO1585"/>
      <c r="AP1585" t="s">
        <v>64</v>
      </c>
      <c r="AQ1585"/>
      <c r="AU1585"/>
      <c r="AV1585"/>
      <c r="AW1585"/>
      <c r="AX1585"/>
      <c r="AY1585"/>
      <c r="AZ1585"/>
      <c r="BA1585" s="6" t="str">
        <f t="shared" si="48"/>
        <v>X</v>
      </c>
      <c r="BB1585" s="6">
        <f t="shared" si="49"/>
        <v>642</v>
      </c>
    </row>
    <row r="1586" spans="1:54" s="5" customFormat="1" x14ac:dyDescent="0.25">
      <c r="A1586" s="5" t="s">
        <v>3550</v>
      </c>
      <c r="B1586" s="5" t="s">
        <v>3557</v>
      </c>
      <c r="C1586" s="5">
        <v>3</v>
      </c>
      <c r="D1586" s="5" t="s">
        <v>3072</v>
      </c>
      <c r="F1586" s="5" t="s">
        <v>82</v>
      </c>
      <c r="G1586" s="5">
        <v>42</v>
      </c>
      <c r="H1586" s="5" t="s">
        <v>54</v>
      </c>
      <c r="I1586" s="5">
        <v>12.069504609999999</v>
      </c>
      <c r="J1586" s="5">
        <v>16.619796999999998</v>
      </c>
      <c r="K1586">
        <v>63.824796999999997</v>
      </c>
      <c r="L1586">
        <v>63.824796999999997</v>
      </c>
      <c r="M1586" s="5">
        <v>3.72</v>
      </c>
      <c r="N1586">
        <v>41.099464840000003</v>
      </c>
      <c r="O1586">
        <v>-81.935294010000007</v>
      </c>
      <c r="P1586">
        <v>41.099537840000004</v>
      </c>
      <c r="Q1586">
        <v>-81.864437789999997</v>
      </c>
      <c r="R1586" s="5" t="s">
        <v>138</v>
      </c>
      <c r="S1586" s="5" t="s">
        <v>274</v>
      </c>
      <c r="T1586" s="1">
        <v>45290</v>
      </c>
      <c r="U1586"/>
      <c r="V1586" s="1">
        <v>45519</v>
      </c>
      <c r="W1586" t="s">
        <v>3558</v>
      </c>
      <c r="X1586" t="s">
        <v>59</v>
      </c>
      <c r="Y1586" s="5" t="s">
        <v>60</v>
      </c>
      <c r="Z1586" s="5" t="s">
        <v>98</v>
      </c>
      <c r="AA1586" s="5">
        <v>643</v>
      </c>
      <c r="AB1586" t="s">
        <v>62</v>
      </c>
      <c r="AC1586"/>
      <c r="AD1586"/>
      <c r="AE1586"/>
      <c r="AF1586" s="5">
        <v>2024</v>
      </c>
      <c r="AG1586"/>
      <c r="AH1586" t="s">
        <v>63</v>
      </c>
      <c r="AI1586"/>
      <c r="AJ1586"/>
      <c r="AK1586"/>
      <c r="AL1586"/>
      <c r="AM1586" t="s">
        <v>65</v>
      </c>
      <c r="AN1586"/>
      <c r="AO1586"/>
      <c r="AP1586" t="s">
        <v>64</v>
      </c>
      <c r="AQ1586"/>
      <c r="AR1586" s="5">
        <v>108033</v>
      </c>
      <c r="AU1586"/>
      <c r="AV1586"/>
      <c r="AW1586"/>
      <c r="AX1586"/>
      <c r="AY1586"/>
      <c r="AZ1586"/>
      <c r="BA1586" s="6" t="str">
        <f t="shared" si="48"/>
        <v>X</v>
      </c>
      <c r="BB1586" s="6">
        <f t="shared" si="49"/>
        <v>642</v>
      </c>
    </row>
    <row r="1587" spans="1:54" s="5" customFormat="1" x14ac:dyDescent="0.25">
      <c r="A1587" s="5" t="s">
        <v>3550</v>
      </c>
      <c r="B1587" s="5" t="s">
        <v>3557</v>
      </c>
      <c r="C1587" s="5">
        <v>3</v>
      </c>
      <c r="D1587" s="5" t="s">
        <v>3072</v>
      </c>
      <c r="F1587" s="5" t="s">
        <v>82</v>
      </c>
      <c r="G1587" s="5">
        <v>42</v>
      </c>
      <c r="H1587" s="5" t="s">
        <v>54</v>
      </c>
      <c r="I1587" s="5">
        <v>12.069504609999999</v>
      </c>
      <c r="J1587" s="5">
        <v>16.619796999999998</v>
      </c>
      <c r="K1587">
        <v>63.824796999999997</v>
      </c>
      <c r="L1587">
        <v>63.824796999999997</v>
      </c>
      <c r="M1587" s="5">
        <v>3.72</v>
      </c>
      <c r="N1587">
        <v>41.099464840000003</v>
      </c>
      <c r="O1587">
        <v>-81.935294010000007</v>
      </c>
      <c r="P1587">
        <v>41.099537840000004</v>
      </c>
      <c r="Q1587">
        <v>-81.864437789999997</v>
      </c>
      <c r="R1587" s="5" t="s">
        <v>138</v>
      </c>
      <c r="S1587" s="5" t="s">
        <v>274</v>
      </c>
      <c r="T1587" s="1">
        <v>45290</v>
      </c>
      <c r="U1587"/>
      <c r="V1587" s="1">
        <v>45519</v>
      </c>
      <c r="W1587" t="s">
        <v>3559</v>
      </c>
      <c r="X1587" t="s">
        <v>59</v>
      </c>
      <c r="Y1587" s="5" t="s">
        <v>68</v>
      </c>
      <c r="Z1587" s="5" t="s">
        <v>98</v>
      </c>
      <c r="AA1587" s="5">
        <v>643</v>
      </c>
      <c r="AB1587" t="s">
        <v>69</v>
      </c>
      <c r="AC1587"/>
      <c r="AD1587"/>
      <c r="AE1587"/>
      <c r="AF1587" s="5">
        <v>2024</v>
      </c>
      <c r="AG1587"/>
      <c r="AH1587" t="s">
        <v>63</v>
      </c>
      <c r="AI1587"/>
      <c r="AJ1587"/>
      <c r="AK1587"/>
      <c r="AL1587"/>
      <c r="AM1587" t="s">
        <v>65</v>
      </c>
      <c r="AN1587"/>
      <c r="AO1587"/>
      <c r="AP1587" t="s">
        <v>64</v>
      </c>
      <c r="AQ1587"/>
      <c r="AR1587" s="5">
        <v>108033</v>
      </c>
      <c r="AU1587"/>
      <c r="AV1587"/>
      <c r="AW1587"/>
      <c r="AX1587"/>
      <c r="AY1587"/>
      <c r="AZ1587"/>
      <c r="BA1587" s="6" t="str">
        <f t="shared" si="48"/>
        <v>X</v>
      </c>
      <c r="BB1587" s="6">
        <f t="shared" si="49"/>
        <v>642</v>
      </c>
    </row>
    <row r="1588" spans="1:54" s="5" customFormat="1" x14ac:dyDescent="0.25">
      <c r="A1588" s="5" t="s">
        <v>3550</v>
      </c>
      <c r="B1588" s="5" t="s">
        <v>3560</v>
      </c>
      <c r="C1588" s="5">
        <v>3</v>
      </c>
      <c r="D1588" s="5" t="s">
        <v>3072</v>
      </c>
      <c r="F1588" s="5" t="s">
        <v>82</v>
      </c>
      <c r="G1588" s="5">
        <v>42</v>
      </c>
      <c r="H1588" s="5" t="s">
        <v>54</v>
      </c>
      <c r="I1588" s="5">
        <v>18.610549939999999</v>
      </c>
      <c r="J1588" s="5">
        <v>19.580430100000001</v>
      </c>
      <c r="K1588">
        <v>218.47643009999999</v>
      </c>
      <c r="L1588">
        <v>218.47643009999999</v>
      </c>
      <c r="M1588" s="5">
        <v>0.97</v>
      </c>
      <c r="N1588">
        <v>41.160657229999998</v>
      </c>
      <c r="O1588">
        <v>-81.862376040000001</v>
      </c>
      <c r="P1588">
        <v>41.174231589999998</v>
      </c>
      <c r="Q1588">
        <v>-81.858613500000004</v>
      </c>
      <c r="R1588" s="5" t="s">
        <v>3561</v>
      </c>
      <c r="S1588" s="5" t="s">
        <v>402</v>
      </c>
      <c r="T1588" s="1">
        <v>45290</v>
      </c>
      <c r="U1588"/>
      <c r="V1588" s="1">
        <v>45754</v>
      </c>
      <c r="W1588" t="s">
        <v>3562</v>
      </c>
      <c r="X1588" t="s">
        <v>59</v>
      </c>
      <c r="Y1588" s="5" t="s">
        <v>68</v>
      </c>
      <c r="Z1588" s="5" t="s">
        <v>61</v>
      </c>
      <c r="AA1588" s="5">
        <v>642</v>
      </c>
      <c r="AB1588" t="s">
        <v>69</v>
      </c>
      <c r="AC1588"/>
      <c r="AD1588"/>
      <c r="AE1588"/>
      <c r="AF1588" s="5">
        <v>2025</v>
      </c>
      <c r="AG1588"/>
      <c r="AH1588" t="s">
        <v>63</v>
      </c>
      <c r="AI1588"/>
      <c r="AJ1588"/>
      <c r="AK1588"/>
      <c r="AL1588" s="1">
        <v>2022</v>
      </c>
      <c r="AM1588" t="s">
        <v>65</v>
      </c>
      <c r="AN1588"/>
      <c r="AO1588"/>
      <c r="AP1588" t="s">
        <v>64</v>
      </c>
      <c r="AQ1588"/>
      <c r="AR1588" s="5">
        <v>110010</v>
      </c>
      <c r="AT1588" s="5">
        <v>108033</v>
      </c>
      <c r="AU1588"/>
      <c r="AV1588"/>
      <c r="AW1588"/>
      <c r="AX1588"/>
      <c r="AY1588"/>
      <c r="AZ1588"/>
      <c r="BA1588" s="6" t="str">
        <f t="shared" si="48"/>
        <v>X</v>
      </c>
      <c r="BB1588" s="6">
        <f t="shared" si="49"/>
        <v>642</v>
      </c>
    </row>
    <row r="1589" spans="1:54" s="5" customFormat="1" x14ac:dyDescent="0.25">
      <c r="A1589" s="5" t="s">
        <v>3550</v>
      </c>
      <c r="B1589" s="5" t="s">
        <v>3560</v>
      </c>
      <c r="C1589" s="5">
        <v>3</v>
      </c>
      <c r="D1589" s="5" t="s">
        <v>3072</v>
      </c>
      <c r="F1589" s="5" t="s">
        <v>82</v>
      </c>
      <c r="G1589" s="5">
        <v>42</v>
      </c>
      <c r="H1589" s="5" t="s">
        <v>54</v>
      </c>
      <c r="I1589" s="5">
        <v>18.610549939999999</v>
      </c>
      <c r="J1589" s="5">
        <v>19.580430100000001</v>
      </c>
      <c r="K1589">
        <v>218.47643009999999</v>
      </c>
      <c r="L1589">
        <v>218.47643009999999</v>
      </c>
      <c r="M1589" s="5">
        <v>0.97</v>
      </c>
      <c r="N1589">
        <v>41.160657229999998</v>
      </c>
      <c r="O1589">
        <v>-81.862376040000001</v>
      </c>
      <c r="P1589">
        <v>41.174231589999998</v>
      </c>
      <c r="Q1589">
        <v>-81.858613500000004</v>
      </c>
      <c r="R1589" s="5" t="s">
        <v>3561</v>
      </c>
      <c r="S1589" s="5" t="s">
        <v>402</v>
      </c>
      <c r="T1589" s="1">
        <v>45290</v>
      </c>
      <c r="U1589"/>
      <c r="V1589" s="1">
        <v>45754</v>
      </c>
      <c r="W1589" t="s">
        <v>3563</v>
      </c>
      <c r="X1589" t="s">
        <v>59</v>
      </c>
      <c r="Y1589" s="5" t="s">
        <v>146</v>
      </c>
      <c r="Z1589" s="5" t="s">
        <v>61</v>
      </c>
      <c r="AA1589" s="5">
        <v>642</v>
      </c>
      <c r="AB1589" t="s">
        <v>62</v>
      </c>
      <c r="AC1589"/>
      <c r="AD1589"/>
      <c r="AE1589"/>
      <c r="AF1589" s="5">
        <v>2025</v>
      </c>
      <c r="AG1589"/>
      <c r="AH1589" t="s">
        <v>63</v>
      </c>
      <c r="AI1589"/>
      <c r="AJ1589"/>
      <c r="AK1589"/>
      <c r="AL1589" s="1">
        <v>2022</v>
      </c>
      <c r="AM1589" t="s">
        <v>65</v>
      </c>
      <c r="AN1589"/>
      <c r="AO1589"/>
      <c r="AP1589" t="s">
        <v>64</v>
      </c>
      <c r="AQ1589"/>
      <c r="AR1589" s="5">
        <v>110010</v>
      </c>
      <c r="AT1589" s="5">
        <v>108033</v>
      </c>
      <c r="AU1589"/>
      <c r="AV1589"/>
      <c r="AW1589"/>
      <c r="AX1589"/>
      <c r="AY1589"/>
      <c r="AZ1589"/>
      <c r="BA1589" s="6" t="str">
        <f t="shared" si="48"/>
        <v>X</v>
      </c>
      <c r="BB1589" s="6">
        <f t="shared" si="49"/>
        <v>642</v>
      </c>
    </row>
    <row r="1590" spans="1:54" s="5" customFormat="1" x14ac:dyDescent="0.25">
      <c r="A1590" s="5" t="s">
        <v>3550</v>
      </c>
      <c r="B1590" s="5" t="s">
        <v>3560</v>
      </c>
      <c r="C1590" s="5">
        <v>3</v>
      </c>
      <c r="D1590" s="5" t="s">
        <v>3072</v>
      </c>
      <c r="F1590" s="5" t="s">
        <v>82</v>
      </c>
      <c r="G1590" s="5">
        <v>42</v>
      </c>
      <c r="H1590" s="5" t="s">
        <v>54</v>
      </c>
      <c r="I1590" s="5">
        <v>18.610549939999999</v>
      </c>
      <c r="J1590" s="5">
        <v>19.580430100000001</v>
      </c>
      <c r="K1590">
        <v>218.47643009999999</v>
      </c>
      <c r="L1590">
        <v>218.47643009999999</v>
      </c>
      <c r="M1590" s="5">
        <v>0.97</v>
      </c>
      <c r="N1590">
        <v>41.160657229999998</v>
      </c>
      <c r="O1590">
        <v>-81.862376040000001</v>
      </c>
      <c r="P1590">
        <v>41.174231589999998</v>
      </c>
      <c r="Q1590">
        <v>-81.858613500000004</v>
      </c>
      <c r="R1590" s="5" t="s">
        <v>3561</v>
      </c>
      <c r="S1590" s="5" t="s">
        <v>402</v>
      </c>
      <c r="T1590" s="1">
        <v>45290</v>
      </c>
      <c r="U1590"/>
      <c r="V1590" s="1">
        <v>45754</v>
      </c>
      <c r="W1590" t="s">
        <v>3564</v>
      </c>
      <c r="X1590" t="s">
        <v>59</v>
      </c>
      <c r="Y1590" s="5" t="s">
        <v>60</v>
      </c>
      <c r="Z1590" s="5" t="s">
        <v>61</v>
      </c>
      <c r="AA1590" s="5">
        <v>642</v>
      </c>
      <c r="AB1590" t="s">
        <v>62</v>
      </c>
      <c r="AC1590"/>
      <c r="AD1590"/>
      <c r="AE1590"/>
      <c r="AF1590" s="5">
        <v>2025</v>
      </c>
      <c r="AG1590"/>
      <c r="AH1590" t="s">
        <v>63</v>
      </c>
      <c r="AI1590"/>
      <c r="AJ1590"/>
      <c r="AK1590"/>
      <c r="AL1590" s="1">
        <v>2022</v>
      </c>
      <c r="AM1590" t="s">
        <v>65</v>
      </c>
      <c r="AN1590"/>
      <c r="AO1590"/>
      <c r="AP1590" t="s">
        <v>64</v>
      </c>
      <c r="AQ1590"/>
      <c r="AR1590" s="5">
        <v>110010</v>
      </c>
      <c r="AT1590" s="5">
        <v>108033</v>
      </c>
      <c r="AU1590"/>
      <c r="AV1590"/>
      <c r="AW1590"/>
      <c r="AX1590"/>
      <c r="AY1590"/>
      <c r="AZ1590"/>
      <c r="BA1590" s="6" t="str">
        <f t="shared" si="48"/>
        <v>X</v>
      </c>
      <c r="BB1590" s="6">
        <f t="shared" si="49"/>
        <v>642</v>
      </c>
    </row>
    <row r="1591" spans="1:54" s="5" customFormat="1" x14ac:dyDescent="0.25">
      <c r="A1591" s="5" t="s">
        <v>3550</v>
      </c>
      <c r="B1591" s="5" t="s">
        <v>3565</v>
      </c>
      <c r="C1591" s="5">
        <v>3</v>
      </c>
      <c r="D1591" s="5" t="s">
        <v>3072</v>
      </c>
      <c r="F1591" s="5" t="s">
        <v>82</v>
      </c>
      <c r="G1591" s="5">
        <v>42</v>
      </c>
      <c r="H1591" s="5" t="s">
        <v>396</v>
      </c>
      <c r="I1591" s="5">
        <v>18.615119960000001</v>
      </c>
      <c r="J1591" s="5">
        <v>18.6037</v>
      </c>
      <c r="K1591">
        <v>217.48769999999999</v>
      </c>
      <c r="L1591">
        <v>217.48769999999999</v>
      </c>
      <c r="M1591" s="5">
        <v>0.01</v>
      </c>
      <c r="N1591">
        <v>41.16072269</v>
      </c>
      <c r="O1591">
        <v>-81.862334899999993</v>
      </c>
      <c r="P1591">
        <v>41.160545990000003</v>
      </c>
      <c r="Q1591">
        <v>-81.862336240000005</v>
      </c>
      <c r="T1591" s="1">
        <v>45290</v>
      </c>
      <c r="U1591" t="s">
        <v>3081</v>
      </c>
      <c r="V1591" s="1">
        <v>45608</v>
      </c>
      <c r="W1591" t="s">
        <v>3566</v>
      </c>
      <c r="X1591" t="s">
        <v>79</v>
      </c>
      <c r="Y1591" s="5" t="s">
        <v>102</v>
      </c>
      <c r="Z1591" s="5" t="s">
        <v>98</v>
      </c>
      <c r="AA1591" s="5">
        <v>643</v>
      </c>
      <c r="AB1591" t="s">
        <v>62</v>
      </c>
      <c r="AC1591" t="s">
        <v>557</v>
      </c>
      <c r="AD1591" t="s">
        <v>64</v>
      </c>
      <c r="AE1591" t="s">
        <v>64</v>
      </c>
      <c r="AF1591" s="5">
        <v>2023</v>
      </c>
      <c r="AG1591" s="1">
        <v>45152</v>
      </c>
      <c r="AH1591" t="s">
        <v>63</v>
      </c>
      <c r="AI1591"/>
      <c r="AJ1591"/>
      <c r="AK1591"/>
      <c r="AL1591" s="1">
        <v>45518</v>
      </c>
      <c r="AM1591" t="s">
        <v>65</v>
      </c>
      <c r="AN1591"/>
      <c r="AO1591"/>
      <c r="AP1591" t="s">
        <v>64</v>
      </c>
      <c r="AQ1591" t="s">
        <v>3567</v>
      </c>
      <c r="AU1591"/>
      <c r="AV1591"/>
      <c r="AW1591"/>
      <c r="AX1591"/>
      <c r="AY1591"/>
      <c r="AZ1591"/>
      <c r="BA1591" s="6" t="str">
        <f t="shared" si="48"/>
        <v>X</v>
      </c>
      <c r="BB1591" s="6">
        <f t="shared" si="49"/>
        <v>642</v>
      </c>
    </row>
    <row r="1592" spans="1:54" s="5" customFormat="1" x14ac:dyDescent="0.25">
      <c r="A1592" s="5" t="s">
        <v>3550</v>
      </c>
      <c r="B1592" s="5" t="s">
        <v>3568</v>
      </c>
      <c r="C1592" s="5">
        <v>3</v>
      </c>
      <c r="D1592" s="5" t="s">
        <v>3072</v>
      </c>
      <c r="F1592" s="5" t="s">
        <v>82</v>
      </c>
      <c r="G1592" s="5">
        <v>42</v>
      </c>
      <c r="H1592" s="5" t="s">
        <v>396</v>
      </c>
      <c r="I1592" s="5">
        <v>18.812363950000002</v>
      </c>
      <c r="J1592" s="5">
        <v>18.78865747</v>
      </c>
      <c r="K1592">
        <v>217.67265746999999</v>
      </c>
      <c r="L1592">
        <v>217.67265746999999</v>
      </c>
      <c r="M1592" s="5">
        <v>0.02</v>
      </c>
      <c r="N1592">
        <v>41.163577920000002</v>
      </c>
      <c r="O1592">
        <v>-81.86220788</v>
      </c>
      <c r="P1592">
        <v>41.163235659999998</v>
      </c>
      <c r="Q1592">
        <v>-81.862242749999993</v>
      </c>
      <c r="T1592" s="1">
        <v>45290</v>
      </c>
      <c r="U1592" t="s">
        <v>3081</v>
      </c>
      <c r="V1592" s="1">
        <v>45608</v>
      </c>
      <c r="W1592" t="s">
        <v>3569</v>
      </c>
      <c r="X1592" t="s">
        <v>79</v>
      </c>
      <c r="Y1592" s="5" t="s">
        <v>102</v>
      </c>
      <c r="Z1592" s="5" t="s">
        <v>98</v>
      </c>
      <c r="AA1592" s="5">
        <v>643</v>
      </c>
      <c r="AB1592" t="s">
        <v>62</v>
      </c>
      <c r="AC1592" t="s">
        <v>557</v>
      </c>
      <c r="AD1592" t="s">
        <v>64</v>
      </c>
      <c r="AE1592" t="s">
        <v>64</v>
      </c>
      <c r="AF1592" s="5">
        <v>2023</v>
      </c>
      <c r="AG1592" s="1">
        <v>45152</v>
      </c>
      <c r="AH1592" t="s">
        <v>63</v>
      </c>
      <c r="AI1592"/>
      <c r="AJ1592"/>
      <c r="AK1592"/>
      <c r="AL1592" s="1">
        <v>45518</v>
      </c>
      <c r="AM1592" t="s">
        <v>65</v>
      </c>
      <c r="AN1592"/>
      <c r="AO1592"/>
      <c r="AP1592" t="s">
        <v>64</v>
      </c>
      <c r="AQ1592" t="s">
        <v>3570</v>
      </c>
      <c r="AU1592"/>
      <c r="AV1592"/>
      <c r="AW1592"/>
      <c r="AX1592"/>
      <c r="AY1592"/>
      <c r="AZ1592"/>
      <c r="BA1592" s="6" t="str">
        <f t="shared" si="48"/>
        <v>X</v>
      </c>
      <c r="BB1592" s="6">
        <f t="shared" si="49"/>
        <v>642</v>
      </c>
    </row>
    <row r="1593" spans="1:54" s="5" customFormat="1" x14ac:dyDescent="0.25">
      <c r="A1593" s="5" t="s">
        <v>3550</v>
      </c>
      <c r="B1593" s="5" t="s">
        <v>3571</v>
      </c>
      <c r="C1593" s="5">
        <v>3</v>
      </c>
      <c r="D1593" s="5" t="s">
        <v>3072</v>
      </c>
      <c r="F1593" s="5" t="s">
        <v>82</v>
      </c>
      <c r="G1593" s="5">
        <v>42</v>
      </c>
      <c r="H1593" s="5" t="s">
        <v>389</v>
      </c>
      <c r="I1593" s="5">
        <v>18.869482359999999</v>
      </c>
      <c r="J1593" s="5">
        <v>18.84582734</v>
      </c>
      <c r="K1593">
        <v>217.72982734000001</v>
      </c>
      <c r="L1593">
        <v>217.72982734000001</v>
      </c>
      <c r="M1593" s="5">
        <v>0.02</v>
      </c>
      <c r="N1593">
        <v>41.164397229999999</v>
      </c>
      <c r="O1593">
        <v>-81.862026159999999</v>
      </c>
      <c r="P1593">
        <v>41.164055980000001</v>
      </c>
      <c r="Q1593">
        <v>-81.862061030000007</v>
      </c>
      <c r="T1593" s="1">
        <v>45290</v>
      </c>
      <c r="U1593" t="s">
        <v>3081</v>
      </c>
      <c r="V1593" s="1">
        <v>45608</v>
      </c>
      <c r="W1593" t="s">
        <v>3572</v>
      </c>
      <c r="X1593" t="s">
        <v>79</v>
      </c>
      <c r="Y1593" s="5" t="s">
        <v>102</v>
      </c>
      <c r="Z1593" s="5" t="s">
        <v>98</v>
      </c>
      <c r="AA1593" s="5">
        <v>643</v>
      </c>
      <c r="AB1593" t="s">
        <v>62</v>
      </c>
      <c r="AC1593" t="s">
        <v>557</v>
      </c>
      <c r="AD1593" t="s">
        <v>64</v>
      </c>
      <c r="AE1593" t="s">
        <v>64</v>
      </c>
      <c r="AF1593" s="5">
        <v>2023</v>
      </c>
      <c r="AG1593" s="1">
        <v>45152</v>
      </c>
      <c r="AH1593" t="s">
        <v>63</v>
      </c>
      <c r="AI1593"/>
      <c r="AJ1593"/>
      <c r="AK1593"/>
      <c r="AL1593" s="1">
        <v>45518</v>
      </c>
      <c r="AM1593" t="s">
        <v>65</v>
      </c>
      <c r="AN1593"/>
      <c r="AO1593"/>
      <c r="AP1593" t="s">
        <v>64</v>
      </c>
      <c r="AQ1593" t="s">
        <v>3573</v>
      </c>
      <c r="AU1593"/>
      <c r="AV1593"/>
      <c r="AW1593"/>
      <c r="AX1593"/>
      <c r="AY1593"/>
      <c r="AZ1593"/>
      <c r="BA1593" s="6" t="str">
        <f t="shared" si="48"/>
        <v>X</v>
      </c>
      <c r="BB1593" s="6">
        <f t="shared" si="49"/>
        <v>642</v>
      </c>
    </row>
    <row r="1594" spans="1:54" s="5" customFormat="1" x14ac:dyDescent="0.25">
      <c r="A1594" s="5" t="s">
        <v>3550</v>
      </c>
      <c r="B1594" s="5" t="s">
        <v>3574</v>
      </c>
      <c r="C1594" s="5">
        <v>3</v>
      </c>
      <c r="D1594" s="5" t="s">
        <v>3072</v>
      </c>
      <c r="F1594" s="5" t="s">
        <v>82</v>
      </c>
      <c r="G1594" s="5">
        <v>42</v>
      </c>
      <c r="H1594" s="5" t="s">
        <v>396</v>
      </c>
      <c r="I1594" s="5">
        <v>18.890546260000001</v>
      </c>
      <c r="J1594" s="5">
        <v>18.92923613</v>
      </c>
      <c r="K1594">
        <v>217.81323613000001</v>
      </c>
      <c r="L1594">
        <v>217.81323613000001</v>
      </c>
      <c r="M1594" s="5">
        <v>0.04</v>
      </c>
      <c r="N1594">
        <v>41.164706600000002</v>
      </c>
      <c r="O1594">
        <v>-81.862106760000003</v>
      </c>
      <c r="P1594">
        <v>41.165262890000001</v>
      </c>
      <c r="Q1594">
        <v>-81.862051769999994</v>
      </c>
      <c r="T1594" s="1">
        <v>45290</v>
      </c>
      <c r="U1594" t="s">
        <v>3081</v>
      </c>
      <c r="V1594" s="1">
        <v>45608</v>
      </c>
      <c r="W1594" t="s">
        <v>3575</v>
      </c>
      <c r="X1594" t="s">
        <v>79</v>
      </c>
      <c r="Y1594" s="5" t="s">
        <v>102</v>
      </c>
      <c r="Z1594" s="5" t="s">
        <v>98</v>
      </c>
      <c r="AA1594" s="5">
        <v>643</v>
      </c>
      <c r="AB1594" t="s">
        <v>62</v>
      </c>
      <c r="AC1594" t="s">
        <v>557</v>
      </c>
      <c r="AD1594" t="s">
        <v>64</v>
      </c>
      <c r="AE1594" t="s">
        <v>64</v>
      </c>
      <c r="AF1594" s="5">
        <v>2023</v>
      </c>
      <c r="AG1594" s="1">
        <v>45152</v>
      </c>
      <c r="AH1594" t="s">
        <v>63</v>
      </c>
      <c r="AI1594"/>
      <c r="AJ1594"/>
      <c r="AK1594"/>
      <c r="AL1594" s="1">
        <v>45518</v>
      </c>
      <c r="AM1594" t="s">
        <v>65</v>
      </c>
      <c r="AN1594"/>
      <c r="AO1594"/>
      <c r="AP1594" t="s">
        <v>64</v>
      </c>
      <c r="AQ1594" t="s">
        <v>3576</v>
      </c>
      <c r="AU1594"/>
      <c r="AV1594"/>
      <c r="AW1594"/>
      <c r="AX1594"/>
      <c r="AY1594"/>
      <c r="AZ1594"/>
      <c r="BA1594" s="6" t="str">
        <f t="shared" si="48"/>
        <v>X</v>
      </c>
      <c r="BB1594" s="6">
        <f t="shared" si="49"/>
        <v>642</v>
      </c>
    </row>
    <row r="1595" spans="1:54" s="5" customFormat="1" x14ac:dyDescent="0.25">
      <c r="A1595" s="5" t="s">
        <v>3550</v>
      </c>
      <c r="B1595" s="5" t="s">
        <v>3577</v>
      </c>
      <c r="C1595" s="5">
        <v>3</v>
      </c>
      <c r="D1595" s="5" t="s">
        <v>3072</v>
      </c>
      <c r="F1595" s="5" t="s">
        <v>82</v>
      </c>
      <c r="G1595" s="5">
        <v>42</v>
      </c>
      <c r="H1595" s="5" t="s">
        <v>396</v>
      </c>
      <c r="I1595" s="5">
        <v>18.912904390000001</v>
      </c>
      <c r="J1595" s="5">
        <v>18.899480329999999</v>
      </c>
      <c r="K1595">
        <v>217.78348033</v>
      </c>
      <c r="L1595">
        <v>217.78348033</v>
      </c>
      <c r="M1595" s="5">
        <v>0.01</v>
      </c>
      <c r="N1595">
        <v>41.165024629999998</v>
      </c>
      <c r="O1595">
        <v>-81.861999470000001</v>
      </c>
      <c r="P1595">
        <v>41.164831790000001</v>
      </c>
      <c r="Q1595">
        <v>-81.862015560000003</v>
      </c>
      <c r="T1595" s="1">
        <v>45290</v>
      </c>
      <c r="U1595" t="s">
        <v>3081</v>
      </c>
      <c r="V1595" s="1">
        <v>45608</v>
      </c>
      <c r="W1595" t="s">
        <v>3578</v>
      </c>
      <c r="X1595" t="s">
        <v>79</v>
      </c>
      <c r="Y1595" s="5" t="s">
        <v>102</v>
      </c>
      <c r="Z1595" s="5" t="s">
        <v>98</v>
      </c>
      <c r="AA1595" s="5">
        <v>643</v>
      </c>
      <c r="AB1595" t="s">
        <v>62</v>
      </c>
      <c r="AC1595" t="s">
        <v>557</v>
      </c>
      <c r="AD1595" t="s">
        <v>64</v>
      </c>
      <c r="AE1595" t="s">
        <v>64</v>
      </c>
      <c r="AF1595" s="5">
        <v>2023</v>
      </c>
      <c r="AG1595" s="1">
        <v>45152</v>
      </c>
      <c r="AH1595" t="s">
        <v>63</v>
      </c>
      <c r="AI1595"/>
      <c r="AJ1595"/>
      <c r="AK1595"/>
      <c r="AL1595" s="1">
        <v>45518</v>
      </c>
      <c r="AM1595" t="s">
        <v>65</v>
      </c>
      <c r="AN1595"/>
      <c r="AO1595"/>
      <c r="AP1595" t="s">
        <v>64</v>
      </c>
      <c r="AQ1595" t="s">
        <v>3579</v>
      </c>
      <c r="AU1595"/>
      <c r="AV1595"/>
      <c r="AW1595"/>
      <c r="AX1595"/>
      <c r="AY1595"/>
      <c r="AZ1595"/>
      <c r="BA1595" s="6" t="str">
        <f t="shared" si="48"/>
        <v>X</v>
      </c>
      <c r="BB1595" s="6">
        <f t="shared" si="49"/>
        <v>642</v>
      </c>
    </row>
    <row r="1596" spans="1:54" s="5" customFormat="1" x14ac:dyDescent="0.25">
      <c r="A1596" s="5" t="s">
        <v>3550</v>
      </c>
      <c r="B1596" s="5" t="s">
        <v>3580</v>
      </c>
      <c r="C1596" s="5">
        <v>3</v>
      </c>
      <c r="D1596" s="5" t="s">
        <v>3072</v>
      </c>
      <c r="F1596" s="5" t="s">
        <v>82</v>
      </c>
      <c r="G1596" s="5">
        <v>42</v>
      </c>
      <c r="H1596" s="5" t="s">
        <v>77</v>
      </c>
      <c r="I1596" s="5">
        <v>18.964820929999998</v>
      </c>
      <c r="J1596" s="5">
        <v>18.940916569999999</v>
      </c>
      <c r="K1596">
        <v>217.82491657</v>
      </c>
      <c r="L1596">
        <v>217.82491657</v>
      </c>
      <c r="M1596" s="5">
        <v>0.02</v>
      </c>
      <c r="N1596">
        <v>41.165777560000002</v>
      </c>
      <c r="O1596">
        <v>-81.862038229999996</v>
      </c>
      <c r="P1596">
        <v>41.165432279999997</v>
      </c>
      <c r="Q1596">
        <v>-81.862069070000004</v>
      </c>
      <c r="T1596" s="1">
        <v>45290</v>
      </c>
      <c r="U1596" t="s">
        <v>3081</v>
      </c>
      <c r="V1596" s="1">
        <v>45608</v>
      </c>
      <c r="W1596" t="s">
        <v>3581</v>
      </c>
      <c r="X1596" t="s">
        <v>79</v>
      </c>
      <c r="Y1596" s="5" t="s">
        <v>102</v>
      </c>
      <c r="Z1596" s="5" t="s">
        <v>98</v>
      </c>
      <c r="AA1596" s="5">
        <v>643</v>
      </c>
      <c r="AB1596" t="s">
        <v>62</v>
      </c>
      <c r="AC1596" t="s">
        <v>557</v>
      </c>
      <c r="AD1596" t="s">
        <v>64</v>
      </c>
      <c r="AE1596" t="s">
        <v>64</v>
      </c>
      <c r="AF1596" s="5">
        <v>2023</v>
      </c>
      <c r="AG1596" s="1">
        <v>45152</v>
      </c>
      <c r="AH1596" t="s">
        <v>63</v>
      </c>
      <c r="AI1596"/>
      <c r="AJ1596"/>
      <c r="AK1596"/>
      <c r="AL1596" s="1">
        <v>45518</v>
      </c>
      <c r="AM1596" t="s">
        <v>65</v>
      </c>
      <c r="AN1596"/>
      <c r="AO1596"/>
      <c r="AP1596" t="s">
        <v>64</v>
      </c>
      <c r="AQ1596" t="s">
        <v>3582</v>
      </c>
      <c r="AU1596"/>
      <c r="AV1596"/>
      <c r="AW1596"/>
      <c r="AX1596"/>
      <c r="AY1596"/>
      <c r="AZ1596"/>
      <c r="BA1596" s="6" t="str">
        <f t="shared" si="48"/>
        <v>X</v>
      </c>
      <c r="BB1596" s="6">
        <f t="shared" si="49"/>
        <v>642</v>
      </c>
    </row>
    <row r="1597" spans="1:54" s="5" customFormat="1" x14ac:dyDescent="0.25">
      <c r="A1597" s="5" t="s">
        <v>3550</v>
      </c>
      <c r="B1597" s="5" t="s">
        <v>3583</v>
      </c>
      <c r="C1597" s="5">
        <v>3</v>
      </c>
      <c r="D1597" s="5" t="s">
        <v>3072</v>
      </c>
      <c r="F1597" s="5" t="s">
        <v>82</v>
      </c>
      <c r="G1597" s="5">
        <v>42</v>
      </c>
      <c r="H1597" s="5" t="s">
        <v>54</v>
      </c>
      <c r="I1597" s="5">
        <v>19.580430100000001</v>
      </c>
      <c r="J1597" s="5">
        <v>23.050552549999999</v>
      </c>
      <c r="K1597">
        <v>221.94653203999999</v>
      </c>
      <c r="L1597">
        <v>221.94653203999999</v>
      </c>
      <c r="M1597" s="5">
        <v>3.47</v>
      </c>
      <c r="N1597">
        <v>41.174231589999998</v>
      </c>
      <c r="O1597">
        <v>-81.858613500000004</v>
      </c>
      <c r="P1597">
        <v>41.220667300000002</v>
      </c>
      <c r="Q1597">
        <v>-81.84147892</v>
      </c>
      <c r="R1597" s="5" t="s">
        <v>402</v>
      </c>
      <c r="S1597" s="5" t="s">
        <v>3584</v>
      </c>
      <c r="T1597" s="1">
        <v>45290</v>
      </c>
      <c r="U1597"/>
      <c r="V1597" s="1">
        <v>45754</v>
      </c>
      <c r="W1597" t="s">
        <v>3585</v>
      </c>
      <c r="X1597" t="s">
        <v>59</v>
      </c>
      <c r="Y1597" s="5" t="s">
        <v>68</v>
      </c>
      <c r="Z1597" s="5" t="s">
        <v>61</v>
      </c>
      <c r="AA1597" s="5">
        <v>642</v>
      </c>
      <c r="AB1597" t="s">
        <v>69</v>
      </c>
      <c r="AC1597"/>
      <c r="AD1597"/>
      <c r="AE1597"/>
      <c r="AF1597" s="5">
        <v>2025</v>
      </c>
      <c r="AG1597"/>
      <c r="AH1597" t="s">
        <v>63</v>
      </c>
      <c r="AI1597"/>
      <c r="AJ1597"/>
      <c r="AK1597"/>
      <c r="AL1597" s="1">
        <v>2022</v>
      </c>
      <c r="AM1597" t="s">
        <v>65</v>
      </c>
      <c r="AN1597"/>
      <c r="AO1597"/>
      <c r="AP1597" t="s">
        <v>64</v>
      </c>
      <c r="AQ1597"/>
      <c r="AR1597" s="5">
        <v>110010</v>
      </c>
      <c r="AT1597" s="5">
        <v>108033</v>
      </c>
      <c r="AU1597"/>
      <c r="AV1597"/>
      <c r="AW1597"/>
      <c r="AX1597"/>
      <c r="AY1597"/>
      <c r="AZ1597"/>
      <c r="BA1597" s="6" t="str">
        <f t="shared" si="48"/>
        <v>X</v>
      </c>
      <c r="BB1597" s="6">
        <f t="shared" si="49"/>
        <v>642</v>
      </c>
    </row>
    <row r="1598" spans="1:54" hidden="1" x14ac:dyDescent="0.25">
      <c r="A1598" t="s">
        <v>3482</v>
      </c>
      <c r="B1598" t="s">
        <v>3487</v>
      </c>
      <c r="C1598">
        <v>3</v>
      </c>
      <c r="D1598" t="s">
        <v>3072</v>
      </c>
      <c r="F1598" t="s">
        <v>53</v>
      </c>
      <c r="G1598">
        <v>303</v>
      </c>
      <c r="H1598" t="s">
        <v>77</v>
      </c>
      <c r="I1598">
        <v>2.5683962400000002</v>
      </c>
      <c r="J1598">
        <v>2.6208700600000001</v>
      </c>
      <c r="K1598">
        <v>25.577870059999999</v>
      </c>
      <c r="L1598">
        <v>25.577870059999999</v>
      </c>
      <c r="M1598">
        <v>0.05</v>
      </c>
      <c r="N1598">
        <v>41.23759501</v>
      </c>
      <c r="O1598">
        <v>-81.923987859999997</v>
      </c>
      <c r="P1598">
        <v>41.23761039</v>
      </c>
      <c r="Q1598">
        <v>-81.922979690000005</v>
      </c>
      <c r="T1598" s="1">
        <v>45290</v>
      </c>
      <c r="U1598" t="s">
        <v>3081</v>
      </c>
      <c r="V1598" s="1">
        <v>45608</v>
      </c>
      <c r="W1598" t="s">
        <v>3488</v>
      </c>
      <c r="X1598" t="s">
        <v>79</v>
      </c>
      <c r="Y1598" t="s">
        <v>97</v>
      </c>
      <c r="Z1598" t="s">
        <v>290</v>
      </c>
      <c r="AA1598">
        <v>644</v>
      </c>
      <c r="AB1598" t="s">
        <v>69</v>
      </c>
      <c r="AC1598" t="s">
        <v>557</v>
      </c>
      <c r="AD1598" t="s">
        <v>64</v>
      </c>
      <c r="AE1598" t="s">
        <v>64</v>
      </c>
      <c r="AF1598">
        <v>2025</v>
      </c>
      <c r="AG1598" s="1">
        <v>45159</v>
      </c>
      <c r="AH1598" t="s">
        <v>63</v>
      </c>
      <c r="AL1598" s="1">
        <v>45525</v>
      </c>
      <c r="AM1598" t="s">
        <v>65</v>
      </c>
      <c r="AP1598" t="s">
        <v>64</v>
      </c>
      <c r="AQ1598" t="s">
        <v>3489</v>
      </c>
      <c r="AR1598">
        <v>110136</v>
      </c>
      <c r="BA1598" s="4" t="str">
        <f t="shared" si="48"/>
        <v/>
      </c>
      <c r="BB1598" s="4" t="str">
        <f t="shared" si="49"/>
        <v/>
      </c>
    </row>
    <row r="1599" spans="1:54" hidden="1" x14ac:dyDescent="0.25">
      <c r="A1599" t="s">
        <v>3482</v>
      </c>
      <c r="B1599" t="s">
        <v>3490</v>
      </c>
      <c r="C1599">
        <v>3</v>
      </c>
      <c r="D1599" t="s">
        <v>3072</v>
      </c>
      <c r="F1599" t="s">
        <v>53</v>
      </c>
      <c r="G1599">
        <v>303</v>
      </c>
      <c r="H1599" t="s">
        <v>448</v>
      </c>
      <c r="I1599">
        <v>2.63248164</v>
      </c>
      <c r="J1599">
        <v>2.6234102300000002</v>
      </c>
      <c r="K1599">
        <v>25.580410229999998</v>
      </c>
      <c r="L1599">
        <v>25.580410229999998</v>
      </c>
      <c r="M1599">
        <v>0.01</v>
      </c>
      <c r="N1599">
        <v>41.237577559999998</v>
      </c>
      <c r="O1599">
        <v>-81.922756590000006</v>
      </c>
      <c r="P1599">
        <v>41.237579080000003</v>
      </c>
      <c r="Q1599">
        <v>-81.922930930000007</v>
      </c>
      <c r="T1599" s="1">
        <v>45290</v>
      </c>
      <c r="U1599" t="s">
        <v>3081</v>
      </c>
      <c r="V1599" s="1">
        <v>45608</v>
      </c>
      <c r="W1599" t="s">
        <v>3491</v>
      </c>
      <c r="X1599" t="s">
        <v>79</v>
      </c>
      <c r="Y1599" t="s">
        <v>102</v>
      </c>
      <c r="Z1599" t="s">
        <v>290</v>
      </c>
      <c r="AA1599">
        <v>644</v>
      </c>
      <c r="AB1599" t="s">
        <v>62</v>
      </c>
      <c r="AC1599" t="s">
        <v>557</v>
      </c>
      <c r="AD1599" t="s">
        <v>64</v>
      </c>
      <c r="AE1599" t="s">
        <v>64</v>
      </c>
      <c r="AF1599">
        <v>2024</v>
      </c>
      <c r="AG1599" s="1">
        <v>44794</v>
      </c>
      <c r="AH1599" t="s">
        <v>63</v>
      </c>
      <c r="AL1599" s="1">
        <v>45525</v>
      </c>
      <c r="AM1599" t="s">
        <v>65</v>
      </c>
      <c r="AP1599" t="s">
        <v>64</v>
      </c>
      <c r="AQ1599" t="s">
        <v>3492</v>
      </c>
      <c r="AS1599">
        <v>110136</v>
      </c>
      <c r="BA1599" s="4" t="str">
        <f t="shared" si="48"/>
        <v/>
      </c>
      <c r="BB1599" s="4" t="str">
        <f t="shared" si="49"/>
        <v/>
      </c>
    </row>
    <row r="1600" spans="1:54" hidden="1" x14ac:dyDescent="0.25">
      <c r="A1600" t="s">
        <v>3482</v>
      </c>
      <c r="B1600" t="s">
        <v>3493</v>
      </c>
      <c r="C1600">
        <v>3</v>
      </c>
      <c r="D1600" t="s">
        <v>3072</v>
      </c>
      <c r="F1600" t="s">
        <v>53</v>
      </c>
      <c r="G1600">
        <v>303</v>
      </c>
      <c r="H1600" t="s">
        <v>288</v>
      </c>
      <c r="I1600">
        <v>2.6533535399999999</v>
      </c>
      <c r="J1600">
        <v>2.6698399199999998</v>
      </c>
      <c r="K1600">
        <v>25.626839919999998</v>
      </c>
      <c r="L1600">
        <v>25.626839919999998</v>
      </c>
      <c r="M1600">
        <v>0.02</v>
      </c>
      <c r="N1600">
        <v>41.23760832</v>
      </c>
      <c r="O1600">
        <v>-81.922355929999995</v>
      </c>
      <c r="P1600">
        <v>41.237605799999997</v>
      </c>
      <c r="Q1600">
        <v>-81.922040440000004</v>
      </c>
      <c r="T1600" s="1">
        <v>45290</v>
      </c>
      <c r="U1600" t="s">
        <v>3081</v>
      </c>
      <c r="V1600" s="1">
        <v>45608</v>
      </c>
      <c r="W1600" t="s">
        <v>3494</v>
      </c>
      <c r="X1600" t="s">
        <v>79</v>
      </c>
      <c r="Y1600" t="s">
        <v>102</v>
      </c>
      <c r="Z1600" t="s">
        <v>290</v>
      </c>
      <c r="AA1600">
        <v>644</v>
      </c>
      <c r="AB1600" t="s">
        <v>62</v>
      </c>
      <c r="AC1600" t="s">
        <v>557</v>
      </c>
      <c r="AD1600" t="s">
        <v>64</v>
      </c>
      <c r="AE1600" t="s">
        <v>64</v>
      </c>
      <c r="AF1600">
        <v>2024</v>
      </c>
      <c r="AG1600" s="1">
        <v>44794</v>
      </c>
      <c r="AH1600" t="s">
        <v>63</v>
      </c>
      <c r="AL1600" s="1">
        <v>45525</v>
      </c>
      <c r="AM1600" t="s">
        <v>65</v>
      </c>
      <c r="AP1600" t="s">
        <v>64</v>
      </c>
      <c r="AQ1600" t="s">
        <v>3495</v>
      </c>
      <c r="AS1600">
        <v>110136</v>
      </c>
      <c r="BA1600" s="4" t="str">
        <f t="shared" si="48"/>
        <v/>
      </c>
      <c r="BB1600" s="4" t="str">
        <f t="shared" si="49"/>
        <v/>
      </c>
    </row>
    <row r="1601" spans="1:54" hidden="1" x14ac:dyDescent="0.25">
      <c r="A1601" t="s">
        <v>3482</v>
      </c>
      <c r="B1601" t="s">
        <v>3496</v>
      </c>
      <c r="C1601">
        <v>3</v>
      </c>
      <c r="D1601" t="s">
        <v>3072</v>
      </c>
      <c r="F1601" t="s">
        <v>53</v>
      </c>
      <c r="G1601">
        <v>303</v>
      </c>
      <c r="H1601" t="s">
        <v>77</v>
      </c>
      <c r="I1601">
        <v>2.6750485199999998</v>
      </c>
      <c r="J1601">
        <v>2.7115920600000001</v>
      </c>
      <c r="K1601">
        <v>25.668592060000002</v>
      </c>
      <c r="L1601">
        <v>25.668592060000002</v>
      </c>
      <c r="M1601">
        <v>0.04</v>
      </c>
      <c r="N1601">
        <v>41.23757509</v>
      </c>
      <c r="O1601">
        <v>-81.921941000000004</v>
      </c>
      <c r="P1601">
        <v>41.237589710000002</v>
      </c>
      <c r="Q1601">
        <v>-81.921242960000001</v>
      </c>
      <c r="T1601" s="1">
        <v>45290</v>
      </c>
      <c r="U1601" t="s">
        <v>3081</v>
      </c>
      <c r="V1601" s="1">
        <v>45608</v>
      </c>
      <c r="W1601" t="s">
        <v>3497</v>
      </c>
      <c r="X1601" t="s">
        <v>79</v>
      </c>
      <c r="Y1601" t="s">
        <v>97</v>
      </c>
      <c r="Z1601" t="s">
        <v>290</v>
      </c>
      <c r="AA1601">
        <v>644</v>
      </c>
      <c r="AB1601" t="s">
        <v>69</v>
      </c>
      <c r="AC1601" t="s">
        <v>557</v>
      </c>
      <c r="AD1601" t="s">
        <v>64</v>
      </c>
      <c r="AE1601" t="s">
        <v>64</v>
      </c>
      <c r="AF1601">
        <v>2025</v>
      </c>
      <c r="AG1601" s="1">
        <v>45159</v>
      </c>
      <c r="AH1601" t="s">
        <v>63</v>
      </c>
      <c r="AL1601" s="1">
        <v>45525</v>
      </c>
      <c r="AM1601" t="s">
        <v>65</v>
      </c>
      <c r="AP1601" t="s">
        <v>64</v>
      </c>
      <c r="AQ1601" t="s">
        <v>3498</v>
      </c>
      <c r="AS1601">
        <v>110136</v>
      </c>
      <c r="BA1601" s="4" t="str">
        <f t="shared" si="48"/>
        <v/>
      </c>
      <c r="BB1601" s="4" t="str">
        <f t="shared" si="49"/>
        <v/>
      </c>
    </row>
    <row r="1602" spans="1:54" hidden="1" x14ac:dyDescent="0.25">
      <c r="A1602" t="s">
        <v>3482</v>
      </c>
      <c r="B1602" t="s">
        <v>3499</v>
      </c>
      <c r="C1602">
        <v>3</v>
      </c>
      <c r="D1602" t="s">
        <v>3072</v>
      </c>
      <c r="F1602" t="s">
        <v>53</v>
      </c>
      <c r="G1602">
        <v>303</v>
      </c>
      <c r="H1602" t="s">
        <v>288</v>
      </c>
      <c r="I1602">
        <v>4.9687025900000004</v>
      </c>
      <c r="J1602">
        <v>4.9918722600000001</v>
      </c>
      <c r="K1602">
        <v>27.948872260000002</v>
      </c>
      <c r="L1602">
        <v>27.948872260000002</v>
      </c>
      <c r="M1602">
        <v>0.02</v>
      </c>
      <c r="N1602">
        <v>41.237858330000002</v>
      </c>
      <c r="O1602">
        <v>-81.87793155</v>
      </c>
      <c r="P1602">
        <v>41.237863879999999</v>
      </c>
      <c r="Q1602">
        <v>-81.877488310000004</v>
      </c>
      <c r="T1602" s="1">
        <v>45290</v>
      </c>
      <c r="U1602" t="s">
        <v>3081</v>
      </c>
      <c r="V1602" s="1">
        <v>45608</v>
      </c>
      <c r="W1602" t="s">
        <v>3500</v>
      </c>
      <c r="X1602" t="s">
        <v>79</v>
      </c>
      <c r="Y1602" t="s">
        <v>102</v>
      </c>
      <c r="Z1602" t="s">
        <v>290</v>
      </c>
      <c r="AA1602">
        <v>644</v>
      </c>
      <c r="AB1602" t="s">
        <v>62</v>
      </c>
      <c r="AD1602" t="s">
        <v>64</v>
      </c>
      <c r="AE1602" t="s">
        <v>64</v>
      </c>
      <c r="AF1602">
        <v>2025</v>
      </c>
      <c r="AG1602" s="1">
        <v>44794</v>
      </c>
      <c r="AH1602" t="s">
        <v>63</v>
      </c>
      <c r="AL1602" s="1">
        <v>45525</v>
      </c>
      <c r="AM1602" t="s">
        <v>65</v>
      </c>
      <c r="AP1602" t="s">
        <v>64</v>
      </c>
      <c r="AQ1602" t="s">
        <v>3501</v>
      </c>
      <c r="AS1602">
        <v>110136</v>
      </c>
      <c r="BA1602" s="4" t="str">
        <f t="shared" ref="BA1602:BA1665" si="50">IF(AND(AA1602=642,AF1602&lt;2026,AS1602=""),"X",IF(AND(AA1602=643,AF1602&lt;2025,AS1602=""),"X",IF(AND(AA1602=644,AF1602&lt;2023,AS1602=""),"X",IF(AND(AA1602=807,AF1602&lt;2022,AS1602=""),"X",IF(AND(AA1602=642,AF1602=2025,AS1602&gt;0),"X","")))))</f>
        <v/>
      </c>
      <c r="BB1602" s="4" t="str">
        <f t="shared" ref="BB1602:BB1665" si="51">IF(AND(BA1602="X",AS1602&gt;0,AF1602=2025,AA1602=642),643,IF(BA1602="X",642,""))</f>
        <v/>
      </c>
    </row>
    <row r="1603" spans="1:54" hidden="1" x14ac:dyDescent="0.25">
      <c r="A1603" t="s">
        <v>3482</v>
      </c>
      <c r="B1603" t="s">
        <v>3502</v>
      </c>
      <c r="C1603">
        <v>3</v>
      </c>
      <c r="D1603" t="s">
        <v>3072</v>
      </c>
      <c r="F1603" t="s">
        <v>53</v>
      </c>
      <c r="G1603">
        <v>303</v>
      </c>
      <c r="H1603" t="s">
        <v>77</v>
      </c>
      <c r="I1603">
        <v>5.2860341899999996</v>
      </c>
      <c r="J1603">
        <v>5.2522649499999998</v>
      </c>
      <c r="K1603">
        <v>28.209264950000001</v>
      </c>
      <c r="L1603">
        <v>28.209264950000001</v>
      </c>
      <c r="M1603">
        <v>0.03</v>
      </c>
      <c r="N1603">
        <v>41.237921810000003</v>
      </c>
      <c r="O1603">
        <v>-81.871860530000006</v>
      </c>
      <c r="P1603">
        <v>41.237910210000003</v>
      </c>
      <c r="Q1603">
        <v>-81.872505599999997</v>
      </c>
      <c r="T1603" s="1">
        <v>45290</v>
      </c>
      <c r="U1603" t="s">
        <v>3081</v>
      </c>
      <c r="V1603" s="1">
        <v>45608</v>
      </c>
      <c r="W1603" t="s">
        <v>3503</v>
      </c>
      <c r="X1603" t="s">
        <v>79</v>
      </c>
      <c r="Y1603" t="s">
        <v>97</v>
      </c>
      <c r="Z1603" t="s">
        <v>290</v>
      </c>
      <c r="AA1603">
        <v>644</v>
      </c>
      <c r="AB1603" t="s">
        <v>69</v>
      </c>
      <c r="AC1603" t="s">
        <v>557</v>
      </c>
      <c r="AD1603" t="s">
        <v>64</v>
      </c>
      <c r="AE1603" t="s">
        <v>64</v>
      </c>
      <c r="AF1603">
        <v>2025</v>
      </c>
      <c r="AG1603" s="1">
        <v>45159</v>
      </c>
      <c r="AH1603" t="s">
        <v>63</v>
      </c>
      <c r="AL1603" s="1">
        <v>45525</v>
      </c>
      <c r="AM1603" t="s">
        <v>65</v>
      </c>
      <c r="AP1603" t="s">
        <v>64</v>
      </c>
      <c r="AQ1603" t="s">
        <v>3504</v>
      </c>
      <c r="AS1603">
        <v>110136</v>
      </c>
      <c r="BA1603" s="4" t="str">
        <f t="shared" si="50"/>
        <v/>
      </c>
      <c r="BB1603" s="4" t="str">
        <f t="shared" si="51"/>
        <v/>
      </c>
    </row>
    <row r="1604" spans="1:54" hidden="1" x14ac:dyDescent="0.25">
      <c r="A1604" t="s">
        <v>3482</v>
      </c>
      <c r="B1604" t="s">
        <v>3505</v>
      </c>
      <c r="C1604">
        <v>3</v>
      </c>
      <c r="D1604" t="s">
        <v>3072</v>
      </c>
      <c r="F1604" t="s">
        <v>53</v>
      </c>
      <c r="G1604">
        <v>303</v>
      </c>
      <c r="H1604" t="s">
        <v>288</v>
      </c>
      <c r="I1604">
        <v>5.3078694300000002</v>
      </c>
      <c r="J1604">
        <v>5.3399889199999997</v>
      </c>
      <c r="K1604">
        <v>28.29698892</v>
      </c>
      <c r="L1604">
        <v>28.29698892</v>
      </c>
      <c r="M1604">
        <v>0.03</v>
      </c>
      <c r="N1604">
        <v>41.237947910000003</v>
      </c>
      <c r="O1604">
        <v>-81.871443299999996</v>
      </c>
      <c r="P1604">
        <v>41.23796531</v>
      </c>
      <c r="Q1604">
        <v>-81.870830080000005</v>
      </c>
      <c r="T1604" s="1">
        <v>45290</v>
      </c>
      <c r="U1604" t="s">
        <v>3081</v>
      </c>
      <c r="V1604" s="1">
        <v>45608</v>
      </c>
      <c r="W1604" t="s">
        <v>3506</v>
      </c>
      <c r="X1604" t="s">
        <v>79</v>
      </c>
      <c r="Y1604" t="s">
        <v>102</v>
      </c>
      <c r="Z1604" t="s">
        <v>3092</v>
      </c>
      <c r="AA1604">
        <v>644</v>
      </c>
      <c r="AB1604" t="s">
        <v>62</v>
      </c>
      <c r="AC1604" t="s">
        <v>557</v>
      </c>
      <c r="AD1604" t="s">
        <v>64</v>
      </c>
      <c r="AE1604" t="s">
        <v>64</v>
      </c>
      <c r="AF1604">
        <v>2025</v>
      </c>
      <c r="AG1604" s="1">
        <v>44794</v>
      </c>
      <c r="AH1604" t="s">
        <v>63</v>
      </c>
      <c r="AL1604" s="1">
        <v>45525</v>
      </c>
      <c r="AM1604" t="s">
        <v>65</v>
      </c>
      <c r="AP1604" t="s">
        <v>64</v>
      </c>
      <c r="AQ1604" t="s">
        <v>3507</v>
      </c>
      <c r="AS1604">
        <v>110136</v>
      </c>
      <c r="BA1604" s="4" t="str">
        <f t="shared" si="50"/>
        <v/>
      </c>
      <c r="BB1604" s="4" t="str">
        <f t="shared" si="51"/>
        <v/>
      </c>
    </row>
    <row r="1605" spans="1:54" hidden="1" x14ac:dyDescent="0.25">
      <c r="A1605" t="s">
        <v>3482</v>
      </c>
      <c r="B1605" t="s">
        <v>3508</v>
      </c>
      <c r="C1605">
        <v>3</v>
      </c>
      <c r="D1605" t="s">
        <v>3072</v>
      </c>
      <c r="F1605" t="s">
        <v>53</v>
      </c>
      <c r="G1605">
        <v>303</v>
      </c>
      <c r="H1605" t="s">
        <v>77</v>
      </c>
      <c r="I1605">
        <v>5.3424759499999999</v>
      </c>
      <c r="J1605">
        <v>5.38274001</v>
      </c>
      <c r="K1605">
        <v>28.33974001</v>
      </c>
      <c r="L1605">
        <v>28.33974001</v>
      </c>
      <c r="M1605">
        <v>0.04</v>
      </c>
      <c r="N1605">
        <v>41.237931959999997</v>
      </c>
      <c r="O1605">
        <v>-81.870780850000003</v>
      </c>
      <c r="P1605">
        <v>41.237991460000003</v>
      </c>
      <c r="Q1605">
        <v>-81.870012399999993</v>
      </c>
      <c r="T1605" s="1">
        <v>45290</v>
      </c>
      <c r="U1605" t="s">
        <v>3081</v>
      </c>
      <c r="V1605" s="1">
        <v>45608</v>
      </c>
      <c r="W1605" t="s">
        <v>3509</v>
      </c>
      <c r="X1605" t="s">
        <v>79</v>
      </c>
      <c r="Y1605" t="s">
        <v>97</v>
      </c>
      <c r="Z1605" t="s">
        <v>290</v>
      </c>
      <c r="AA1605">
        <v>644</v>
      </c>
      <c r="AB1605" t="s">
        <v>69</v>
      </c>
      <c r="AC1605" t="s">
        <v>557</v>
      </c>
      <c r="AD1605" t="s">
        <v>64</v>
      </c>
      <c r="AE1605" t="s">
        <v>64</v>
      </c>
      <c r="AF1605">
        <v>2025</v>
      </c>
      <c r="AG1605" s="1">
        <v>45159</v>
      </c>
      <c r="AH1605" t="s">
        <v>63</v>
      </c>
      <c r="AL1605" s="1">
        <v>45525</v>
      </c>
      <c r="AM1605" t="s">
        <v>65</v>
      </c>
      <c r="AP1605" t="s">
        <v>64</v>
      </c>
      <c r="AQ1605" t="s">
        <v>3510</v>
      </c>
      <c r="AS1605">
        <v>110136</v>
      </c>
      <c r="BA1605" s="4" t="str">
        <f t="shared" si="50"/>
        <v/>
      </c>
      <c r="BB1605" s="4" t="str">
        <f t="shared" si="51"/>
        <v/>
      </c>
    </row>
    <row r="1606" spans="1:54" hidden="1" x14ac:dyDescent="0.25">
      <c r="A1606" t="s">
        <v>3482</v>
      </c>
      <c r="B1606" t="s">
        <v>3511</v>
      </c>
      <c r="C1606">
        <v>3</v>
      </c>
      <c r="D1606" t="s">
        <v>3072</v>
      </c>
      <c r="F1606" t="s">
        <v>53</v>
      </c>
      <c r="G1606">
        <v>303</v>
      </c>
      <c r="H1606" t="s">
        <v>448</v>
      </c>
      <c r="I1606">
        <v>5.4276804199999997</v>
      </c>
      <c r="J1606">
        <v>5.3871186900000003</v>
      </c>
      <c r="K1606">
        <v>28.344118689999998</v>
      </c>
      <c r="L1606">
        <v>28.344118689999998</v>
      </c>
      <c r="M1606">
        <v>0.04</v>
      </c>
      <c r="N1606">
        <v>41.237974819999998</v>
      </c>
      <c r="O1606">
        <v>-81.869152080000006</v>
      </c>
      <c r="P1606">
        <v>41.237959689999997</v>
      </c>
      <c r="Q1606">
        <v>-81.869927239999996</v>
      </c>
      <c r="T1606" s="1">
        <v>45290</v>
      </c>
      <c r="U1606" t="s">
        <v>3081</v>
      </c>
      <c r="V1606" s="1">
        <v>45608</v>
      </c>
      <c r="W1606" t="s">
        <v>3512</v>
      </c>
      <c r="X1606" t="s">
        <v>79</v>
      </c>
      <c r="Y1606" t="s">
        <v>102</v>
      </c>
      <c r="Z1606" t="s">
        <v>290</v>
      </c>
      <c r="AA1606">
        <v>644</v>
      </c>
      <c r="AB1606" t="s">
        <v>62</v>
      </c>
      <c r="AC1606" t="s">
        <v>557</v>
      </c>
      <c r="AD1606" t="s">
        <v>64</v>
      </c>
      <c r="AE1606" t="s">
        <v>64</v>
      </c>
      <c r="AF1606">
        <v>2025</v>
      </c>
      <c r="AG1606" s="1">
        <v>44794</v>
      </c>
      <c r="AH1606" t="s">
        <v>63</v>
      </c>
      <c r="AL1606" s="1">
        <v>45525</v>
      </c>
      <c r="AM1606" t="s">
        <v>65</v>
      </c>
      <c r="AP1606" t="s">
        <v>64</v>
      </c>
      <c r="AQ1606" t="s">
        <v>3513</v>
      </c>
      <c r="AS1606">
        <v>110136</v>
      </c>
      <c r="BA1606" s="4" t="str">
        <f t="shared" si="50"/>
        <v/>
      </c>
      <c r="BB1606" s="4" t="str">
        <f t="shared" si="51"/>
        <v/>
      </c>
    </row>
    <row r="1607" spans="1:54" hidden="1" x14ac:dyDescent="0.25">
      <c r="A1607" t="s">
        <v>3482</v>
      </c>
      <c r="B1607" t="s">
        <v>3514</v>
      </c>
      <c r="C1607">
        <v>3</v>
      </c>
      <c r="D1607" t="s">
        <v>3072</v>
      </c>
      <c r="F1607" t="s">
        <v>53</v>
      </c>
      <c r="G1607">
        <v>303</v>
      </c>
      <c r="H1607" t="s">
        <v>288</v>
      </c>
      <c r="I1607">
        <v>5.4447311799999998</v>
      </c>
      <c r="J1607">
        <v>5.4911900300000003</v>
      </c>
      <c r="K1607">
        <v>28.448190029999999</v>
      </c>
      <c r="L1607">
        <v>28.448190029999999</v>
      </c>
      <c r="M1607">
        <v>0.05</v>
      </c>
      <c r="N1607">
        <v>41.238016170000002</v>
      </c>
      <c r="O1607">
        <v>-81.868826859999999</v>
      </c>
      <c r="P1607">
        <v>41.238025239999999</v>
      </c>
      <c r="Q1607">
        <v>-81.867935029999998</v>
      </c>
      <c r="T1607" s="1">
        <v>45290</v>
      </c>
      <c r="U1607" t="s">
        <v>3081</v>
      </c>
      <c r="V1607" s="1">
        <v>45608</v>
      </c>
      <c r="W1607" t="s">
        <v>3515</v>
      </c>
      <c r="X1607" t="s">
        <v>79</v>
      </c>
      <c r="Y1607" t="s">
        <v>102</v>
      </c>
      <c r="Z1607" t="s">
        <v>290</v>
      </c>
      <c r="AA1607">
        <v>644</v>
      </c>
      <c r="AB1607" t="s">
        <v>62</v>
      </c>
      <c r="AC1607" t="s">
        <v>557</v>
      </c>
      <c r="AD1607" t="s">
        <v>64</v>
      </c>
      <c r="AE1607" t="s">
        <v>64</v>
      </c>
      <c r="AF1607">
        <v>2025</v>
      </c>
      <c r="AG1607" s="1">
        <v>44794</v>
      </c>
      <c r="AH1607" t="s">
        <v>63</v>
      </c>
      <c r="AL1607" s="1">
        <v>45525</v>
      </c>
      <c r="AM1607" t="s">
        <v>65</v>
      </c>
      <c r="AP1607" t="s">
        <v>64</v>
      </c>
      <c r="AQ1607" t="s">
        <v>3516</v>
      </c>
      <c r="AS1607">
        <v>110136</v>
      </c>
      <c r="BA1607" s="4" t="str">
        <f t="shared" si="50"/>
        <v/>
      </c>
      <c r="BB1607" s="4" t="str">
        <f t="shared" si="51"/>
        <v/>
      </c>
    </row>
    <row r="1608" spans="1:54" hidden="1" x14ac:dyDescent="0.25">
      <c r="A1608" t="s">
        <v>3482</v>
      </c>
      <c r="B1608" t="s">
        <v>3517</v>
      </c>
      <c r="C1608">
        <v>3</v>
      </c>
      <c r="D1608" t="s">
        <v>3072</v>
      </c>
      <c r="F1608" t="s">
        <v>53</v>
      </c>
      <c r="G1608">
        <v>303</v>
      </c>
      <c r="H1608" t="s">
        <v>288</v>
      </c>
      <c r="I1608">
        <v>5.4481980300000004</v>
      </c>
      <c r="J1608">
        <v>5.4777758700000003</v>
      </c>
      <c r="K1608">
        <v>28.434775869999999</v>
      </c>
      <c r="L1608">
        <v>28.434775869999999</v>
      </c>
      <c r="M1608">
        <v>0.03</v>
      </c>
      <c r="N1608">
        <v>41.238051970000001</v>
      </c>
      <c r="O1608">
        <v>-81.868761149999997</v>
      </c>
      <c r="P1608">
        <v>41.238054990000002</v>
      </c>
      <c r="Q1608">
        <v>-81.868192519999994</v>
      </c>
      <c r="T1608" s="1">
        <v>45290</v>
      </c>
      <c r="U1608" t="s">
        <v>3081</v>
      </c>
      <c r="V1608" s="1">
        <v>45608</v>
      </c>
      <c r="W1608" t="s">
        <v>3518</v>
      </c>
      <c r="X1608" t="s">
        <v>79</v>
      </c>
      <c r="Y1608" t="s">
        <v>102</v>
      </c>
      <c r="Z1608" t="s">
        <v>290</v>
      </c>
      <c r="AA1608">
        <v>644</v>
      </c>
      <c r="AB1608" t="s">
        <v>62</v>
      </c>
      <c r="AD1608" t="s">
        <v>64</v>
      </c>
      <c r="AE1608" t="s">
        <v>64</v>
      </c>
      <c r="AF1608">
        <v>2025</v>
      </c>
      <c r="AG1608" s="1">
        <v>44794</v>
      </c>
      <c r="AH1608" t="s">
        <v>63</v>
      </c>
      <c r="AL1608" s="1">
        <v>45525</v>
      </c>
      <c r="AM1608" t="s">
        <v>65</v>
      </c>
      <c r="AP1608" t="s">
        <v>64</v>
      </c>
      <c r="AQ1608" t="s">
        <v>3519</v>
      </c>
      <c r="AS1608">
        <v>110136</v>
      </c>
      <c r="BA1608" s="4" t="str">
        <f t="shared" si="50"/>
        <v/>
      </c>
      <c r="BB1608" s="4" t="str">
        <f t="shared" si="51"/>
        <v/>
      </c>
    </row>
    <row r="1609" spans="1:54" hidden="1" x14ac:dyDescent="0.25">
      <c r="A1609" t="s">
        <v>3482</v>
      </c>
      <c r="B1609" t="s">
        <v>3520</v>
      </c>
      <c r="C1609">
        <v>3</v>
      </c>
      <c r="D1609" t="s">
        <v>3072</v>
      </c>
      <c r="F1609" t="s">
        <v>53</v>
      </c>
      <c r="G1609">
        <v>303</v>
      </c>
      <c r="H1609" t="s">
        <v>77</v>
      </c>
      <c r="I1609">
        <v>5.4946836899999996</v>
      </c>
      <c r="J1609">
        <v>5.5821832200000001</v>
      </c>
      <c r="K1609">
        <v>28.539183220000002</v>
      </c>
      <c r="L1609">
        <v>28.539183220000002</v>
      </c>
      <c r="M1609">
        <v>0.09</v>
      </c>
      <c r="N1609">
        <v>41.237992460000001</v>
      </c>
      <c r="O1609">
        <v>-81.867867720000007</v>
      </c>
      <c r="P1609">
        <v>41.238024230000001</v>
      </c>
      <c r="Q1609">
        <v>-81.866188660000006</v>
      </c>
      <c r="T1609" s="1">
        <v>45290</v>
      </c>
      <c r="U1609" t="s">
        <v>3081</v>
      </c>
      <c r="V1609" s="1">
        <v>45608</v>
      </c>
      <c r="W1609" t="s">
        <v>3521</v>
      </c>
      <c r="X1609" t="s">
        <v>79</v>
      </c>
      <c r="Y1609" t="s">
        <v>97</v>
      </c>
      <c r="Z1609" t="s">
        <v>290</v>
      </c>
      <c r="AA1609">
        <v>644</v>
      </c>
      <c r="AB1609" t="s">
        <v>69</v>
      </c>
      <c r="AC1609" t="s">
        <v>557</v>
      </c>
      <c r="AD1609" t="s">
        <v>64</v>
      </c>
      <c r="AE1609" t="s">
        <v>64</v>
      </c>
      <c r="AF1609">
        <v>2025</v>
      </c>
      <c r="AG1609" s="1">
        <v>45159</v>
      </c>
      <c r="AH1609" t="s">
        <v>63</v>
      </c>
      <c r="AL1609" s="1">
        <v>45525</v>
      </c>
      <c r="AM1609" t="s">
        <v>65</v>
      </c>
      <c r="AN1609">
        <v>110136</v>
      </c>
      <c r="AP1609" t="s">
        <v>64</v>
      </c>
      <c r="AQ1609" t="s">
        <v>3516</v>
      </c>
      <c r="BA1609" s="4" t="str">
        <f t="shared" si="50"/>
        <v/>
      </c>
      <c r="BB1609" s="4" t="str">
        <f t="shared" si="51"/>
        <v/>
      </c>
    </row>
    <row r="1610" spans="1:54" hidden="1" x14ac:dyDescent="0.25">
      <c r="A1610" t="s">
        <v>3482</v>
      </c>
      <c r="B1610" t="s">
        <v>3522</v>
      </c>
      <c r="C1610">
        <v>3</v>
      </c>
      <c r="D1610" t="s">
        <v>3072</v>
      </c>
      <c r="F1610" t="s">
        <v>53</v>
      </c>
      <c r="G1610">
        <v>303</v>
      </c>
      <c r="H1610" t="s">
        <v>448</v>
      </c>
      <c r="I1610">
        <v>5.58725161</v>
      </c>
      <c r="J1610">
        <v>5.6317251300000004</v>
      </c>
      <c r="K1610">
        <v>28.58872513</v>
      </c>
      <c r="L1610">
        <v>28.58872513</v>
      </c>
      <c r="M1610">
        <v>0.04</v>
      </c>
      <c r="N1610">
        <v>41.237993019999998</v>
      </c>
      <c r="O1610">
        <v>-81.86609086</v>
      </c>
      <c r="P1610">
        <v>41.238005119999997</v>
      </c>
      <c r="Q1610">
        <v>-81.865237919999998</v>
      </c>
      <c r="T1610" s="1">
        <v>45290</v>
      </c>
      <c r="U1610" t="s">
        <v>3081</v>
      </c>
      <c r="V1610" s="1">
        <v>45608</v>
      </c>
      <c r="W1610" t="s">
        <v>3523</v>
      </c>
      <c r="X1610" t="s">
        <v>79</v>
      </c>
      <c r="Y1610" t="s">
        <v>102</v>
      </c>
      <c r="Z1610" t="s">
        <v>290</v>
      </c>
      <c r="AA1610">
        <v>644</v>
      </c>
      <c r="AB1610" t="s">
        <v>62</v>
      </c>
      <c r="AC1610" t="s">
        <v>557</v>
      </c>
      <c r="AD1610" t="s">
        <v>64</v>
      </c>
      <c r="AE1610" t="s">
        <v>64</v>
      </c>
      <c r="AF1610">
        <v>2025</v>
      </c>
      <c r="AG1610" s="1">
        <v>44794</v>
      </c>
      <c r="AH1610" t="s">
        <v>63</v>
      </c>
      <c r="AL1610" s="1">
        <v>45525</v>
      </c>
      <c r="AM1610" t="s">
        <v>65</v>
      </c>
      <c r="AP1610" t="s">
        <v>64</v>
      </c>
      <c r="AQ1610" t="s">
        <v>3524</v>
      </c>
      <c r="AS1610">
        <v>110136</v>
      </c>
      <c r="BA1610" s="4" t="str">
        <f t="shared" si="50"/>
        <v/>
      </c>
      <c r="BB1610" s="4" t="str">
        <f t="shared" si="51"/>
        <v/>
      </c>
    </row>
    <row r="1611" spans="1:54" hidden="1" x14ac:dyDescent="0.25">
      <c r="A1611" t="s">
        <v>3482</v>
      </c>
      <c r="B1611" t="s">
        <v>3525</v>
      </c>
      <c r="C1611">
        <v>3</v>
      </c>
      <c r="D1611" t="s">
        <v>3072</v>
      </c>
      <c r="F1611" t="s">
        <v>53</v>
      </c>
      <c r="G1611">
        <v>303</v>
      </c>
      <c r="H1611" t="s">
        <v>288</v>
      </c>
      <c r="I1611">
        <v>5.6478444999999997</v>
      </c>
      <c r="J1611">
        <v>5.6811087699999998</v>
      </c>
      <c r="K1611">
        <v>28.638108769999999</v>
      </c>
      <c r="L1611">
        <v>28.638108769999999</v>
      </c>
      <c r="M1611">
        <v>0.03</v>
      </c>
      <c r="N1611">
        <v>41.238080760000003</v>
      </c>
      <c r="O1611">
        <v>-81.864928120000002</v>
      </c>
      <c r="P1611">
        <v>41.2380858</v>
      </c>
      <c r="Q1611">
        <v>-81.864291100000003</v>
      </c>
      <c r="T1611" s="1">
        <v>45290</v>
      </c>
      <c r="U1611" t="s">
        <v>3081</v>
      </c>
      <c r="V1611" s="1">
        <v>45608</v>
      </c>
      <c r="W1611" t="s">
        <v>3526</v>
      </c>
      <c r="X1611" t="s">
        <v>79</v>
      </c>
      <c r="Y1611" t="s">
        <v>102</v>
      </c>
      <c r="Z1611" t="s">
        <v>290</v>
      </c>
      <c r="AA1611">
        <v>644</v>
      </c>
      <c r="AB1611" t="s">
        <v>62</v>
      </c>
      <c r="AC1611" t="s">
        <v>557</v>
      </c>
      <c r="AD1611" t="s">
        <v>64</v>
      </c>
      <c r="AE1611" t="s">
        <v>64</v>
      </c>
      <c r="AF1611">
        <v>2025</v>
      </c>
      <c r="AG1611" s="1">
        <v>44794</v>
      </c>
      <c r="AH1611" t="s">
        <v>63</v>
      </c>
      <c r="AL1611" s="1">
        <v>45525</v>
      </c>
      <c r="AM1611" t="s">
        <v>65</v>
      </c>
      <c r="AP1611" t="s">
        <v>64</v>
      </c>
      <c r="AQ1611" t="s">
        <v>3527</v>
      </c>
      <c r="AS1611">
        <v>110136</v>
      </c>
      <c r="BA1611" s="4" t="str">
        <f t="shared" si="50"/>
        <v/>
      </c>
      <c r="BB1611" s="4" t="str">
        <f t="shared" si="51"/>
        <v/>
      </c>
    </row>
    <row r="1612" spans="1:54" hidden="1" x14ac:dyDescent="0.25">
      <c r="A1612" t="s">
        <v>3482</v>
      </c>
      <c r="B1612" t="s">
        <v>3528</v>
      </c>
      <c r="C1612">
        <v>3</v>
      </c>
      <c r="D1612" t="s">
        <v>3072</v>
      </c>
      <c r="F1612" t="s">
        <v>53</v>
      </c>
      <c r="G1612">
        <v>303</v>
      </c>
      <c r="H1612" t="s">
        <v>288</v>
      </c>
      <c r="I1612">
        <v>5.7068945099999997</v>
      </c>
      <c r="J1612">
        <v>5.64671901</v>
      </c>
      <c r="K1612">
        <v>28.603719009999999</v>
      </c>
      <c r="L1612">
        <v>28.603719009999999</v>
      </c>
      <c r="M1612">
        <v>0.06</v>
      </c>
      <c r="N1612">
        <v>41.238042630000002</v>
      </c>
      <c r="O1612">
        <v>-81.863796800000003</v>
      </c>
      <c r="P1612">
        <v>41.238022770000001</v>
      </c>
      <c r="Q1612">
        <v>-81.864948240000004</v>
      </c>
      <c r="T1612" s="1">
        <v>45290</v>
      </c>
      <c r="U1612" t="s">
        <v>3081</v>
      </c>
      <c r="V1612" s="1">
        <v>45608</v>
      </c>
      <c r="W1612" t="s">
        <v>3529</v>
      </c>
      <c r="X1612" t="s">
        <v>79</v>
      </c>
      <c r="Y1612" t="s">
        <v>97</v>
      </c>
      <c r="Z1612" t="s">
        <v>290</v>
      </c>
      <c r="AA1612">
        <v>644</v>
      </c>
      <c r="AB1612" t="s">
        <v>69</v>
      </c>
      <c r="AC1612" t="s">
        <v>557</v>
      </c>
      <c r="AD1612" t="s">
        <v>64</v>
      </c>
      <c r="AE1612" t="s">
        <v>64</v>
      </c>
      <c r="AF1612">
        <v>2025</v>
      </c>
      <c r="AG1612" s="1">
        <v>45159</v>
      </c>
      <c r="AH1612" t="s">
        <v>63</v>
      </c>
      <c r="AL1612" s="1">
        <v>45525</v>
      </c>
      <c r="AM1612" t="s">
        <v>65</v>
      </c>
      <c r="AP1612" t="s">
        <v>64</v>
      </c>
      <c r="AQ1612" t="s">
        <v>3527</v>
      </c>
      <c r="AS1612">
        <v>110136</v>
      </c>
      <c r="BA1612" s="4" t="str">
        <f t="shared" si="50"/>
        <v/>
      </c>
      <c r="BB1612" s="4" t="str">
        <f t="shared" si="51"/>
        <v/>
      </c>
    </row>
    <row r="1613" spans="1:54" s="5" customFormat="1" x14ac:dyDescent="0.25">
      <c r="A1613" s="5" t="s">
        <v>3550</v>
      </c>
      <c r="B1613" s="5" t="s">
        <v>3583</v>
      </c>
      <c r="C1613" s="5">
        <v>3</v>
      </c>
      <c r="D1613" s="5" t="s">
        <v>3072</v>
      </c>
      <c r="F1613" s="5" t="s">
        <v>82</v>
      </c>
      <c r="G1613" s="5">
        <v>42</v>
      </c>
      <c r="H1613" s="5" t="s">
        <v>54</v>
      </c>
      <c r="I1613" s="5">
        <v>19.580430100000001</v>
      </c>
      <c r="J1613" s="5">
        <v>23.050552549999999</v>
      </c>
      <c r="K1613">
        <v>221.94653203999999</v>
      </c>
      <c r="L1613">
        <v>221.94653203999999</v>
      </c>
      <c r="M1613" s="5">
        <v>3.47</v>
      </c>
      <c r="N1613">
        <v>41.174231589999998</v>
      </c>
      <c r="O1613">
        <v>-81.858613500000004</v>
      </c>
      <c r="P1613">
        <v>41.220667300000002</v>
      </c>
      <c r="Q1613">
        <v>-81.84147892</v>
      </c>
      <c r="R1613" s="5" t="s">
        <v>402</v>
      </c>
      <c r="S1613" s="5" t="s">
        <v>3584</v>
      </c>
      <c r="T1613" s="1">
        <v>45290</v>
      </c>
      <c r="U1613"/>
      <c r="V1613" s="1">
        <v>45754</v>
      </c>
      <c r="W1613" t="s">
        <v>3586</v>
      </c>
      <c r="X1613" t="s">
        <v>59</v>
      </c>
      <c r="Y1613" s="5" t="s">
        <v>60</v>
      </c>
      <c r="Z1613" s="5" t="s">
        <v>61</v>
      </c>
      <c r="AA1613" s="5">
        <v>642</v>
      </c>
      <c r="AB1613" t="s">
        <v>62</v>
      </c>
      <c r="AC1613"/>
      <c r="AD1613"/>
      <c r="AE1613"/>
      <c r="AF1613" s="5">
        <v>2025</v>
      </c>
      <c r="AG1613"/>
      <c r="AH1613" t="s">
        <v>63</v>
      </c>
      <c r="AI1613"/>
      <c r="AJ1613"/>
      <c r="AK1613"/>
      <c r="AL1613" s="1">
        <v>2022</v>
      </c>
      <c r="AM1613" t="s">
        <v>65</v>
      </c>
      <c r="AN1613"/>
      <c r="AO1613"/>
      <c r="AP1613" t="s">
        <v>64</v>
      </c>
      <c r="AQ1613"/>
      <c r="AR1613" s="5">
        <v>110010</v>
      </c>
      <c r="AT1613" s="5">
        <v>108033</v>
      </c>
      <c r="AU1613"/>
      <c r="AV1613"/>
      <c r="AW1613"/>
      <c r="AX1613"/>
      <c r="AY1613"/>
      <c r="AZ1613"/>
      <c r="BA1613" s="6" t="str">
        <f t="shared" si="50"/>
        <v>X</v>
      </c>
      <c r="BB1613" s="6">
        <f t="shared" si="51"/>
        <v>642</v>
      </c>
    </row>
    <row r="1614" spans="1:54" s="5" customFormat="1" x14ac:dyDescent="0.25">
      <c r="A1614" s="5" t="s">
        <v>3550</v>
      </c>
      <c r="B1614" s="5" t="s">
        <v>3596</v>
      </c>
      <c r="C1614" s="5">
        <v>3</v>
      </c>
      <c r="D1614" s="5" t="s">
        <v>3072</v>
      </c>
      <c r="F1614" s="5" t="s">
        <v>82</v>
      </c>
      <c r="G1614" s="5">
        <v>42</v>
      </c>
      <c r="H1614" s="5" t="s">
        <v>389</v>
      </c>
      <c r="I1614" s="5">
        <v>20.98044075</v>
      </c>
      <c r="J1614" s="5">
        <v>20.953800000000001</v>
      </c>
      <c r="K1614">
        <v>219.84979999999999</v>
      </c>
      <c r="L1614">
        <v>219.84979999999999</v>
      </c>
      <c r="M1614" s="5">
        <v>0.03</v>
      </c>
      <c r="N1614">
        <v>41.192492620000003</v>
      </c>
      <c r="O1614">
        <v>-81.848315760000006</v>
      </c>
      <c r="P1614">
        <v>41.192149499999999</v>
      </c>
      <c r="Q1614">
        <v>-81.848506189999995</v>
      </c>
      <c r="T1614" s="1">
        <v>45290</v>
      </c>
      <c r="U1614" t="s">
        <v>3081</v>
      </c>
      <c r="V1614" s="1">
        <v>45754</v>
      </c>
      <c r="W1614" t="s">
        <v>3597</v>
      </c>
      <c r="X1614" t="s">
        <v>79</v>
      </c>
      <c r="Y1614" s="5" t="s">
        <v>102</v>
      </c>
      <c r="Z1614" s="5" t="s">
        <v>98</v>
      </c>
      <c r="AA1614" s="5">
        <v>642</v>
      </c>
      <c r="AB1614" t="s">
        <v>62</v>
      </c>
      <c r="AC1614"/>
      <c r="AD1614" t="s">
        <v>64</v>
      </c>
      <c r="AE1614" t="s">
        <v>64</v>
      </c>
      <c r="AF1614" s="5">
        <v>2025</v>
      </c>
      <c r="AG1614" s="1">
        <v>44787</v>
      </c>
      <c r="AH1614" t="s">
        <v>63</v>
      </c>
      <c r="AI1614"/>
      <c r="AJ1614"/>
      <c r="AK1614"/>
      <c r="AL1614" s="1">
        <v>45518</v>
      </c>
      <c r="AM1614" t="s">
        <v>65</v>
      </c>
      <c r="AN1614"/>
      <c r="AO1614"/>
      <c r="AP1614" t="s">
        <v>64</v>
      </c>
      <c r="AQ1614" t="s">
        <v>3598</v>
      </c>
      <c r="AR1614" s="5">
        <v>110010</v>
      </c>
      <c r="AU1614"/>
      <c r="AV1614"/>
      <c r="AW1614"/>
      <c r="AX1614"/>
      <c r="AY1614"/>
      <c r="AZ1614"/>
      <c r="BA1614" s="6" t="str">
        <f t="shared" si="50"/>
        <v>X</v>
      </c>
      <c r="BB1614" s="6">
        <f t="shared" si="51"/>
        <v>642</v>
      </c>
    </row>
    <row r="1615" spans="1:54" s="5" customFormat="1" x14ac:dyDescent="0.25">
      <c r="A1615" s="5" t="s">
        <v>3550</v>
      </c>
      <c r="B1615" s="5" t="s">
        <v>3599</v>
      </c>
      <c r="C1615" s="5">
        <v>3</v>
      </c>
      <c r="D1615" s="5" t="s">
        <v>3072</v>
      </c>
      <c r="F1615" s="5" t="s">
        <v>82</v>
      </c>
      <c r="G1615" s="5">
        <v>42</v>
      </c>
      <c r="H1615" s="5" t="s">
        <v>396</v>
      </c>
      <c r="I1615" s="5">
        <v>21.023599999999998</v>
      </c>
      <c r="J1615" s="5">
        <v>20.99938538</v>
      </c>
      <c r="K1615">
        <v>219.89538537999999</v>
      </c>
      <c r="L1615">
        <v>219.89538537999999</v>
      </c>
      <c r="M1615" s="5">
        <v>0.03</v>
      </c>
      <c r="N1615">
        <v>41.193054480000001</v>
      </c>
      <c r="O1615">
        <v>-81.847941919999997</v>
      </c>
      <c r="P1615">
        <v>41.192747939999997</v>
      </c>
      <c r="Q1615">
        <v>-81.848183660000004</v>
      </c>
      <c r="T1615" s="1">
        <v>45290</v>
      </c>
      <c r="U1615" t="s">
        <v>3081</v>
      </c>
      <c r="V1615" s="1">
        <v>45754</v>
      </c>
      <c r="W1615" t="s">
        <v>3600</v>
      </c>
      <c r="X1615" t="s">
        <v>79</v>
      </c>
      <c r="Y1615" s="5" t="s">
        <v>102</v>
      </c>
      <c r="Z1615" s="5" t="s">
        <v>98</v>
      </c>
      <c r="AA1615" s="5">
        <v>642</v>
      </c>
      <c r="AB1615" t="s">
        <v>62</v>
      </c>
      <c r="AC1615"/>
      <c r="AD1615" t="s">
        <v>64</v>
      </c>
      <c r="AE1615" t="s">
        <v>64</v>
      </c>
      <c r="AF1615" s="5">
        <v>2025</v>
      </c>
      <c r="AG1615" s="1">
        <v>44787</v>
      </c>
      <c r="AH1615" t="s">
        <v>63</v>
      </c>
      <c r="AI1615"/>
      <c r="AJ1615"/>
      <c r="AK1615"/>
      <c r="AL1615" s="1">
        <v>45518</v>
      </c>
      <c r="AM1615" t="s">
        <v>65</v>
      </c>
      <c r="AN1615"/>
      <c r="AO1615"/>
      <c r="AP1615" t="s">
        <v>64</v>
      </c>
      <c r="AQ1615" t="s">
        <v>3601</v>
      </c>
      <c r="AR1615" s="5">
        <v>110010</v>
      </c>
      <c r="AU1615"/>
      <c r="AV1615"/>
      <c r="AW1615"/>
      <c r="AX1615"/>
      <c r="AY1615"/>
      <c r="AZ1615"/>
      <c r="BA1615" s="6" t="str">
        <f t="shared" si="50"/>
        <v>X</v>
      </c>
      <c r="BB1615" s="6">
        <f t="shared" si="51"/>
        <v>642</v>
      </c>
    </row>
    <row r="1616" spans="1:54" s="5" customFormat="1" x14ac:dyDescent="0.25">
      <c r="A1616" s="5" t="s">
        <v>3550</v>
      </c>
      <c r="B1616" s="5" t="s">
        <v>3602</v>
      </c>
      <c r="C1616" s="5">
        <v>3</v>
      </c>
      <c r="D1616" s="5" t="s">
        <v>3072</v>
      </c>
      <c r="F1616" s="5" t="s">
        <v>82</v>
      </c>
      <c r="G1616" s="5">
        <v>42</v>
      </c>
      <c r="H1616" s="5" t="s">
        <v>389</v>
      </c>
      <c r="I1616" s="5">
        <v>22.730893739999999</v>
      </c>
      <c r="J1616" s="5">
        <v>22.705314609999999</v>
      </c>
      <c r="K1616">
        <v>221.60131461</v>
      </c>
      <c r="L1616">
        <v>221.60131461</v>
      </c>
      <c r="M1616" s="5">
        <v>0.03</v>
      </c>
      <c r="N1616">
        <v>41.216033080000003</v>
      </c>
      <c r="O1616">
        <v>-81.841492919999993</v>
      </c>
      <c r="P1616">
        <v>41.21566284</v>
      </c>
      <c r="Q1616">
        <v>-81.841498279999996</v>
      </c>
      <c r="T1616" s="1">
        <v>45290</v>
      </c>
      <c r="U1616" t="s">
        <v>3081</v>
      </c>
      <c r="V1616" s="1">
        <v>45754</v>
      </c>
      <c r="W1616" t="s">
        <v>3603</v>
      </c>
      <c r="X1616" t="s">
        <v>79</v>
      </c>
      <c r="Y1616" s="5" t="s">
        <v>102</v>
      </c>
      <c r="Z1616" s="5" t="s">
        <v>98</v>
      </c>
      <c r="AA1616" s="5">
        <v>642</v>
      </c>
      <c r="AB1616" t="s">
        <v>62</v>
      </c>
      <c r="AC1616" t="s">
        <v>557</v>
      </c>
      <c r="AD1616" t="s">
        <v>64</v>
      </c>
      <c r="AE1616" t="s">
        <v>64</v>
      </c>
      <c r="AF1616" s="5">
        <v>2025</v>
      </c>
      <c r="AG1616" s="1">
        <v>44787</v>
      </c>
      <c r="AH1616" t="s">
        <v>63</v>
      </c>
      <c r="AI1616"/>
      <c r="AJ1616"/>
      <c r="AK1616"/>
      <c r="AL1616" s="1">
        <v>45518</v>
      </c>
      <c r="AM1616" t="s">
        <v>65</v>
      </c>
      <c r="AN1616"/>
      <c r="AO1616"/>
      <c r="AP1616" t="s">
        <v>64</v>
      </c>
      <c r="AQ1616" t="s">
        <v>3604</v>
      </c>
      <c r="AR1616" s="5">
        <v>110010</v>
      </c>
      <c r="AU1616"/>
      <c r="AV1616"/>
      <c r="AW1616"/>
      <c r="AX1616"/>
      <c r="AY1616"/>
      <c r="AZ1616"/>
      <c r="BA1616" s="6" t="str">
        <f t="shared" si="50"/>
        <v>X</v>
      </c>
      <c r="BB1616" s="6">
        <f t="shared" si="51"/>
        <v>642</v>
      </c>
    </row>
    <row r="1617" spans="1:54" s="5" customFormat="1" x14ac:dyDescent="0.25">
      <c r="A1617" s="5" t="s">
        <v>3550</v>
      </c>
      <c r="B1617" s="5" t="s">
        <v>3605</v>
      </c>
      <c r="C1617" s="5">
        <v>3</v>
      </c>
      <c r="D1617" s="5" t="s">
        <v>3072</v>
      </c>
      <c r="F1617" s="5" t="s">
        <v>82</v>
      </c>
      <c r="G1617" s="5">
        <v>42</v>
      </c>
      <c r="H1617" s="5" t="s">
        <v>396</v>
      </c>
      <c r="I1617" s="5">
        <v>22.772891000000001</v>
      </c>
      <c r="J1617" s="5">
        <v>22.750412990000001</v>
      </c>
      <c r="K1617">
        <v>221.646411</v>
      </c>
      <c r="L1617">
        <v>221.646411</v>
      </c>
      <c r="M1617" s="5">
        <v>0.03</v>
      </c>
      <c r="N1617">
        <v>41.216641899999999</v>
      </c>
      <c r="O1617">
        <v>-81.841521749999998</v>
      </c>
      <c r="P1617">
        <v>41.216316050000003</v>
      </c>
      <c r="Q1617">
        <v>-81.841524430000007</v>
      </c>
      <c r="T1617" s="1">
        <v>45290</v>
      </c>
      <c r="U1617" t="s">
        <v>3081</v>
      </c>
      <c r="V1617" s="1">
        <v>45754</v>
      </c>
      <c r="W1617" t="s">
        <v>3606</v>
      </c>
      <c r="X1617" t="s">
        <v>79</v>
      </c>
      <c r="Y1617" s="5" t="s">
        <v>102</v>
      </c>
      <c r="Z1617" s="5" t="s">
        <v>98</v>
      </c>
      <c r="AA1617" s="5">
        <v>642</v>
      </c>
      <c r="AB1617" t="s">
        <v>62</v>
      </c>
      <c r="AC1617" t="s">
        <v>557</v>
      </c>
      <c r="AD1617" t="s">
        <v>64</v>
      </c>
      <c r="AE1617" t="s">
        <v>64</v>
      </c>
      <c r="AF1617" s="5">
        <v>2025</v>
      </c>
      <c r="AG1617" s="1">
        <v>44787</v>
      </c>
      <c r="AH1617" t="s">
        <v>63</v>
      </c>
      <c r="AI1617"/>
      <c r="AJ1617"/>
      <c r="AK1617"/>
      <c r="AL1617" s="1">
        <v>45518</v>
      </c>
      <c r="AM1617" t="s">
        <v>65</v>
      </c>
      <c r="AN1617"/>
      <c r="AO1617"/>
      <c r="AP1617" t="s">
        <v>64</v>
      </c>
      <c r="AQ1617" t="s">
        <v>3607</v>
      </c>
      <c r="AR1617" s="5">
        <v>110010</v>
      </c>
      <c r="AU1617"/>
      <c r="AV1617"/>
      <c r="AW1617"/>
      <c r="AX1617"/>
      <c r="AY1617"/>
      <c r="AZ1617"/>
      <c r="BA1617" s="6" t="str">
        <f t="shared" si="50"/>
        <v>X</v>
      </c>
      <c r="BB1617" s="6">
        <f t="shared" si="51"/>
        <v>642</v>
      </c>
    </row>
    <row r="1618" spans="1:54" s="5" customFormat="1" x14ac:dyDescent="0.25">
      <c r="A1618" s="5" t="s">
        <v>3550</v>
      </c>
      <c r="B1618" s="5" t="s">
        <v>3611</v>
      </c>
      <c r="C1618" s="5">
        <v>3</v>
      </c>
      <c r="D1618" s="5" t="s">
        <v>3072</v>
      </c>
      <c r="F1618" s="5" t="s">
        <v>82</v>
      </c>
      <c r="G1618" s="5">
        <v>42</v>
      </c>
      <c r="H1618" s="5" t="s">
        <v>54</v>
      </c>
      <c r="I1618" s="5">
        <v>7.1402501000000003</v>
      </c>
      <c r="J1618" s="5">
        <v>14.400051449999999</v>
      </c>
      <c r="K1618">
        <v>213.29605405000001</v>
      </c>
      <c r="L1618">
        <v>213.29605405000001</v>
      </c>
      <c r="M1618" s="5">
        <v>7.26</v>
      </c>
      <c r="N1618">
        <v>41.046357919999998</v>
      </c>
      <c r="O1618">
        <v>-81.996167259999993</v>
      </c>
      <c r="P1618">
        <v>41.120203949999997</v>
      </c>
      <c r="Q1618">
        <v>-81.905512529999996</v>
      </c>
      <c r="R1618" s="5" t="s">
        <v>3283</v>
      </c>
      <c r="S1618" s="5" t="s">
        <v>3126</v>
      </c>
      <c r="T1618" s="1">
        <v>45290</v>
      </c>
      <c r="U1618"/>
      <c r="V1618" s="1">
        <v>45754</v>
      </c>
      <c r="W1618" t="s">
        <v>3612</v>
      </c>
      <c r="X1618" t="s">
        <v>59</v>
      </c>
      <c r="Y1618" s="5" t="s">
        <v>60</v>
      </c>
      <c r="Z1618" s="5" t="s">
        <v>61</v>
      </c>
      <c r="AA1618" s="5">
        <v>642</v>
      </c>
      <c r="AB1618" t="s">
        <v>62</v>
      </c>
      <c r="AC1618"/>
      <c r="AD1618"/>
      <c r="AE1618"/>
      <c r="AF1618" s="5">
        <v>2025</v>
      </c>
      <c r="AG1618"/>
      <c r="AH1618" t="s">
        <v>63</v>
      </c>
      <c r="AI1618"/>
      <c r="AJ1618"/>
      <c r="AK1618"/>
      <c r="AL1618" s="1">
        <v>2022</v>
      </c>
      <c r="AM1618" t="s">
        <v>65</v>
      </c>
      <c r="AN1618"/>
      <c r="AO1618"/>
      <c r="AP1618" t="s">
        <v>64</v>
      </c>
      <c r="AQ1618"/>
      <c r="AR1618" s="5">
        <v>110010</v>
      </c>
      <c r="AT1618" s="5">
        <v>108033</v>
      </c>
      <c r="AU1618"/>
      <c r="AV1618"/>
      <c r="AW1618"/>
      <c r="AX1618"/>
      <c r="AY1618"/>
      <c r="AZ1618"/>
      <c r="BA1618" s="6" t="str">
        <f t="shared" si="50"/>
        <v>X</v>
      </c>
      <c r="BB1618" s="6">
        <f t="shared" si="51"/>
        <v>642</v>
      </c>
    </row>
    <row r="1619" spans="1:54" s="5" customFormat="1" x14ac:dyDescent="0.25">
      <c r="A1619" s="5" t="s">
        <v>3550</v>
      </c>
      <c r="B1619" s="5" t="s">
        <v>3611</v>
      </c>
      <c r="C1619" s="5">
        <v>3</v>
      </c>
      <c r="D1619" s="5" t="s">
        <v>3072</v>
      </c>
      <c r="F1619" s="5" t="s">
        <v>82</v>
      </c>
      <c r="G1619" s="5">
        <v>42</v>
      </c>
      <c r="H1619" s="5" t="s">
        <v>54</v>
      </c>
      <c r="I1619" s="5">
        <v>7.1402501000000003</v>
      </c>
      <c r="J1619" s="5">
        <v>14.400051449999999</v>
      </c>
      <c r="K1619">
        <v>213.29605405000001</v>
      </c>
      <c r="L1619">
        <v>213.29605405000001</v>
      </c>
      <c r="M1619" s="5">
        <v>7.26</v>
      </c>
      <c r="N1619">
        <v>41.046357919999998</v>
      </c>
      <c r="O1619">
        <v>-81.996167259999993</v>
      </c>
      <c r="P1619">
        <v>41.120203949999997</v>
      </c>
      <c r="Q1619">
        <v>-81.905512529999996</v>
      </c>
      <c r="R1619" s="5" t="s">
        <v>3283</v>
      </c>
      <c r="S1619" s="5" t="s">
        <v>3126</v>
      </c>
      <c r="T1619" s="1">
        <v>45290</v>
      </c>
      <c r="U1619"/>
      <c r="V1619" s="1">
        <v>45754</v>
      </c>
      <c r="W1619" t="s">
        <v>3613</v>
      </c>
      <c r="X1619" t="s">
        <v>59</v>
      </c>
      <c r="Y1619" s="5" t="s">
        <v>68</v>
      </c>
      <c r="Z1619" s="5" t="s">
        <v>61</v>
      </c>
      <c r="AA1619" s="5">
        <v>642</v>
      </c>
      <c r="AB1619" t="s">
        <v>69</v>
      </c>
      <c r="AC1619"/>
      <c r="AD1619"/>
      <c r="AE1619"/>
      <c r="AF1619" s="5">
        <v>2025</v>
      </c>
      <c r="AG1619"/>
      <c r="AH1619" t="s">
        <v>63</v>
      </c>
      <c r="AI1619"/>
      <c r="AJ1619"/>
      <c r="AK1619"/>
      <c r="AL1619" s="1">
        <v>2022</v>
      </c>
      <c r="AM1619" t="s">
        <v>65</v>
      </c>
      <c r="AN1619"/>
      <c r="AO1619"/>
      <c r="AP1619" t="s">
        <v>64</v>
      </c>
      <c r="AQ1619"/>
      <c r="AR1619" s="5">
        <v>110010</v>
      </c>
      <c r="AT1619" s="5">
        <v>108033</v>
      </c>
      <c r="AU1619"/>
      <c r="AV1619"/>
      <c r="AW1619"/>
      <c r="AX1619"/>
      <c r="AY1619"/>
      <c r="AZ1619"/>
      <c r="BA1619" s="6" t="str">
        <f t="shared" si="50"/>
        <v>X</v>
      </c>
      <c r="BB1619" s="6">
        <f t="shared" si="51"/>
        <v>642</v>
      </c>
    </row>
    <row r="1620" spans="1:54" s="5" customFormat="1" x14ac:dyDescent="0.25">
      <c r="A1620" s="5" t="s">
        <v>3635</v>
      </c>
      <c r="B1620" s="5" t="s">
        <v>3639</v>
      </c>
      <c r="C1620" s="5">
        <v>3</v>
      </c>
      <c r="D1620" s="5" t="s">
        <v>3072</v>
      </c>
      <c r="F1620" s="5" t="s">
        <v>53</v>
      </c>
      <c r="G1620" s="5">
        <v>57</v>
      </c>
      <c r="H1620" s="5" t="s">
        <v>389</v>
      </c>
      <c r="I1620" s="5">
        <v>10.05232912</v>
      </c>
      <c r="J1620" s="5">
        <v>10.010203669999999</v>
      </c>
      <c r="K1620">
        <v>23.254203669999999</v>
      </c>
      <c r="L1620">
        <v>23.254203669999999</v>
      </c>
      <c r="M1620" s="5">
        <v>0.04</v>
      </c>
      <c r="N1620">
        <v>41.10664259</v>
      </c>
      <c r="O1620">
        <v>-81.836746590000004</v>
      </c>
      <c r="P1620">
        <v>41.106144409999999</v>
      </c>
      <c r="Q1620">
        <v>-81.836281220000004</v>
      </c>
      <c r="T1620" s="1">
        <v>45290</v>
      </c>
      <c r="U1620" t="s">
        <v>3081</v>
      </c>
      <c r="V1620" s="1">
        <v>45608</v>
      </c>
      <c r="W1620" t="s">
        <v>3640</v>
      </c>
      <c r="X1620" t="s">
        <v>79</v>
      </c>
      <c r="Y1620" s="5" t="s">
        <v>102</v>
      </c>
      <c r="Z1620" s="5" t="s">
        <v>98</v>
      </c>
      <c r="AA1620" s="5">
        <v>643</v>
      </c>
      <c r="AB1620" t="s">
        <v>62</v>
      </c>
      <c r="AC1620" t="s">
        <v>557</v>
      </c>
      <c r="AD1620" t="s">
        <v>64</v>
      </c>
      <c r="AE1620" t="s">
        <v>64</v>
      </c>
      <c r="AF1620" s="5">
        <v>2022</v>
      </c>
      <c r="AG1620" s="1">
        <v>44788</v>
      </c>
      <c r="AH1620" t="s">
        <v>63</v>
      </c>
      <c r="AI1620"/>
      <c r="AJ1620"/>
      <c r="AK1620"/>
      <c r="AL1620" s="1">
        <v>45519</v>
      </c>
      <c r="AM1620" t="s">
        <v>65</v>
      </c>
      <c r="AN1620"/>
      <c r="AO1620"/>
      <c r="AP1620" t="s">
        <v>64</v>
      </c>
      <c r="AQ1620" t="s">
        <v>3641</v>
      </c>
      <c r="AU1620"/>
      <c r="AV1620"/>
      <c r="AW1620"/>
      <c r="AX1620"/>
      <c r="AY1620"/>
      <c r="AZ1620"/>
      <c r="BA1620" s="6" t="str">
        <f t="shared" si="50"/>
        <v>X</v>
      </c>
      <c r="BB1620" s="6">
        <f t="shared" si="51"/>
        <v>642</v>
      </c>
    </row>
    <row r="1621" spans="1:54" s="5" customFormat="1" x14ac:dyDescent="0.25">
      <c r="A1621" s="5" t="s">
        <v>3635</v>
      </c>
      <c r="B1621" s="5" t="s">
        <v>3642</v>
      </c>
      <c r="C1621" s="5">
        <v>3</v>
      </c>
      <c r="D1621" s="5" t="s">
        <v>3072</v>
      </c>
      <c r="F1621" s="5" t="s">
        <v>53</v>
      </c>
      <c r="G1621" s="5">
        <v>57</v>
      </c>
      <c r="H1621" s="5" t="s">
        <v>396</v>
      </c>
      <c r="I1621" s="5">
        <v>10.11472493</v>
      </c>
      <c r="J1621" s="5">
        <v>10.072517489999999</v>
      </c>
      <c r="K1621">
        <v>23.316517489999999</v>
      </c>
      <c r="L1621">
        <v>23.316517489999999</v>
      </c>
      <c r="M1621" s="5">
        <v>0.04</v>
      </c>
      <c r="N1621">
        <v>41.10736206</v>
      </c>
      <c r="O1621">
        <v>-81.837466759999998</v>
      </c>
      <c r="P1621">
        <v>41.106861870000003</v>
      </c>
      <c r="Q1621">
        <v>-81.837005419999997</v>
      </c>
      <c r="T1621" s="1">
        <v>45290</v>
      </c>
      <c r="U1621" t="s">
        <v>3081</v>
      </c>
      <c r="V1621" s="1">
        <v>45608</v>
      </c>
      <c r="W1621" t="s">
        <v>3643</v>
      </c>
      <c r="X1621" t="s">
        <v>79</v>
      </c>
      <c r="Y1621" s="5" t="s">
        <v>102</v>
      </c>
      <c r="Z1621" s="5" t="s">
        <v>98</v>
      </c>
      <c r="AA1621" s="5">
        <v>643</v>
      </c>
      <c r="AB1621" t="s">
        <v>62</v>
      </c>
      <c r="AC1621" t="s">
        <v>557</v>
      </c>
      <c r="AD1621" t="s">
        <v>64</v>
      </c>
      <c r="AE1621" t="s">
        <v>64</v>
      </c>
      <c r="AF1621" s="5">
        <v>2022</v>
      </c>
      <c r="AG1621" s="1">
        <v>44788</v>
      </c>
      <c r="AH1621" t="s">
        <v>63</v>
      </c>
      <c r="AI1621"/>
      <c r="AJ1621"/>
      <c r="AK1621"/>
      <c r="AL1621" s="1">
        <v>45519</v>
      </c>
      <c r="AM1621" t="s">
        <v>65</v>
      </c>
      <c r="AN1621"/>
      <c r="AO1621"/>
      <c r="AP1621" t="s">
        <v>64</v>
      </c>
      <c r="AQ1621" t="s">
        <v>3644</v>
      </c>
      <c r="AU1621"/>
      <c r="AV1621"/>
      <c r="AW1621"/>
      <c r="AX1621"/>
      <c r="AY1621"/>
      <c r="AZ1621"/>
      <c r="BA1621" s="6" t="str">
        <f t="shared" si="50"/>
        <v>X</v>
      </c>
      <c r="BB1621" s="6">
        <f t="shared" si="51"/>
        <v>642</v>
      </c>
    </row>
    <row r="1622" spans="1:54" s="5" customFormat="1" x14ac:dyDescent="0.25">
      <c r="A1622" s="5" t="s">
        <v>3635</v>
      </c>
      <c r="B1622" s="5" t="s">
        <v>3648</v>
      </c>
      <c r="C1622" s="5">
        <v>3</v>
      </c>
      <c r="D1622" s="5" t="s">
        <v>3072</v>
      </c>
      <c r="F1622" s="5" t="s">
        <v>53</v>
      </c>
      <c r="G1622" s="5">
        <v>57</v>
      </c>
      <c r="H1622" s="5" t="s">
        <v>77</v>
      </c>
      <c r="I1622" s="5">
        <v>10.38130849</v>
      </c>
      <c r="J1622" s="5">
        <v>10.476000000000001</v>
      </c>
      <c r="K1622">
        <v>23.719670239999999</v>
      </c>
      <c r="L1622">
        <v>23.719670239999999</v>
      </c>
      <c r="M1622" s="5">
        <v>0.1</v>
      </c>
      <c r="N1622">
        <v>41.110518910000003</v>
      </c>
      <c r="O1622">
        <v>-81.840395400000006</v>
      </c>
      <c r="P1622">
        <v>41.111626350000002</v>
      </c>
      <c r="Q1622">
        <v>-81.841453529999995</v>
      </c>
      <c r="T1622" s="1">
        <v>45290</v>
      </c>
      <c r="U1622" t="s">
        <v>3081</v>
      </c>
      <c r="V1622" s="1">
        <v>45608</v>
      </c>
      <c r="W1622" t="s">
        <v>3649</v>
      </c>
      <c r="X1622" t="s">
        <v>79</v>
      </c>
      <c r="Y1622" s="5" t="s">
        <v>97</v>
      </c>
      <c r="Z1622" s="5" t="s">
        <v>98</v>
      </c>
      <c r="AA1622" s="5">
        <v>643</v>
      </c>
      <c r="AB1622" t="s">
        <v>69</v>
      </c>
      <c r="AC1622" t="s">
        <v>557</v>
      </c>
      <c r="AD1622" t="s">
        <v>64</v>
      </c>
      <c r="AE1622" t="s">
        <v>64</v>
      </c>
      <c r="AF1622" s="5">
        <v>2024</v>
      </c>
      <c r="AG1622" s="1">
        <v>45153</v>
      </c>
      <c r="AH1622" t="s">
        <v>63</v>
      </c>
      <c r="AI1622"/>
      <c r="AJ1622"/>
      <c r="AK1622"/>
      <c r="AL1622" s="1">
        <v>45519</v>
      </c>
      <c r="AM1622" t="s">
        <v>65</v>
      </c>
      <c r="AN1622"/>
      <c r="AO1622"/>
      <c r="AP1622" t="s">
        <v>64</v>
      </c>
      <c r="AQ1622" t="s">
        <v>3650</v>
      </c>
      <c r="AR1622" s="5">
        <v>108033</v>
      </c>
      <c r="AU1622"/>
      <c r="AV1622"/>
      <c r="AW1622"/>
      <c r="AX1622"/>
      <c r="AY1622"/>
      <c r="AZ1622"/>
      <c r="BA1622" s="6" t="str">
        <f t="shared" si="50"/>
        <v>X</v>
      </c>
      <c r="BB1622" s="6">
        <f t="shared" si="51"/>
        <v>642</v>
      </c>
    </row>
    <row r="1623" spans="1:54" s="5" customFormat="1" x14ac:dyDescent="0.25">
      <c r="A1623" s="5" t="s">
        <v>3635</v>
      </c>
      <c r="B1623" s="5" t="s">
        <v>3651</v>
      </c>
      <c r="C1623" s="5">
        <v>3</v>
      </c>
      <c r="D1623" s="5" t="s">
        <v>3072</v>
      </c>
      <c r="F1623" s="5" t="s">
        <v>53</v>
      </c>
      <c r="G1623" s="5">
        <v>57</v>
      </c>
      <c r="H1623" s="5" t="s">
        <v>389</v>
      </c>
      <c r="I1623" s="5">
        <v>10.501812210000001</v>
      </c>
      <c r="J1623" s="5">
        <v>10.47964213</v>
      </c>
      <c r="K1623">
        <v>23.723623700000001</v>
      </c>
      <c r="L1623">
        <v>23.723623700000001</v>
      </c>
      <c r="M1623" s="5">
        <v>0.02</v>
      </c>
      <c r="N1623">
        <v>41.111952709999997</v>
      </c>
      <c r="O1623">
        <v>-81.841708339999997</v>
      </c>
      <c r="P1623">
        <v>41.111691520000001</v>
      </c>
      <c r="Q1623">
        <v>-81.841461580000001</v>
      </c>
      <c r="T1623" s="1">
        <v>45290</v>
      </c>
      <c r="U1623" t="s">
        <v>3081</v>
      </c>
      <c r="V1623" s="1">
        <v>45608</v>
      </c>
      <c r="W1623" t="s">
        <v>3652</v>
      </c>
      <c r="X1623" t="s">
        <v>79</v>
      </c>
      <c r="Y1623" s="5" t="s">
        <v>102</v>
      </c>
      <c r="Z1623" s="5" t="s">
        <v>98</v>
      </c>
      <c r="AA1623" s="5">
        <v>643</v>
      </c>
      <c r="AB1623" t="s">
        <v>62</v>
      </c>
      <c r="AC1623" t="s">
        <v>557</v>
      </c>
      <c r="AD1623" t="s">
        <v>64</v>
      </c>
      <c r="AE1623" t="s">
        <v>64</v>
      </c>
      <c r="AF1623" s="5">
        <v>2022</v>
      </c>
      <c r="AG1623" s="1">
        <v>44788</v>
      </c>
      <c r="AH1623" t="s">
        <v>63</v>
      </c>
      <c r="AI1623"/>
      <c r="AJ1623"/>
      <c r="AK1623"/>
      <c r="AL1623" s="1">
        <v>45519</v>
      </c>
      <c r="AM1623" t="s">
        <v>65</v>
      </c>
      <c r="AN1623"/>
      <c r="AO1623"/>
      <c r="AP1623" t="s">
        <v>64</v>
      </c>
      <c r="AQ1623" t="s">
        <v>3653</v>
      </c>
      <c r="AU1623"/>
      <c r="AV1623"/>
      <c r="AW1623"/>
      <c r="AX1623"/>
      <c r="AY1623"/>
      <c r="AZ1623"/>
      <c r="BA1623" s="6" t="str">
        <f t="shared" si="50"/>
        <v>X</v>
      </c>
      <c r="BB1623" s="6">
        <f t="shared" si="51"/>
        <v>642</v>
      </c>
    </row>
    <row r="1624" spans="1:54" s="5" customFormat="1" x14ac:dyDescent="0.25">
      <c r="A1624" s="5" t="s">
        <v>3635</v>
      </c>
      <c r="B1624" s="5" t="s">
        <v>3654</v>
      </c>
      <c r="C1624" s="5">
        <v>3</v>
      </c>
      <c r="D1624" s="5" t="s">
        <v>3072</v>
      </c>
      <c r="F1624" s="5" t="s">
        <v>53</v>
      </c>
      <c r="G1624" s="5">
        <v>57</v>
      </c>
      <c r="H1624" s="5" t="s">
        <v>396</v>
      </c>
      <c r="I1624" s="5">
        <v>10.528466269999999</v>
      </c>
      <c r="J1624" s="5">
        <v>10.544698309999999</v>
      </c>
      <c r="K1624">
        <v>23.788698310000001</v>
      </c>
      <c r="L1624">
        <v>23.788698310000001</v>
      </c>
      <c r="M1624" s="5">
        <v>0.02</v>
      </c>
      <c r="N1624">
        <v>41.112246679999998</v>
      </c>
      <c r="O1624">
        <v>-81.842042309999997</v>
      </c>
      <c r="P1624">
        <v>41.112440679999999</v>
      </c>
      <c r="Q1624">
        <v>-81.842218000000003</v>
      </c>
      <c r="T1624" s="1">
        <v>45290</v>
      </c>
      <c r="U1624" t="s">
        <v>3081</v>
      </c>
      <c r="V1624" s="1">
        <v>45608</v>
      </c>
      <c r="W1624" t="s">
        <v>3655</v>
      </c>
      <c r="X1624" t="s">
        <v>79</v>
      </c>
      <c r="Y1624" s="5" t="s">
        <v>102</v>
      </c>
      <c r="Z1624" s="5" t="s">
        <v>98</v>
      </c>
      <c r="AA1624" s="5">
        <v>643</v>
      </c>
      <c r="AB1624" t="s">
        <v>62</v>
      </c>
      <c r="AC1624" t="s">
        <v>557</v>
      </c>
      <c r="AD1624" t="s">
        <v>64</v>
      </c>
      <c r="AE1624" t="s">
        <v>64</v>
      </c>
      <c r="AF1624" s="5">
        <v>2022</v>
      </c>
      <c r="AG1624" s="1">
        <v>44788</v>
      </c>
      <c r="AH1624" t="s">
        <v>63</v>
      </c>
      <c r="AI1624"/>
      <c r="AJ1624"/>
      <c r="AK1624"/>
      <c r="AL1624" s="1">
        <v>45519</v>
      </c>
      <c r="AM1624" t="s">
        <v>65</v>
      </c>
      <c r="AN1624"/>
      <c r="AO1624"/>
      <c r="AP1624" t="s">
        <v>64</v>
      </c>
      <c r="AQ1624" t="s">
        <v>3656</v>
      </c>
      <c r="AU1624"/>
      <c r="AV1624"/>
      <c r="AW1624"/>
      <c r="AX1624"/>
      <c r="AY1624"/>
      <c r="AZ1624"/>
      <c r="BA1624" s="6" t="str">
        <f t="shared" si="50"/>
        <v>X</v>
      </c>
      <c r="BB1624" s="6">
        <f t="shared" si="51"/>
        <v>642</v>
      </c>
    </row>
    <row r="1625" spans="1:54" s="5" customFormat="1" x14ac:dyDescent="0.25">
      <c r="A1625" s="5" t="s">
        <v>3635</v>
      </c>
      <c r="B1625" s="5" t="s">
        <v>3657</v>
      </c>
      <c r="C1625" s="5">
        <v>3</v>
      </c>
      <c r="D1625" s="5" t="s">
        <v>3072</v>
      </c>
      <c r="F1625" s="5" t="s">
        <v>53</v>
      </c>
      <c r="G1625" s="5">
        <v>57</v>
      </c>
      <c r="H1625" s="5" t="s">
        <v>396</v>
      </c>
      <c r="I1625" s="5">
        <v>10.56282085</v>
      </c>
      <c r="J1625" s="5">
        <v>10.528665719999999</v>
      </c>
      <c r="K1625">
        <v>23.772665719999999</v>
      </c>
      <c r="L1625">
        <v>23.772665719999999</v>
      </c>
      <c r="M1625" s="5">
        <v>0.03</v>
      </c>
      <c r="N1625">
        <v>41.112637710000001</v>
      </c>
      <c r="O1625">
        <v>-81.842450009999993</v>
      </c>
      <c r="P1625">
        <v>41.11223253</v>
      </c>
      <c r="Q1625">
        <v>-81.842074499999995</v>
      </c>
      <c r="T1625" s="1">
        <v>45290</v>
      </c>
      <c r="U1625" t="s">
        <v>3081</v>
      </c>
      <c r="V1625" s="1">
        <v>45608</v>
      </c>
      <c r="W1625" t="s">
        <v>3658</v>
      </c>
      <c r="X1625" t="s">
        <v>79</v>
      </c>
      <c r="Y1625" s="5" t="s">
        <v>102</v>
      </c>
      <c r="Z1625" s="5" t="s">
        <v>98</v>
      </c>
      <c r="AA1625" s="5">
        <v>643</v>
      </c>
      <c r="AB1625" t="s">
        <v>62</v>
      </c>
      <c r="AC1625" t="s">
        <v>557</v>
      </c>
      <c r="AD1625" t="s">
        <v>64</v>
      </c>
      <c r="AE1625" t="s">
        <v>64</v>
      </c>
      <c r="AF1625" s="5">
        <v>2022</v>
      </c>
      <c r="AG1625" s="1">
        <v>44788</v>
      </c>
      <c r="AH1625" t="s">
        <v>63</v>
      </c>
      <c r="AI1625"/>
      <c r="AJ1625"/>
      <c r="AK1625"/>
      <c r="AL1625" s="1">
        <v>45519</v>
      </c>
      <c r="AM1625" t="s">
        <v>65</v>
      </c>
      <c r="AN1625"/>
      <c r="AO1625"/>
      <c r="AP1625" t="s">
        <v>64</v>
      </c>
      <c r="AQ1625" t="s">
        <v>3656</v>
      </c>
      <c r="AU1625"/>
      <c r="AV1625"/>
      <c r="AW1625"/>
      <c r="AX1625"/>
      <c r="AY1625"/>
      <c r="AZ1625"/>
      <c r="BA1625" s="6" t="str">
        <f t="shared" si="50"/>
        <v>X</v>
      </c>
      <c r="BB1625" s="6">
        <f t="shared" si="51"/>
        <v>642</v>
      </c>
    </row>
    <row r="1626" spans="1:54" s="5" customFormat="1" x14ac:dyDescent="0.25">
      <c r="A1626" s="5" t="s">
        <v>3635</v>
      </c>
      <c r="B1626" s="5" t="s">
        <v>3662</v>
      </c>
      <c r="C1626" s="5">
        <v>3</v>
      </c>
      <c r="D1626" s="5" t="s">
        <v>3072</v>
      </c>
      <c r="F1626" s="5" t="s">
        <v>53</v>
      </c>
      <c r="G1626" s="5">
        <v>57</v>
      </c>
      <c r="H1626" s="5" t="s">
        <v>77</v>
      </c>
      <c r="I1626" s="5">
        <v>17.600292079999999</v>
      </c>
      <c r="J1626" s="5">
        <v>17.556620410000001</v>
      </c>
      <c r="K1626">
        <v>30.80062435</v>
      </c>
      <c r="L1626">
        <v>30.80062435</v>
      </c>
      <c r="M1626" s="5">
        <v>0.04</v>
      </c>
      <c r="N1626">
        <v>41.17926559</v>
      </c>
      <c r="O1626">
        <v>-81.925132540000007</v>
      </c>
      <c r="P1626">
        <v>41.1786332</v>
      </c>
      <c r="Q1626">
        <v>-81.925126509999998</v>
      </c>
      <c r="T1626" s="1">
        <v>45290</v>
      </c>
      <c r="U1626" t="s">
        <v>3081</v>
      </c>
      <c r="V1626" s="1">
        <v>45608</v>
      </c>
      <c r="W1626" t="s">
        <v>3663</v>
      </c>
      <c r="X1626" t="s">
        <v>79</v>
      </c>
      <c r="Y1626" s="5" t="s">
        <v>97</v>
      </c>
      <c r="Z1626" s="5" t="s">
        <v>98</v>
      </c>
      <c r="AA1626" s="5">
        <v>643</v>
      </c>
      <c r="AB1626" t="s">
        <v>69</v>
      </c>
      <c r="AC1626" t="s">
        <v>557</v>
      </c>
      <c r="AD1626" t="s">
        <v>64</v>
      </c>
      <c r="AE1626" t="s">
        <v>64</v>
      </c>
      <c r="AF1626" s="5">
        <v>2024</v>
      </c>
      <c r="AG1626" s="1">
        <v>45153</v>
      </c>
      <c r="AH1626" t="s">
        <v>63</v>
      </c>
      <c r="AI1626"/>
      <c r="AJ1626"/>
      <c r="AK1626"/>
      <c r="AL1626" s="1">
        <v>45519</v>
      </c>
      <c r="AM1626" t="s">
        <v>65</v>
      </c>
      <c r="AN1626"/>
      <c r="AO1626"/>
      <c r="AP1626" t="s">
        <v>64</v>
      </c>
      <c r="AQ1626" t="s">
        <v>3664</v>
      </c>
      <c r="AR1626" s="5">
        <v>108033</v>
      </c>
      <c r="AU1626"/>
      <c r="AV1626"/>
      <c r="AW1626"/>
      <c r="AX1626"/>
      <c r="AY1626"/>
      <c r="AZ1626"/>
      <c r="BA1626" s="6" t="str">
        <f t="shared" si="50"/>
        <v>X</v>
      </c>
      <c r="BB1626" s="6">
        <f t="shared" si="51"/>
        <v>642</v>
      </c>
    </row>
    <row r="1627" spans="1:54" s="5" customFormat="1" x14ac:dyDescent="0.25">
      <c r="A1627" s="5" t="s">
        <v>3635</v>
      </c>
      <c r="B1627" s="5" t="s">
        <v>3665</v>
      </c>
      <c r="C1627" s="5">
        <v>3</v>
      </c>
      <c r="D1627" s="5" t="s">
        <v>3072</v>
      </c>
      <c r="F1627" s="5" t="s">
        <v>53</v>
      </c>
      <c r="G1627" s="5">
        <v>57</v>
      </c>
      <c r="H1627" s="5" t="s">
        <v>54</v>
      </c>
      <c r="I1627" s="5">
        <v>17.709399999999999</v>
      </c>
      <c r="J1627" s="5">
        <v>4.931</v>
      </c>
      <c r="K1627">
        <v>4.931</v>
      </c>
      <c r="L1627">
        <v>4.931</v>
      </c>
      <c r="M1627" s="5">
        <v>3.99</v>
      </c>
      <c r="N1627">
        <v>41.180802890000002</v>
      </c>
      <c r="O1627">
        <v>-81.924928739999999</v>
      </c>
      <c r="P1627">
        <v>41.23760394</v>
      </c>
      <c r="Q1627">
        <v>-81.922558359999996</v>
      </c>
      <c r="R1627" s="5" t="s">
        <v>2322</v>
      </c>
      <c r="S1627" s="5" t="s">
        <v>2511</v>
      </c>
      <c r="T1627" s="1">
        <v>45290</v>
      </c>
      <c r="U1627"/>
      <c r="V1627" s="1">
        <v>45754</v>
      </c>
      <c r="W1627" t="s">
        <v>3666</v>
      </c>
      <c r="X1627" t="s">
        <v>59</v>
      </c>
      <c r="Y1627" s="5" t="s">
        <v>60</v>
      </c>
      <c r="Z1627" s="5" t="s">
        <v>61</v>
      </c>
      <c r="AA1627" s="5">
        <v>642</v>
      </c>
      <c r="AB1627" t="s">
        <v>62</v>
      </c>
      <c r="AC1627"/>
      <c r="AD1627"/>
      <c r="AE1627"/>
      <c r="AF1627" s="5">
        <v>2025</v>
      </c>
      <c r="AG1627"/>
      <c r="AH1627" t="s">
        <v>63</v>
      </c>
      <c r="AI1627"/>
      <c r="AJ1627"/>
      <c r="AK1627"/>
      <c r="AL1627" s="1">
        <v>2022</v>
      </c>
      <c r="AM1627" t="s">
        <v>65</v>
      </c>
      <c r="AN1627"/>
      <c r="AO1627"/>
      <c r="AP1627" t="s">
        <v>64</v>
      </c>
      <c r="AQ1627"/>
      <c r="AR1627" s="5">
        <v>110010</v>
      </c>
      <c r="AT1627" s="5">
        <v>108033</v>
      </c>
      <c r="AU1627"/>
      <c r="AV1627"/>
      <c r="AW1627"/>
      <c r="AX1627"/>
      <c r="AY1627"/>
      <c r="AZ1627"/>
      <c r="BA1627" s="6" t="str">
        <f t="shared" si="50"/>
        <v>X</v>
      </c>
      <c r="BB1627" s="6">
        <f t="shared" si="51"/>
        <v>642</v>
      </c>
    </row>
    <row r="1628" spans="1:54" s="5" customFormat="1" x14ac:dyDescent="0.25">
      <c r="A1628" s="5" t="s">
        <v>3635</v>
      </c>
      <c r="B1628" s="5" t="s">
        <v>3665</v>
      </c>
      <c r="C1628" s="5">
        <v>3</v>
      </c>
      <c r="D1628" s="5" t="s">
        <v>3072</v>
      </c>
      <c r="F1628" s="5" t="s">
        <v>53</v>
      </c>
      <c r="G1628" s="5">
        <v>57</v>
      </c>
      <c r="H1628" s="5" t="s">
        <v>54</v>
      </c>
      <c r="I1628" s="5">
        <v>17.709399999999999</v>
      </c>
      <c r="J1628" s="5">
        <v>4.931</v>
      </c>
      <c r="K1628">
        <v>4.931</v>
      </c>
      <c r="L1628">
        <v>4.931</v>
      </c>
      <c r="M1628" s="5">
        <v>3.99</v>
      </c>
      <c r="N1628">
        <v>41.180802890000002</v>
      </c>
      <c r="O1628">
        <v>-81.924928739999999</v>
      </c>
      <c r="P1628">
        <v>41.23760394</v>
      </c>
      <c r="Q1628">
        <v>-81.922558359999996</v>
      </c>
      <c r="R1628" s="5" t="s">
        <v>2322</v>
      </c>
      <c r="S1628" s="5" t="s">
        <v>2511</v>
      </c>
      <c r="T1628" s="1">
        <v>45290</v>
      </c>
      <c r="U1628"/>
      <c r="V1628" s="1">
        <v>45754</v>
      </c>
      <c r="W1628" t="s">
        <v>3667</v>
      </c>
      <c r="X1628" t="s">
        <v>59</v>
      </c>
      <c r="Y1628" s="5" t="s">
        <v>68</v>
      </c>
      <c r="Z1628" s="5" t="s">
        <v>61</v>
      </c>
      <c r="AA1628" s="5">
        <v>642</v>
      </c>
      <c r="AB1628" t="s">
        <v>69</v>
      </c>
      <c r="AC1628"/>
      <c r="AD1628"/>
      <c r="AE1628"/>
      <c r="AF1628" s="5">
        <v>2025</v>
      </c>
      <c r="AG1628"/>
      <c r="AH1628" t="s">
        <v>63</v>
      </c>
      <c r="AI1628"/>
      <c r="AJ1628"/>
      <c r="AK1628"/>
      <c r="AL1628" s="1">
        <v>2022</v>
      </c>
      <c r="AM1628" t="s">
        <v>65</v>
      </c>
      <c r="AN1628"/>
      <c r="AO1628"/>
      <c r="AP1628" t="s">
        <v>64</v>
      </c>
      <c r="AQ1628"/>
      <c r="AR1628" s="5">
        <v>110010</v>
      </c>
      <c r="AT1628" s="5">
        <v>108033</v>
      </c>
      <c r="AU1628"/>
      <c r="AV1628"/>
      <c r="AW1628"/>
      <c r="AX1628"/>
      <c r="AY1628"/>
      <c r="AZ1628"/>
      <c r="BA1628" s="6" t="str">
        <f t="shared" si="50"/>
        <v>X</v>
      </c>
      <c r="BB1628" s="6">
        <f t="shared" si="51"/>
        <v>642</v>
      </c>
    </row>
    <row r="1629" spans="1:54" s="5" customFormat="1" x14ac:dyDescent="0.25">
      <c r="A1629" s="5" t="s">
        <v>3635</v>
      </c>
      <c r="B1629" s="5" t="s">
        <v>3677</v>
      </c>
      <c r="C1629" s="5">
        <v>3</v>
      </c>
      <c r="D1629" s="5" t="s">
        <v>3072</v>
      </c>
      <c r="F1629" s="5" t="s">
        <v>53</v>
      </c>
      <c r="G1629" s="5">
        <v>57</v>
      </c>
      <c r="H1629" s="5" t="s">
        <v>396</v>
      </c>
      <c r="I1629" s="5">
        <v>2.6194823999999999</v>
      </c>
      <c r="J1629" s="5">
        <v>2.5590000000000002</v>
      </c>
      <c r="K1629">
        <v>15.803000000000001</v>
      </c>
      <c r="L1629">
        <v>15.803000000000001</v>
      </c>
      <c r="M1629" s="5">
        <v>0.06</v>
      </c>
      <c r="N1629">
        <v>41.02452487</v>
      </c>
      <c r="O1629">
        <v>-81.758210000000005</v>
      </c>
      <c r="P1629">
        <v>41.023668909999998</v>
      </c>
      <c r="Q1629">
        <v>-81.758070529999998</v>
      </c>
      <c r="T1629" s="1">
        <v>45290</v>
      </c>
      <c r="U1629" t="s">
        <v>3081</v>
      </c>
      <c r="V1629" s="1">
        <v>45608</v>
      </c>
      <c r="W1629" t="s">
        <v>3678</v>
      </c>
      <c r="X1629" t="s">
        <v>79</v>
      </c>
      <c r="Y1629" s="5" t="s">
        <v>102</v>
      </c>
      <c r="Z1629" s="5" t="s">
        <v>98</v>
      </c>
      <c r="AA1629" s="5">
        <v>643</v>
      </c>
      <c r="AB1629" t="s">
        <v>62</v>
      </c>
      <c r="AC1629"/>
      <c r="AD1629" t="s">
        <v>64</v>
      </c>
      <c r="AE1629" t="s">
        <v>64</v>
      </c>
      <c r="AF1629" s="5">
        <v>2024</v>
      </c>
      <c r="AG1629" s="1">
        <v>44788</v>
      </c>
      <c r="AH1629" t="s">
        <v>63</v>
      </c>
      <c r="AI1629"/>
      <c r="AJ1629"/>
      <c r="AK1629"/>
      <c r="AL1629" s="1">
        <v>45519</v>
      </c>
      <c r="AM1629" t="s">
        <v>65</v>
      </c>
      <c r="AN1629"/>
      <c r="AO1629"/>
      <c r="AP1629" t="s">
        <v>64</v>
      </c>
      <c r="AQ1629" t="s">
        <v>3679</v>
      </c>
      <c r="AR1629" s="5">
        <v>108033</v>
      </c>
      <c r="AU1629"/>
      <c r="AV1629"/>
      <c r="AW1629"/>
      <c r="AX1629"/>
      <c r="AY1629"/>
      <c r="AZ1629"/>
      <c r="BA1629" s="6" t="str">
        <f t="shared" si="50"/>
        <v>X</v>
      </c>
      <c r="BB1629" s="6">
        <f t="shared" si="51"/>
        <v>642</v>
      </c>
    </row>
    <row r="1630" spans="1:54" s="5" customFormat="1" x14ac:dyDescent="0.25">
      <c r="A1630" s="5" t="s">
        <v>3635</v>
      </c>
      <c r="B1630" s="5" t="s">
        <v>3683</v>
      </c>
      <c r="C1630" s="5">
        <v>3</v>
      </c>
      <c r="D1630" s="5" t="s">
        <v>3072</v>
      </c>
      <c r="F1630" s="5" t="s">
        <v>53</v>
      </c>
      <c r="G1630" s="5">
        <v>57</v>
      </c>
      <c r="H1630" s="5" t="s">
        <v>396</v>
      </c>
      <c r="I1630" s="5">
        <v>3.17385633</v>
      </c>
      <c r="J1630" s="5">
        <v>3.1927302200000001</v>
      </c>
      <c r="K1630">
        <v>16.436730220000001</v>
      </c>
      <c r="L1630">
        <v>16.436730220000001</v>
      </c>
      <c r="M1630" s="5">
        <v>0.02</v>
      </c>
      <c r="N1630">
        <v>41.032205130000001</v>
      </c>
      <c r="O1630">
        <v>-81.76083955</v>
      </c>
      <c r="P1630">
        <v>41.032439830000001</v>
      </c>
      <c r="Q1630">
        <v>-81.761027310000003</v>
      </c>
      <c r="T1630" s="1">
        <v>45290</v>
      </c>
      <c r="U1630" t="s">
        <v>3081</v>
      </c>
      <c r="V1630" s="1">
        <v>45608</v>
      </c>
      <c r="W1630" t="s">
        <v>3684</v>
      </c>
      <c r="X1630" t="s">
        <v>79</v>
      </c>
      <c r="Y1630" s="5" t="s">
        <v>102</v>
      </c>
      <c r="Z1630" s="5" t="s">
        <v>98</v>
      </c>
      <c r="AA1630" s="5">
        <v>643</v>
      </c>
      <c r="AB1630" t="s">
        <v>62</v>
      </c>
      <c r="AC1630"/>
      <c r="AD1630" t="s">
        <v>64</v>
      </c>
      <c r="AE1630" t="s">
        <v>64</v>
      </c>
      <c r="AF1630" s="5">
        <v>2024</v>
      </c>
      <c r="AG1630" s="1">
        <v>44788</v>
      </c>
      <c r="AH1630" t="s">
        <v>63</v>
      </c>
      <c r="AI1630"/>
      <c r="AJ1630"/>
      <c r="AK1630"/>
      <c r="AL1630" s="1">
        <v>45519</v>
      </c>
      <c r="AM1630" t="s">
        <v>65</v>
      </c>
      <c r="AN1630"/>
      <c r="AO1630"/>
      <c r="AP1630" t="s">
        <v>64</v>
      </c>
      <c r="AQ1630" t="s">
        <v>3685</v>
      </c>
      <c r="AR1630" s="5">
        <v>108033</v>
      </c>
      <c r="AU1630"/>
      <c r="AV1630"/>
      <c r="AW1630"/>
      <c r="AX1630"/>
      <c r="AY1630"/>
      <c r="AZ1630"/>
      <c r="BA1630" s="6" t="str">
        <f t="shared" si="50"/>
        <v>X</v>
      </c>
      <c r="BB1630" s="6">
        <f t="shared" si="51"/>
        <v>642</v>
      </c>
    </row>
    <row r="1631" spans="1:54" s="5" customFormat="1" x14ac:dyDescent="0.25">
      <c r="A1631" s="5" t="s">
        <v>3635</v>
      </c>
      <c r="B1631" s="5" t="s">
        <v>3686</v>
      </c>
      <c r="C1631" s="5">
        <v>3</v>
      </c>
      <c r="D1631" s="5" t="s">
        <v>3072</v>
      </c>
      <c r="F1631" s="5" t="s">
        <v>53</v>
      </c>
      <c r="G1631" s="5">
        <v>57</v>
      </c>
      <c r="H1631" s="5" t="s">
        <v>77</v>
      </c>
      <c r="I1631" s="5">
        <v>9.9339979199999995</v>
      </c>
      <c r="J1631" s="5">
        <v>10.00787551</v>
      </c>
      <c r="K1631">
        <v>23.251875510000001</v>
      </c>
      <c r="L1631">
        <v>23.251875510000001</v>
      </c>
      <c r="M1631" s="5">
        <v>7.0000000000000007E-2</v>
      </c>
      <c r="N1631">
        <v>41.105234430000003</v>
      </c>
      <c r="O1631">
        <v>-81.835457109999993</v>
      </c>
      <c r="P1631">
        <v>41.106097419999998</v>
      </c>
      <c r="Q1631">
        <v>-81.836291279999998</v>
      </c>
      <c r="T1631" s="1">
        <v>45290</v>
      </c>
      <c r="U1631" t="s">
        <v>3081</v>
      </c>
      <c r="V1631" s="1">
        <v>45608</v>
      </c>
      <c r="W1631" t="s">
        <v>3687</v>
      </c>
      <c r="X1631" t="s">
        <v>79</v>
      </c>
      <c r="Y1631" s="5" t="s">
        <v>97</v>
      </c>
      <c r="Z1631" s="5" t="s">
        <v>98</v>
      </c>
      <c r="AA1631" s="5">
        <v>643</v>
      </c>
      <c r="AB1631" t="s">
        <v>69</v>
      </c>
      <c r="AC1631" t="s">
        <v>557</v>
      </c>
      <c r="AD1631" t="s">
        <v>64</v>
      </c>
      <c r="AE1631" t="s">
        <v>64</v>
      </c>
      <c r="AF1631" s="5">
        <v>2024</v>
      </c>
      <c r="AG1631" s="1">
        <v>45153</v>
      </c>
      <c r="AH1631" t="s">
        <v>63</v>
      </c>
      <c r="AI1631"/>
      <c r="AJ1631"/>
      <c r="AK1631"/>
      <c r="AL1631" s="1">
        <v>45519</v>
      </c>
      <c r="AM1631" t="s">
        <v>65</v>
      </c>
      <c r="AN1631"/>
      <c r="AO1631"/>
      <c r="AP1631" t="s">
        <v>64</v>
      </c>
      <c r="AQ1631" t="s">
        <v>3688</v>
      </c>
      <c r="AR1631" s="5">
        <v>108033</v>
      </c>
      <c r="AU1631"/>
      <c r="AV1631"/>
      <c r="AW1631"/>
      <c r="AX1631"/>
      <c r="AY1631"/>
      <c r="AZ1631"/>
      <c r="BA1631" s="6" t="str">
        <f t="shared" si="50"/>
        <v>X</v>
      </c>
      <c r="BB1631" s="6">
        <f t="shared" si="51"/>
        <v>642</v>
      </c>
    </row>
    <row r="1632" spans="1:54" s="5" customFormat="1" x14ac:dyDescent="0.25">
      <c r="A1632" s="5" t="s">
        <v>3693</v>
      </c>
      <c r="B1632" s="5" t="s">
        <v>3694</v>
      </c>
      <c r="C1632" s="5">
        <v>3</v>
      </c>
      <c r="D1632" s="5" t="s">
        <v>3072</v>
      </c>
      <c r="F1632" s="5" t="s">
        <v>53</v>
      </c>
      <c r="G1632" s="5">
        <v>83</v>
      </c>
      <c r="H1632" s="5" t="s">
        <v>54</v>
      </c>
      <c r="I1632" s="5">
        <v>0</v>
      </c>
      <c r="J1632" s="5">
        <v>0.3</v>
      </c>
      <c r="K1632">
        <v>120.80157916</v>
      </c>
      <c r="L1632">
        <v>120.80157916</v>
      </c>
      <c r="M1632" s="5">
        <v>0.29999900000000002</v>
      </c>
      <c r="N1632">
        <v>40.990116200000003</v>
      </c>
      <c r="O1632">
        <v>-81.994790989999998</v>
      </c>
      <c r="P1632">
        <v>40.994116980000001</v>
      </c>
      <c r="Q1632">
        <v>-81.996419869999997</v>
      </c>
      <c r="R1632" s="5" t="s">
        <v>205</v>
      </c>
      <c r="S1632" s="5" t="s">
        <v>402</v>
      </c>
      <c r="T1632" s="1">
        <v>45290</v>
      </c>
      <c r="U1632"/>
      <c r="V1632" s="1">
        <v>45754</v>
      </c>
      <c r="W1632" t="s">
        <v>3695</v>
      </c>
      <c r="X1632" t="s">
        <v>59</v>
      </c>
      <c r="Y1632" s="5" t="s">
        <v>68</v>
      </c>
      <c r="Z1632" s="5" t="s">
        <v>61</v>
      </c>
      <c r="AA1632" s="5">
        <v>642</v>
      </c>
      <c r="AB1632" t="s">
        <v>69</v>
      </c>
      <c r="AC1632"/>
      <c r="AD1632"/>
      <c r="AE1632"/>
      <c r="AF1632" s="5">
        <v>2025</v>
      </c>
      <c r="AG1632"/>
      <c r="AH1632" t="s">
        <v>63</v>
      </c>
      <c r="AI1632"/>
      <c r="AJ1632"/>
      <c r="AK1632"/>
      <c r="AL1632" s="1">
        <v>2022</v>
      </c>
      <c r="AM1632" t="s">
        <v>65</v>
      </c>
      <c r="AN1632"/>
      <c r="AO1632"/>
      <c r="AP1632" t="s">
        <v>64</v>
      </c>
      <c r="AQ1632"/>
      <c r="AR1632" s="5">
        <v>110010</v>
      </c>
      <c r="AT1632" s="5">
        <v>108033</v>
      </c>
      <c r="AU1632"/>
      <c r="AV1632"/>
      <c r="AW1632"/>
      <c r="AX1632"/>
      <c r="AY1632"/>
      <c r="AZ1632"/>
      <c r="BA1632" s="6" t="str">
        <f t="shared" si="50"/>
        <v>X</v>
      </c>
      <c r="BB1632" s="6">
        <f t="shared" si="51"/>
        <v>642</v>
      </c>
    </row>
    <row r="1633" spans="1:54" s="5" customFormat="1" x14ac:dyDescent="0.25">
      <c r="A1633" s="5" t="s">
        <v>3693</v>
      </c>
      <c r="B1633" s="5" t="s">
        <v>3694</v>
      </c>
      <c r="C1633" s="5">
        <v>3</v>
      </c>
      <c r="D1633" s="5" t="s">
        <v>3072</v>
      </c>
      <c r="F1633" s="5" t="s">
        <v>53</v>
      </c>
      <c r="G1633" s="5">
        <v>83</v>
      </c>
      <c r="H1633" s="5" t="s">
        <v>54</v>
      </c>
      <c r="I1633" s="5">
        <v>0</v>
      </c>
      <c r="J1633" s="5">
        <v>0.3</v>
      </c>
      <c r="K1633">
        <v>120.80157916</v>
      </c>
      <c r="L1633">
        <v>120.80157916</v>
      </c>
      <c r="M1633" s="5">
        <v>0.29999900000000002</v>
      </c>
      <c r="N1633">
        <v>40.990116200000003</v>
      </c>
      <c r="O1633">
        <v>-81.994790989999998</v>
      </c>
      <c r="P1633">
        <v>40.994116980000001</v>
      </c>
      <c r="Q1633">
        <v>-81.996419869999997</v>
      </c>
      <c r="R1633" s="5" t="s">
        <v>205</v>
      </c>
      <c r="S1633" s="5" t="s">
        <v>402</v>
      </c>
      <c r="T1633" s="1">
        <v>45290</v>
      </c>
      <c r="U1633"/>
      <c r="V1633" s="1">
        <v>45754</v>
      </c>
      <c r="W1633" t="s">
        <v>3696</v>
      </c>
      <c r="X1633" t="s">
        <v>59</v>
      </c>
      <c r="Y1633" s="5" t="s">
        <v>60</v>
      </c>
      <c r="Z1633" s="5" t="s">
        <v>61</v>
      </c>
      <c r="AA1633" s="5">
        <v>642</v>
      </c>
      <c r="AB1633" t="s">
        <v>62</v>
      </c>
      <c r="AC1633"/>
      <c r="AD1633"/>
      <c r="AE1633"/>
      <c r="AF1633" s="5">
        <v>2025</v>
      </c>
      <c r="AG1633"/>
      <c r="AH1633" t="s">
        <v>63</v>
      </c>
      <c r="AI1633"/>
      <c r="AJ1633"/>
      <c r="AK1633"/>
      <c r="AL1633" s="1">
        <v>2022</v>
      </c>
      <c r="AM1633" t="s">
        <v>65</v>
      </c>
      <c r="AN1633"/>
      <c r="AO1633"/>
      <c r="AP1633" t="s">
        <v>64</v>
      </c>
      <c r="AQ1633"/>
      <c r="AR1633" s="5">
        <v>110010</v>
      </c>
      <c r="AT1633" s="5">
        <v>108033</v>
      </c>
      <c r="AU1633"/>
      <c r="AV1633"/>
      <c r="AW1633"/>
      <c r="AX1633"/>
      <c r="AY1633"/>
      <c r="AZ1633"/>
      <c r="BA1633" s="6" t="str">
        <f t="shared" si="50"/>
        <v>X</v>
      </c>
      <c r="BB1633" s="6">
        <f t="shared" si="51"/>
        <v>642</v>
      </c>
    </row>
    <row r="1634" spans="1:54" s="5" customFormat="1" x14ac:dyDescent="0.25">
      <c r="A1634" s="5" t="s">
        <v>3693</v>
      </c>
      <c r="B1634" s="5" t="s">
        <v>3697</v>
      </c>
      <c r="C1634" s="5">
        <v>3</v>
      </c>
      <c r="D1634" s="5" t="s">
        <v>3072</v>
      </c>
      <c r="F1634" s="5" t="s">
        <v>53</v>
      </c>
      <c r="G1634" s="5">
        <v>83</v>
      </c>
      <c r="H1634" s="5" t="s">
        <v>54</v>
      </c>
      <c r="I1634" s="5">
        <v>0.3</v>
      </c>
      <c r="J1634" s="5">
        <v>0.42099999999999999</v>
      </c>
      <c r="K1634">
        <v>120.922</v>
      </c>
      <c r="L1634">
        <v>120.922</v>
      </c>
      <c r="M1634" s="5">
        <v>0.12</v>
      </c>
      <c r="N1634">
        <v>40.994116980000001</v>
      </c>
      <c r="O1634">
        <v>-81.996419869999997</v>
      </c>
      <c r="P1634">
        <v>40.995853070000003</v>
      </c>
      <c r="Q1634">
        <v>-81.996341819999998</v>
      </c>
      <c r="R1634" s="5" t="s">
        <v>402</v>
      </c>
      <c r="S1634" s="5" t="s">
        <v>3698</v>
      </c>
      <c r="T1634" s="1">
        <v>45290</v>
      </c>
      <c r="U1634"/>
      <c r="V1634" s="1">
        <v>45519</v>
      </c>
      <c r="W1634" t="s">
        <v>3699</v>
      </c>
      <c r="X1634" t="s">
        <v>59</v>
      </c>
      <c r="Y1634" s="5" t="s">
        <v>68</v>
      </c>
      <c r="Z1634" s="5" t="s">
        <v>61</v>
      </c>
      <c r="AA1634" s="5">
        <v>642</v>
      </c>
      <c r="AB1634" t="s">
        <v>69</v>
      </c>
      <c r="AC1634"/>
      <c r="AD1634"/>
      <c r="AE1634"/>
      <c r="AF1634" s="5">
        <v>2024</v>
      </c>
      <c r="AG1634"/>
      <c r="AH1634" t="s">
        <v>63</v>
      </c>
      <c r="AI1634"/>
      <c r="AJ1634"/>
      <c r="AK1634"/>
      <c r="AL1634" s="1">
        <v>2022</v>
      </c>
      <c r="AM1634" t="s">
        <v>65</v>
      </c>
      <c r="AN1634"/>
      <c r="AO1634"/>
      <c r="AP1634" t="s">
        <v>64</v>
      </c>
      <c r="AQ1634"/>
      <c r="AR1634" s="5">
        <v>108033</v>
      </c>
      <c r="AU1634"/>
      <c r="AV1634"/>
      <c r="AW1634"/>
      <c r="AX1634"/>
      <c r="AY1634"/>
      <c r="AZ1634"/>
      <c r="BA1634" s="6" t="str">
        <f t="shared" si="50"/>
        <v>X</v>
      </c>
      <c r="BB1634" s="6">
        <f t="shared" si="51"/>
        <v>642</v>
      </c>
    </row>
    <row r="1635" spans="1:54" s="5" customFormat="1" x14ac:dyDescent="0.25">
      <c r="A1635" s="5" t="s">
        <v>3693</v>
      </c>
      <c r="B1635" s="5" t="s">
        <v>3697</v>
      </c>
      <c r="C1635" s="5">
        <v>3</v>
      </c>
      <c r="D1635" s="5" t="s">
        <v>3072</v>
      </c>
      <c r="F1635" s="5" t="s">
        <v>53</v>
      </c>
      <c r="G1635" s="5">
        <v>83</v>
      </c>
      <c r="H1635" s="5" t="s">
        <v>54</v>
      </c>
      <c r="I1635" s="5">
        <v>0.3</v>
      </c>
      <c r="J1635" s="5">
        <v>0.42099999999999999</v>
      </c>
      <c r="K1635">
        <v>120.922</v>
      </c>
      <c r="L1635">
        <v>120.922</v>
      </c>
      <c r="M1635" s="5">
        <v>0.12</v>
      </c>
      <c r="N1635">
        <v>40.994116980000001</v>
      </c>
      <c r="O1635">
        <v>-81.996419869999997</v>
      </c>
      <c r="P1635">
        <v>40.995853070000003</v>
      </c>
      <c r="Q1635">
        <v>-81.996341819999998</v>
      </c>
      <c r="R1635" s="5" t="s">
        <v>402</v>
      </c>
      <c r="S1635" s="5" t="s">
        <v>3698</v>
      </c>
      <c r="T1635" s="1">
        <v>45290</v>
      </c>
      <c r="U1635"/>
      <c r="V1635" s="1">
        <v>45519</v>
      </c>
      <c r="W1635" t="s">
        <v>3700</v>
      </c>
      <c r="X1635" t="s">
        <v>59</v>
      </c>
      <c r="Y1635" s="5" t="s">
        <v>146</v>
      </c>
      <c r="Z1635" s="5" t="s">
        <v>61</v>
      </c>
      <c r="AA1635" s="5">
        <v>642</v>
      </c>
      <c r="AB1635" t="s">
        <v>62</v>
      </c>
      <c r="AC1635"/>
      <c r="AD1635"/>
      <c r="AE1635"/>
      <c r="AF1635" s="5">
        <v>2024</v>
      </c>
      <c r="AG1635"/>
      <c r="AH1635" t="s">
        <v>63</v>
      </c>
      <c r="AI1635"/>
      <c r="AJ1635"/>
      <c r="AK1635"/>
      <c r="AL1635" s="1">
        <v>2022</v>
      </c>
      <c r="AM1635" t="s">
        <v>65</v>
      </c>
      <c r="AN1635"/>
      <c r="AO1635"/>
      <c r="AP1635" t="s">
        <v>64</v>
      </c>
      <c r="AQ1635"/>
      <c r="AR1635" s="5">
        <v>108033</v>
      </c>
      <c r="AU1635"/>
      <c r="AV1635"/>
      <c r="AW1635"/>
      <c r="AX1635"/>
      <c r="AY1635"/>
      <c r="AZ1635"/>
      <c r="BA1635" s="6" t="str">
        <f t="shared" si="50"/>
        <v>X</v>
      </c>
      <c r="BB1635" s="6">
        <f t="shared" si="51"/>
        <v>642</v>
      </c>
    </row>
    <row r="1636" spans="1:54" s="5" customFormat="1" x14ac:dyDescent="0.25">
      <c r="A1636" s="5" t="s">
        <v>3693</v>
      </c>
      <c r="B1636" s="5" t="s">
        <v>3697</v>
      </c>
      <c r="C1636" s="5">
        <v>3</v>
      </c>
      <c r="D1636" s="5" t="s">
        <v>3072</v>
      </c>
      <c r="F1636" s="5" t="s">
        <v>53</v>
      </c>
      <c r="G1636" s="5">
        <v>83</v>
      </c>
      <c r="H1636" s="5" t="s">
        <v>54</v>
      </c>
      <c r="I1636" s="5">
        <v>0.3</v>
      </c>
      <c r="J1636" s="5">
        <v>0.42099999999999999</v>
      </c>
      <c r="K1636">
        <v>120.922</v>
      </c>
      <c r="L1636">
        <v>120.922</v>
      </c>
      <c r="M1636" s="5">
        <v>0.12</v>
      </c>
      <c r="N1636">
        <v>40.994116980000001</v>
      </c>
      <c r="O1636">
        <v>-81.996419869999997</v>
      </c>
      <c r="P1636">
        <v>40.995853070000003</v>
      </c>
      <c r="Q1636">
        <v>-81.996341819999998</v>
      </c>
      <c r="R1636" s="5" t="s">
        <v>402</v>
      </c>
      <c r="S1636" s="5" t="s">
        <v>3698</v>
      </c>
      <c r="T1636" s="1">
        <v>45290</v>
      </c>
      <c r="U1636"/>
      <c r="V1636" s="1">
        <v>45497</v>
      </c>
      <c r="W1636" t="s">
        <v>3701</v>
      </c>
      <c r="X1636" t="s">
        <v>59</v>
      </c>
      <c r="Y1636" s="5" t="s">
        <v>60</v>
      </c>
      <c r="Z1636" s="5" t="s">
        <v>61</v>
      </c>
      <c r="AA1636" s="5">
        <v>642</v>
      </c>
      <c r="AB1636" t="s">
        <v>62</v>
      </c>
      <c r="AC1636"/>
      <c r="AD1636"/>
      <c r="AE1636"/>
      <c r="AF1636" s="5">
        <v>2023</v>
      </c>
      <c r="AG1636"/>
      <c r="AH1636" t="s">
        <v>63</v>
      </c>
      <c r="AI1636"/>
      <c r="AJ1636"/>
      <c r="AK1636"/>
      <c r="AL1636" s="1">
        <v>2022</v>
      </c>
      <c r="AM1636" t="s">
        <v>65</v>
      </c>
      <c r="AN1636"/>
      <c r="AO1636"/>
      <c r="AP1636" t="s">
        <v>64</v>
      </c>
      <c r="AQ1636"/>
      <c r="AU1636"/>
      <c r="AV1636"/>
      <c r="AW1636"/>
      <c r="AX1636"/>
      <c r="AY1636"/>
      <c r="AZ1636"/>
      <c r="BA1636" s="6" t="str">
        <f t="shared" si="50"/>
        <v>X</v>
      </c>
      <c r="BB1636" s="6">
        <f t="shared" si="51"/>
        <v>642</v>
      </c>
    </row>
    <row r="1637" spans="1:54" hidden="1" x14ac:dyDescent="0.25">
      <c r="A1637" t="s">
        <v>3550</v>
      </c>
      <c r="B1637" t="s">
        <v>3587</v>
      </c>
      <c r="C1637">
        <v>3</v>
      </c>
      <c r="D1637" t="s">
        <v>3072</v>
      </c>
      <c r="F1637" t="s">
        <v>82</v>
      </c>
      <c r="G1637">
        <v>42</v>
      </c>
      <c r="I1637">
        <v>2.2034898699999999</v>
      </c>
      <c r="J1637">
        <v>2.2357999999999998</v>
      </c>
      <c r="K1637">
        <v>201.1198</v>
      </c>
      <c r="L1637">
        <v>201.1198</v>
      </c>
      <c r="M1637">
        <v>0.03</v>
      </c>
      <c r="N1637">
        <v>41.013328749999999</v>
      </c>
      <c r="O1637">
        <v>-82.052180899999996</v>
      </c>
      <c r="P1637">
        <v>41.013800310000001</v>
      </c>
      <c r="Q1637">
        <v>-82.052095069999993</v>
      </c>
      <c r="T1637" s="1">
        <v>45290</v>
      </c>
      <c r="U1637" t="s">
        <v>3081</v>
      </c>
      <c r="V1637" s="1">
        <v>45608</v>
      </c>
      <c r="W1637" t="s">
        <v>3588</v>
      </c>
      <c r="X1637" t="s">
        <v>79</v>
      </c>
      <c r="Y1637" t="s">
        <v>102</v>
      </c>
      <c r="Z1637" t="s">
        <v>290</v>
      </c>
      <c r="AA1637">
        <v>644</v>
      </c>
      <c r="AB1637" t="s">
        <v>62</v>
      </c>
      <c r="AC1637" t="s">
        <v>557</v>
      </c>
      <c r="AD1637" t="s">
        <v>64</v>
      </c>
      <c r="AE1637" t="s">
        <v>64</v>
      </c>
      <c r="AF1637">
        <v>2023</v>
      </c>
      <c r="AG1637" s="1">
        <v>45152</v>
      </c>
      <c r="AH1637" t="s">
        <v>63</v>
      </c>
      <c r="AM1637" t="s">
        <v>65</v>
      </c>
      <c r="AP1637" t="s">
        <v>64</v>
      </c>
      <c r="AQ1637" t="s">
        <v>3589</v>
      </c>
      <c r="BA1637" s="4" t="str">
        <f t="shared" si="50"/>
        <v/>
      </c>
      <c r="BB1637" s="4" t="str">
        <f t="shared" si="51"/>
        <v/>
      </c>
    </row>
    <row r="1638" spans="1:54" hidden="1" x14ac:dyDescent="0.25">
      <c r="A1638" t="s">
        <v>3550</v>
      </c>
      <c r="B1638" t="s">
        <v>3590</v>
      </c>
      <c r="C1638">
        <v>3</v>
      </c>
      <c r="D1638" t="s">
        <v>3072</v>
      </c>
      <c r="F1638" t="s">
        <v>82</v>
      </c>
      <c r="G1638">
        <v>42</v>
      </c>
      <c r="H1638" t="s">
        <v>389</v>
      </c>
      <c r="I1638">
        <v>2.2357999999999998</v>
      </c>
      <c r="J1638">
        <v>2.2454003500000002</v>
      </c>
      <c r="K1638">
        <v>201.12940035</v>
      </c>
      <c r="L1638">
        <v>201.12940035</v>
      </c>
      <c r="M1638">
        <v>0.01</v>
      </c>
      <c r="N1638">
        <v>41.013798289999997</v>
      </c>
      <c r="O1638">
        <v>-82.052096410000004</v>
      </c>
      <c r="P1638">
        <v>41.013920730000002</v>
      </c>
      <c r="Q1638">
        <v>-82.051936819999995</v>
      </c>
      <c r="T1638" s="1">
        <v>45290</v>
      </c>
      <c r="U1638" t="s">
        <v>3081</v>
      </c>
      <c r="V1638" s="1">
        <v>45608</v>
      </c>
      <c r="W1638" t="s">
        <v>3591</v>
      </c>
      <c r="X1638" t="s">
        <v>79</v>
      </c>
      <c r="Y1638" t="s">
        <v>3452</v>
      </c>
      <c r="Z1638" t="s">
        <v>290</v>
      </c>
      <c r="AA1638">
        <v>644</v>
      </c>
      <c r="AB1638" t="s">
        <v>62</v>
      </c>
      <c r="AC1638" t="s">
        <v>557</v>
      </c>
      <c r="AD1638" t="s">
        <v>64</v>
      </c>
      <c r="AE1638" t="s">
        <v>64</v>
      </c>
      <c r="AF1638">
        <v>2023</v>
      </c>
      <c r="AG1638" s="1">
        <v>45152</v>
      </c>
      <c r="AH1638" t="s">
        <v>63</v>
      </c>
      <c r="AM1638" t="s">
        <v>65</v>
      </c>
      <c r="AP1638" t="s">
        <v>64</v>
      </c>
      <c r="AQ1638" t="s">
        <v>3592</v>
      </c>
      <c r="BA1638" s="4" t="str">
        <f t="shared" si="50"/>
        <v/>
      </c>
      <c r="BB1638" s="4" t="str">
        <f t="shared" si="51"/>
        <v/>
      </c>
    </row>
    <row r="1639" spans="1:54" hidden="1" x14ac:dyDescent="0.25">
      <c r="A1639" t="s">
        <v>3550</v>
      </c>
      <c r="B1639" t="s">
        <v>3593</v>
      </c>
      <c r="C1639">
        <v>3</v>
      </c>
      <c r="D1639" t="s">
        <v>3072</v>
      </c>
      <c r="F1639" t="s">
        <v>82</v>
      </c>
      <c r="G1639">
        <v>42</v>
      </c>
      <c r="H1639" t="s">
        <v>77</v>
      </c>
      <c r="I1639">
        <v>2.7967075100000001</v>
      </c>
      <c r="J1639">
        <v>2.7442508299999999</v>
      </c>
      <c r="K1639">
        <v>201.62825083000001</v>
      </c>
      <c r="L1639">
        <v>201.62825083000001</v>
      </c>
      <c r="M1639">
        <v>0.05</v>
      </c>
      <c r="N1639">
        <v>41.021915300000003</v>
      </c>
      <c r="O1639">
        <v>-82.052010910000007</v>
      </c>
      <c r="P1639">
        <v>41.021156439999999</v>
      </c>
      <c r="Q1639">
        <v>-82.05197604</v>
      </c>
      <c r="T1639" s="1">
        <v>45290</v>
      </c>
      <c r="U1639" t="s">
        <v>3081</v>
      </c>
      <c r="V1639" s="1">
        <v>45608</v>
      </c>
      <c r="W1639" t="s">
        <v>3594</v>
      </c>
      <c r="X1639" t="s">
        <v>79</v>
      </c>
      <c r="Y1639" t="s">
        <v>97</v>
      </c>
      <c r="Z1639" t="s">
        <v>290</v>
      </c>
      <c r="AA1639">
        <v>644</v>
      </c>
      <c r="AB1639" t="s">
        <v>62</v>
      </c>
      <c r="AD1639" t="s">
        <v>64</v>
      </c>
      <c r="AE1639" t="s">
        <v>64</v>
      </c>
      <c r="AF1639">
        <v>2023</v>
      </c>
      <c r="AG1639" s="1">
        <v>45152</v>
      </c>
      <c r="AH1639" t="s">
        <v>63</v>
      </c>
      <c r="AM1639" t="s">
        <v>65</v>
      </c>
      <c r="AP1639" t="s">
        <v>64</v>
      </c>
      <c r="AQ1639" t="s">
        <v>3595</v>
      </c>
      <c r="BA1639" s="4" t="str">
        <f t="shared" si="50"/>
        <v/>
      </c>
      <c r="BB1639" s="4" t="str">
        <f t="shared" si="51"/>
        <v/>
      </c>
    </row>
    <row r="1640" spans="1:54" s="5" customFormat="1" x14ac:dyDescent="0.25">
      <c r="A1640" s="5" t="s">
        <v>3693</v>
      </c>
      <c r="B1640" s="5" t="s">
        <v>3702</v>
      </c>
      <c r="C1640" s="5">
        <v>3</v>
      </c>
      <c r="D1640" s="5" t="s">
        <v>3072</v>
      </c>
      <c r="F1640" s="5" t="s">
        <v>53</v>
      </c>
      <c r="G1640" s="5">
        <v>83</v>
      </c>
      <c r="H1640" s="5" t="s">
        <v>77</v>
      </c>
      <c r="I1640" s="5">
        <v>0.41210576999999998</v>
      </c>
      <c r="J1640" s="5">
        <v>0.32510760999999999</v>
      </c>
      <c r="K1640">
        <v>120.77910761</v>
      </c>
      <c r="L1640">
        <v>120.77910761</v>
      </c>
      <c r="M1640" s="5">
        <v>0.09</v>
      </c>
      <c r="N1640">
        <v>40.995731360000001</v>
      </c>
      <c r="O1640">
        <v>-81.996357759999995</v>
      </c>
      <c r="P1640">
        <v>40.994472160000001</v>
      </c>
      <c r="Q1640">
        <v>-81.996411409999993</v>
      </c>
      <c r="T1640" s="1">
        <v>45290</v>
      </c>
      <c r="U1640" t="s">
        <v>3081</v>
      </c>
      <c r="V1640" s="1">
        <v>45608</v>
      </c>
      <c r="W1640" t="s">
        <v>3703</v>
      </c>
      <c r="X1640" t="s">
        <v>79</v>
      </c>
      <c r="Y1640" s="5" t="s">
        <v>97</v>
      </c>
      <c r="Z1640" s="5" t="s">
        <v>61</v>
      </c>
      <c r="AA1640" s="5">
        <v>642</v>
      </c>
      <c r="AB1640" t="s">
        <v>69</v>
      </c>
      <c r="AC1640" t="s">
        <v>557</v>
      </c>
      <c r="AD1640" t="s">
        <v>64</v>
      </c>
      <c r="AE1640" t="s">
        <v>64</v>
      </c>
      <c r="AF1640" s="5">
        <v>2023</v>
      </c>
      <c r="AG1640" s="1">
        <v>45154</v>
      </c>
      <c r="AH1640" t="s">
        <v>63</v>
      </c>
      <c r="AI1640"/>
      <c r="AJ1640"/>
      <c r="AK1640"/>
      <c r="AL1640" s="1">
        <v>45520</v>
      </c>
      <c r="AM1640" t="s">
        <v>65</v>
      </c>
      <c r="AN1640"/>
      <c r="AO1640"/>
      <c r="AP1640" t="s">
        <v>64</v>
      </c>
      <c r="AQ1640" t="s">
        <v>3704</v>
      </c>
      <c r="AU1640"/>
      <c r="AV1640"/>
      <c r="AW1640"/>
      <c r="AX1640"/>
      <c r="AY1640"/>
      <c r="AZ1640"/>
      <c r="BA1640" s="6" t="str">
        <f t="shared" si="50"/>
        <v>X</v>
      </c>
      <c r="BB1640" s="6">
        <f t="shared" si="51"/>
        <v>642</v>
      </c>
    </row>
    <row r="1641" spans="1:54" s="5" customFormat="1" x14ac:dyDescent="0.25">
      <c r="A1641" s="5" t="s">
        <v>3693</v>
      </c>
      <c r="B1641" s="5" t="s">
        <v>3705</v>
      </c>
      <c r="C1641" s="5">
        <v>3</v>
      </c>
      <c r="D1641" s="5" t="s">
        <v>3072</v>
      </c>
      <c r="F1641" s="5" t="s">
        <v>53</v>
      </c>
      <c r="G1641" s="5">
        <v>83</v>
      </c>
      <c r="H1641" s="5" t="s">
        <v>54</v>
      </c>
      <c r="I1641" s="5">
        <v>0.42099999999999999</v>
      </c>
      <c r="J1641" s="5">
        <v>0.98055006</v>
      </c>
      <c r="K1641">
        <v>121.48155187</v>
      </c>
      <c r="L1641">
        <v>121.48155187</v>
      </c>
      <c r="M1641" s="5">
        <v>0.56000000000000005</v>
      </c>
      <c r="N1641">
        <v>40.995853070000003</v>
      </c>
      <c r="O1641">
        <v>-81.996341819999998</v>
      </c>
      <c r="P1641">
        <v>41.003968020000002</v>
      </c>
      <c r="Q1641">
        <v>-81.996220589999993</v>
      </c>
      <c r="R1641" s="5" t="s">
        <v>3698</v>
      </c>
      <c r="S1641" s="5" t="s">
        <v>3706</v>
      </c>
      <c r="T1641" s="1">
        <v>45290</v>
      </c>
      <c r="U1641"/>
      <c r="V1641" s="1">
        <v>45754</v>
      </c>
      <c r="W1641" t="s">
        <v>3707</v>
      </c>
      <c r="X1641" t="s">
        <v>59</v>
      </c>
      <c r="Y1641" s="5" t="s">
        <v>146</v>
      </c>
      <c r="Z1641" s="5" t="s">
        <v>61</v>
      </c>
      <c r="AA1641" s="5">
        <v>642</v>
      </c>
      <c r="AB1641" t="s">
        <v>62</v>
      </c>
      <c r="AC1641"/>
      <c r="AD1641"/>
      <c r="AE1641"/>
      <c r="AF1641" s="5">
        <v>2025</v>
      </c>
      <c r="AG1641"/>
      <c r="AH1641" t="s">
        <v>63</v>
      </c>
      <c r="AI1641"/>
      <c r="AJ1641"/>
      <c r="AK1641"/>
      <c r="AL1641" s="1">
        <v>2022</v>
      </c>
      <c r="AM1641" t="s">
        <v>65</v>
      </c>
      <c r="AN1641"/>
      <c r="AO1641"/>
      <c r="AP1641" t="s">
        <v>64</v>
      </c>
      <c r="AQ1641"/>
      <c r="AR1641" s="5">
        <v>110010</v>
      </c>
      <c r="AT1641" s="5">
        <v>108033</v>
      </c>
      <c r="AU1641"/>
      <c r="AV1641"/>
      <c r="AW1641"/>
      <c r="AX1641"/>
      <c r="AY1641"/>
      <c r="AZ1641"/>
      <c r="BA1641" s="6" t="str">
        <f t="shared" si="50"/>
        <v>X</v>
      </c>
      <c r="BB1641" s="6">
        <f t="shared" si="51"/>
        <v>642</v>
      </c>
    </row>
    <row r="1642" spans="1:54" s="5" customFormat="1" x14ac:dyDescent="0.25">
      <c r="A1642" s="5" t="s">
        <v>3693</v>
      </c>
      <c r="B1642" s="5" t="s">
        <v>3705</v>
      </c>
      <c r="C1642" s="5">
        <v>3</v>
      </c>
      <c r="D1642" s="5" t="s">
        <v>3072</v>
      </c>
      <c r="F1642" s="5" t="s">
        <v>53</v>
      </c>
      <c r="G1642" s="5">
        <v>83</v>
      </c>
      <c r="H1642" s="5" t="s">
        <v>54</v>
      </c>
      <c r="I1642" s="5">
        <v>0.42099999999999999</v>
      </c>
      <c r="J1642" s="5">
        <v>0.98055006</v>
      </c>
      <c r="K1642">
        <v>121.48155187</v>
      </c>
      <c r="L1642">
        <v>121.48155187</v>
      </c>
      <c r="M1642" s="5">
        <v>0.56000000000000005</v>
      </c>
      <c r="N1642">
        <v>40.995853070000003</v>
      </c>
      <c r="O1642">
        <v>-81.996341819999998</v>
      </c>
      <c r="P1642">
        <v>41.003968020000002</v>
      </c>
      <c r="Q1642">
        <v>-81.996220589999993</v>
      </c>
      <c r="R1642" s="5" t="s">
        <v>3698</v>
      </c>
      <c r="S1642" s="5" t="s">
        <v>3706</v>
      </c>
      <c r="T1642" s="1">
        <v>45290</v>
      </c>
      <c r="U1642"/>
      <c r="V1642" s="1">
        <v>45754</v>
      </c>
      <c r="W1642" t="s">
        <v>3708</v>
      </c>
      <c r="X1642" t="s">
        <v>59</v>
      </c>
      <c r="Y1642" s="5" t="s">
        <v>60</v>
      </c>
      <c r="Z1642" s="5" t="s">
        <v>61</v>
      </c>
      <c r="AA1642" s="5">
        <v>642</v>
      </c>
      <c r="AB1642" t="s">
        <v>62</v>
      </c>
      <c r="AC1642"/>
      <c r="AD1642"/>
      <c r="AE1642"/>
      <c r="AF1642" s="5">
        <v>2025</v>
      </c>
      <c r="AG1642"/>
      <c r="AH1642" t="s">
        <v>63</v>
      </c>
      <c r="AI1642"/>
      <c r="AJ1642"/>
      <c r="AK1642"/>
      <c r="AL1642" s="1">
        <v>2022</v>
      </c>
      <c r="AM1642" t="s">
        <v>65</v>
      </c>
      <c r="AN1642"/>
      <c r="AO1642"/>
      <c r="AP1642" t="s">
        <v>64</v>
      </c>
      <c r="AQ1642"/>
      <c r="AR1642" s="5">
        <v>110010</v>
      </c>
      <c r="AT1642" s="5">
        <v>108033</v>
      </c>
      <c r="AU1642"/>
      <c r="AV1642"/>
      <c r="AW1642"/>
      <c r="AX1642"/>
      <c r="AY1642"/>
      <c r="AZ1642"/>
      <c r="BA1642" s="6" t="str">
        <f t="shared" si="50"/>
        <v>X</v>
      </c>
      <c r="BB1642" s="6">
        <f t="shared" si="51"/>
        <v>642</v>
      </c>
    </row>
    <row r="1643" spans="1:54" s="5" customFormat="1" x14ac:dyDescent="0.25">
      <c r="A1643" s="5" t="s">
        <v>3693</v>
      </c>
      <c r="B1643" s="5" t="s">
        <v>3705</v>
      </c>
      <c r="C1643" s="5">
        <v>3</v>
      </c>
      <c r="D1643" s="5" t="s">
        <v>3072</v>
      </c>
      <c r="F1643" s="5" t="s">
        <v>53</v>
      </c>
      <c r="G1643" s="5">
        <v>83</v>
      </c>
      <c r="H1643" s="5" t="s">
        <v>54</v>
      </c>
      <c r="I1643" s="5">
        <v>0.42099999999999999</v>
      </c>
      <c r="J1643" s="5">
        <v>0.98055006</v>
      </c>
      <c r="K1643">
        <v>121.48155187</v>
      </c>
      <c r="L1643">
        <v>121.48155187</v>
      </c>
      <c r="M1643" s="5">
        <v>0.56000000000000005</v>
      </c>
      <c r="N1643">
        <v>40.995853070000003</v>
      </c>
      <c r="O1643">
        <v>-81.996341819999998</v>
      </c>
      <c r="P1643">
        <v>41.003968020000002</v>
      </c>
      <c r="Q1643">
        <v>-81.996220589999993</v>
      </c>
      <c r="R1643" s="5" t="s">
        <v>3698</v>
      </c>
      <c r="S1643" s="5" t="s">
        <v>3706</v>
      </c>
      <c r="T1643" s="1">
        <v>45290</v>
      </c>
      <c r="U1643"/>
      <c r="V1643" s="1">
        <v>45754</v>
      </c>
      <c r="W1643" t="s">
        <v>3709</v>
      </c>
      <c r="X1643" t="s">
        <v>59</v>
      </c>
      <c r="Y1643" s="5" t="s">
        <v>68</v>
      </c>
      <c r="Z1643" s="5" t="s">
        <v>61</v>
      </c>
      <c r="AA1643" s="5">
        <v>642</v>
      </c>
      <c r="AB1643" t="s">
        <v>69</v>
      </c>
      <c r="AC1643"/>
      <c r="AD1643"/>
      <c r="AE1643"/>
      <c r="AF1643" s="5">
        <v>2025</v>
      </c>
      <c r="AG1643"/>
      <c r="AH1643" t="s">
        <v>63</v>
      </c>
      <c r="AI1643"/>
      <c r="AJ1643"/>
      <c r="AK1643"/>
      <c r="AL1643" s="1">
        <v>2022</v>
      </c>
      <c r="AM1643" t="s">
        <v>65</v>
      </c>
      <c r="AN1643"/>
      <c r="AO1643"/>
      <c r="AP1643" t="s">
        <v>64</v>
      </c>
      <c r="AQ1643"/>
      <c r="AR1643" s="5">
        <v>110010</v>
      </c>
      <c r="AT1643" s="5">
        <v>108033</v>
      </c>
      <c r="AU1643"/>
      <c r="AV1643"/>
      <c r="AW1643"/>
      <c r="AX1643"/>
      <c r="AY1643"/>
      <c r="AZ1643"/>
      <c r="BA1643" s="6" t="str">
        <f t="shared" si="50"/>
        <v>X</v>
      </c>
      <c r="BB1643" s="6">
        <f t="shared" si="51"/>
        <v>642</v>
      </c>
    </row>
    <row r="1644" spans="1:54" hidden="1" x14ac:dyDescent="0.25">
      <c r="A1644" t="s">
        <v>3550</v>
      </c>
      <c r="B1644" t="s">
        <v>3608</v>
      </c>
      <c r="C1644">
        <v>3</v>
      </c>
      <c r="D1644" t="s">
        <v>3072</v>
      </c>
      <c r="F1644" t="s">
        <v>82</v>
      </c>
      <c r="G1644">
        <v>42</v>
      </c>
      <c r="H1644" t="s">
        <v>77</v>
      </c>
      <c r="I1644">
        <v>6.9076000000000004</v>
      </c>
      <c r="J1644">
        <v>6.8894800199999997</v>
      </c>
      <c r="K1644">
        <v>205.77348001999999</v>
      </c>
      <c r="L1644">
        <v>205.77348001999999</v>
      </c>
      <c r="M1644">
        <v>0.02</v>
      </c>
      <c r="N1644">
        <v>41.04650324</v>
      </c>
      <c r="O1644">
        <v>-81.995205569999996</v>
      </c>
      <c r="P1644">
        <v>41.046519420000003</v>
      </c>
      <c r="Q1644">
        <v>-81.995583760000002</v>
      </c>
      <c r="T1644" s="1">
        <v>45290</v>
      </c>
      <c r="U1644" t="s">
        <v>391</v>
      </c>
      <c r="V1644" s="1">
        <v>45608</v>
      </c>
      <c r="W1644" t="s">
        <v>3609</v>
      </c>
      <c r="X1644" t="s">
        <v>79</v>
      </c>
      <c r="Y1644" t="s">
        <v>97</v>
      </c>
      <c r="Z1644" t="s">
        <v>290</v>
      </c>
      <c r="AA1644">
        <v>644</v>
      </c>
      <c r="AB1644" t="s">
        <v>62</v>
      </c>
      <c r="AC1644" t="s">
        <v>557</v>
      </c>
      <c r="AD1644" t="s">
        <v>64</v>
      </c>
      <c r="AE1644" t="s">
        <v>64</v>
      </c>
      <c r="AF1644">
        <v>2023</v>
      </c>
      <c r="AG1644" s="1">
        <v>45152</v>
      </c>
      <c r="AH1644" t="s">
        <v>63</v>
      </c>
      <c r="AM1644" t="s">
        <v>65</v>
      </c>
      <c r="AP1644" t="s">
        <v>64</v>
      </c>
      <c r="AQ1644" t="s">
        <v>3610</v>
      </c>
      <c r="BA1644" s="4" t="str">
        <f t="shared" si="50"/>
        <v/>
      </c>
      <c r="BB1644" s="4" t="str">
        <f t="shared" si="51"/>
        <v/>
      </c>
    </row>
    <row r="1645" spans="1:54" s="5" customFormat="1" x14ac:dyDescent="0.25">
      <c r="A1645" s="5" t="s">
        <v>3693</v>
      </c>
      <c r="B1645" s="5" t="s">
        <v>3710</v>
      </c>
      <c r="C1645" s="5">
        <v>3</v>
      </c>
      <c r="D1645" s="5" t="s">
        <v>3072</v>
      </c>
      <c r="F1645" s="5" t="s">
        <v>53</v>
      </c>
      <c r="G1645" s="5">
        <v>83</v>
      </c>
      <c r="H1645" s="5" t="s">
        <v>396</v>
      </c>
      <c r="I1645" s="5">
        <v>0.42791402000000001</v>
      </c>
      <c r="J1645" s="5">
        <v>0.44457804000000001</v>
      </c>
      <c r="K1645">
        <v>120.89857804</v>
      </c>
      <c r="L1645">
        <v>120.89857804</v>
      </c>
      <c r="M1645" s="5">
        <v>0.02</v>
      </c>
      <c r="N1645">
        <v>40.99596064</v>
      </c>
      <c r="O1645">
        <v>-81.996363840000001</v>
      </c>
      <c r="P1645">
        <v>40.99620255</v>
      </c>
      <c r="Q1645">
        <v>-81.996358470000004</v>
      </c>
      <c r="T1645" s="1">
        <v>45290</v>
      </c>
      <c r="U1645"/>
      <c r="V1645" s="1">
        <v>45608</v>
      </c>
      <c r="W1645" t="s">
        <v>3711</v>
      </c>
      <c r="X1645" t="s">
        <v>79</v>
      </c>
      <c r="Y1645" s="5" t="s">
        <v>102</v>
      </c>
      <c r="Z1645" s="5" t="s">
        <v>98</v>
      </c>
      <c r="AA1645" s="5">
        <v>643</v>
      </c>
      <c r="AB1645" t="s">
        <v>62</v>
      </c>
      <c r="AC1645" t="s">
        <v>557</v>
      </c>
      <c r="AD1645" t="s">
        <v>64</v>
      </c>
      <c r="AE1645" t="s">
        <v>64</v>
      </c>
      <c r="AF1645" s="5">
        <v>2024</v>
      </c>
      <c r="AG1645" s="1">
        <v>44789</v>
      </c>
      <c r="AH1645" t="s">
        <v>63</v>
      </c>
      <c r="AI1645"/>
      <c r="AJ1645"/>
      <c r="AK1645"/>
      <c r="AL1645" s="1">
        <v>45520</v>
      </c>
      <c r="AM1645" t="s">
        <v>65</v>
      </c>
      <c r="AN1645"/>
      <c r="AO1645"/>
      <c r="AP1645" t="s">
        <v>57</v>
      </c>
      <c r="AQ1645" t="s">
        <v>3712</v>
      </c>
      <c r="AR1645" s="5">
        <v>108033</v>
      </c>
      <c r="AU1645"/>
      <c r="AV1645"/>
      <c r="AW1645"/>
      <c r="AX1645"/>
      <c r="AY1645"/>
      <c r="AZ1645"/>
      <c r="BA1645" s="6" t="str">
        <f t="shared" si="50"/>
        <v>X</v>
      </c>
      <c r="BB1645" s="6">
        <f t="shared" si="51"/>
        <v>642</v>
      </c>
    </row>
    <row r="1646" spans="1:54" s="5" customFormat="1" x14ac:dyDescent="0.25">
      <c r="A1646" s="5" t="s">
        <v>3693</v>
      </c>
      <c r="B1646" s="5" t="s">
        <v>3713</v>
      </c>
      <c r="C1646" s="5">
        <v>3</v>
      </c>
      <c r="D1646" s="5" t="s">
        <v>3072</v>
      </c>
      <c r="F1646" s="5" t="s">
        <v>53</v>
      </c>
      <c r="G1646" s="5">
        <v>83</v>
      </c>
      <c r="H1646" s="5" t="s">
        <v>77</v>
      </c>
      <c r="I1646" s="5">
        <v>0.46857764000000002</v>
      </c>
      <c r="J1646" s="5">
        <v>0.45041608</v>
      </c>
      <c r="K1646">
        <v>120.90441608</v>
      </c>
      <c r="L1646">
        <v>120.90441608</v>
      </c>
      <c r="M1646" s="5">
        <v>0.02</v>
      </c>
      <c r="N1646">
        <v>40.996550749999997</v>
      </c>
      <c r="O1646">
        <v>-81.996332989999999</v>
      </c>
      <c r="P1646">
        <v>40.996286560000001</v>
      </c>
      <c r="Q1646">
        <v>-81.996326289999999</v>
      </c>
      <c r="T1646" s="1">
        <v>45290</v>
      </c>
      <c r="U1646" t="s">
        <v>3081</v>
      </c>
      <c r="V1646" s="1">
        <v>45608</v>
      </c>
      <c r="W1646" t="s">
        <v>3714</v>
      </c>
      <c r="X1646" t="s">
        <v>79</v>
      </c>
      <c r="Y1646" s="5" t="s">
        <v>97</v>
      </c>
      <c r="Z1646" s="5" t="s">
        <v>61</v>
      </c>
      <c r="AA1646" s="5">
        <v>642</v>
      </c>
      <c r="AB1646" t="s">
        <v>69</v>
      </c>
      <c r="AC1646" t="s">
        <v>557</v>
      </c>
      <c r="AD1646" t="s">
        <v>64</v>
      </c>
      <c r="AE1646" t="s">
        <v>64</v>
      </c>
      <c r="AF1646" s="5">
        <v>2023</v>
      </c>
      <c r="AG1646" s="1">
        <v>45154</v>
      </c>
      <c r="AH1646" t="s">
        <v>63</v>
      </c>
      <c r="AI1646"/>
      <c r="AJ1646"/>
      <c r="AK1646"/>
      <c r="AL1646" s="1">
        <v>45520</v>
      </c>
      <c r="AM1646" t="s">
        <v>65</v>
      </c>
      <c r="AN1646"/>
      <c r="AO1646"/>
      <c r="AP1646" t="s">
        <v>64</v>
      </c>
      <c r="AQ1646" t="s">
        <v>3715</v>
      </c>
      <c r="AU1646"/>
      <c r="AV1646"/>
      <c r="AW1646"/>
      <c r="AX1646"/>
      <c r="AY1646"/>
      <c r="AZ1646"/>
      <c r="BA1646" s="6" t="str">
        <f t="shared" si="50"/>
        <v>X</v>
      </c>
      <c r="BB1646" s="6">
        <f t="shared" si="51"/>
        <v>642</v>
      </c>
    </row>
    <row r="1647" spans="1:54" s="5" customFormat="1" x14ac:dyDescent="0.25">
      <c r="A1647" s="5" t="s">
        <v>3693</v>
      </c>
      <c r="B1647" s="5" t="s">
        <v>3716</v>
      </c>
      <c r="C1647" s="5">
        <v>3</v>
      </c>
      <c r="D1647" s="5" t="s">
        <v>3072</v>
      </c>
      <c r="F1647" s="5" t="s">
        <v>53</v>
      </c>
      <c r="G1647" s="5">
        <v>83</v>
      </c>
      <c r="H1647" s="5" t="s">
        <v>77</v>
      </c>
      <c r="I1647" s="5">
        <v>0.57598399</v>
      </c>
      <c r="J1647" s="5">
        <v>0.48971742000000001</v>
      </c>
      <c r="K1647">
        <v>120.99071742</v>
      </c>
      <c r="L1647">
        <v>120.99071742</v>
      </c>
      <c r="M1647" s="5">
        <v>0.09</v>
      </c>
      <c r="N1647">
        <v>40.998102430000003</v>
      </c>
      <c r="O1647">
        <v>-81.996245149999993</v>
      </c>
      <c r="P1647">
        <v>40.996855420000003</v>
      </c>
      <c r="Q1647">
        <v>-81.996269290000001</v>
      </c>
      <c r="T1647" s="1">
        <v>45290</v>
      </c>
      <c r="U1647" t="s">
        <v>3081</v>
      </c>
      <c r="V1647" s="1">
        <v>45754</v>
      </c>
      <c r="W1647" t="s">
        <v>3717</v>
      </c>
      <c r="X1647" t="s">
        <v>79</v>
      </c>
      <c r="Y1647" s="5" t="s">
        <v>102</v>
      </c>
      <c r="Z1647" s="5" t="s">
        <v>98</v>
      </c>
      <c r="AA1647" s="5">
        <v>642</v>
      </c>
      <c r="AB1647" t="s">
        <v>62</v>
      </c>
      <c r="AC1647" t="s">
        <v>557</v>
      </c>
      <c r="AD1647" t="s">
        <v>64</v>
      </c>
      <c r="AE1647" t="s">
        <v>64</v>
      </c>
      <c r="AF1647" s="5">
        <v>2025</v>
      </c>
      <c r="AG1647" s="1">
        <v>44789</v>
      </c>
      <c r="AH1647" t="s">
        <v>63</v>
      </c>
      <c r="AI1647"/>
      <c r="AJ1647"/>
      <c r="AK1647"/>
      <c r="AL1647" s="1">
        <v>45520</v>
      </c>
      <c r="AM1647" t="s">
        <v>65</v>
      </c>
      <c r="AN1647"/>
      <c r="AO1647"/>
      <c r="AP1647" t="s">
        <v>64</v>
      </c>
      <c r="AQ1647" t="s">
        <v>3718</v>
      </c>
      <c r="AR1647" s="5">
        <v>110010</v>
      </c>
      <c r="AT1647" s="5">
        <v>108033</v>
      </c>
      <c r="AU1647"/>
      <c r="AV1647"/>
      <c r="AW1647"/>
      <c r="AX1647"/>
      <c r="AY1647"/>
      <c r="AZ1647"/>
      <c r="BA1647" s="6" t="str">
        <f t="shared" si="50"/>
        <v>X</v>
      </c>
      <c r="BB1647" s="6">
        <f t="shared" si="51"/>
        <v>642</v>
      </c>
    </row>
    <row r="1648" spans="1:54" s="5" customFormat="1" x14ac:dyDescent="0.25">
      <c r="A1648" s="5" t="s">
        <v>3693</v>
      </c>
      <c r="B1648" s="5" t="s">
        <v>3716</v>
      </c>
      <c r="C1648" s="5">
        <v>3</v>
      </c>
      <c r="D1648" s="5" t="s">
        <v>3072</v>
      </c>
      <c r="F1648" s="5" t="s">
        <v>53</v>
      </c>
      <c r="G1648" s="5">
        <v>83</v>
      </c>
      <c r="H1648" s="5" t="s">
        <v>77</v>
      </c>
      <c r="I1648" s="5">
        <v>0.57559667999999997</v>
      </c>
      <c r="J1648" s="5">
        <v>0.48959626000000001</v>
      </c>
      <c r="K1648">
        <v>120.99059626</v>
      </c>
      <c r="L1648">
        <v>120.99059626</v>
      </c>
      <c r="M1648" s="5">
        <v>0.09</v>
      </c>
      <c r="N1648">
        <v>40.998096359999998</v>
      </c>
      <c r="O1648">
        <v>-81.996325619999993</v>
      </c>
      <c r="P1648">
        <v>40.996855420000003</v>
      </c>
      <c r="Q1648">
        <v>-81.996349760000001</v>
      </c>
      <c r="T1648" s="1">
        <v>45290</v>
      </c>
      <c r="U1648" t="s">
        <v>3081</v>
      </c>
      <c r="V1648" s="1">
        <v>45754</v>
      </c>
      <c r="W1648" t="s">
        <v>3719</v>
      </c>
      <c r="X1648" t="s">
        <v>79</v>
      </c>
      <c r="Y1648" s="5" t="s">
        <v>102</v>
      </c>
      <c r="Z1648" s="5" t="s">
        <v>98</v>
      </c>
      <c r="AA1648" s="5">
        <v>642</v>
      </c>
      <c r="AB1648" t="s">
        <v>62</v>
      </c>
      <c r="AC1648" t="s">
        <v>557</v>
      </c>
      <c r="AD1648" t="s">
        <v>64</v>
      </c>
      <c r="AE1648" t="s">
        <v>64</v>
      </c>
      <c r="AF1648" s="5">
        <v>2025</v>
      </c>
      <c r="AG1648" s="1">
        <v>44789</v>
      </c>
      <c r="AH1648" t="s">
        <v>63</v>
      </c>
      <c r="AI1648"/>
      <c r="AJ1648"/>
      <c r="AK1648"/>
      <c r="AL1648" s="1">
        <v>45520</v>
      </c>
      <c r="AM1648" t="s">
        <v>65</v>
      </c>
      <c r="AN1648"/>
      <c r="AO1648"/>
      <c r="AP1648" t="s">
        <v>57</v>
      </c>
      <c r="AQ1648" t="s">
        <v>3720</v>
      </c>
      <c r="AR1648" s="5">
        <v>110010</v>
      </c>
      <c r="AT1648" s="5">
        <v>108033</v>
      </c>
      <c r="AU1648"/>
      <c r="AV1648"/>
      <c r="AW1648"/>
      <c r="AX1648"/>
      <c r="AY1648"/>
      <c r="AZ1648"/>
      <c r="BA1648" s="6" t="str">
        <f t="shared" si="50"/>
        <v>X</v>
      </c>
      <c r="BB1648" s="6">
        <f t="shared" si="51"/>
        <v>642</v>
      </c>
    </row>
    <row r="1649" spans="1:54" s="5" customFormat="1" x14ac:dyDescent="0.25">
      <c r="A1649" s="5" t="s">
        <v>3693</v>
      </c>
      <c r="B1649" s="5" t="s">
        <v>3721</v>
      </c>
      <c r="C1649" s="5">
        <v>3</v>
      </c>
      <c r="D1649" s="5" t="s">
        <v>3072</v>
      </c>
      <c r="F1649" s="5" t="s">
        <v>53</v>
      </c>
      <c r="G1649" s="5">
        <v>83</v>
      </c>
      <c r="H1649" s="5" t="s">
        <v>77</v>
      </c>
      <c r="I1649" s="5">
        <v>0.59342289999999998</v>
      </c>
      <c r="J1649" s="5">
        <v>0.62130552999999999</v>
      </c>
      <c r="K1649">
        <v>121.12230553000001</v>
      </c>
      <c r="L1649">
        <v>121.12230553000001</v>
      </c>
      <c r="M1649" s="5">
        <v>0.03</v>
      </c>
      <c r="N1649">
        <v>40.998354470000002</v>
      </c>
      <c r="O1649">
        <v>-81.996260879999994</v>
      </c>
      <c r="P1649">
        <v>40.998759339999999</v>
      </c>
      <c r="Q1649">
        <v>-81.996271609999994</v>
      </c>
      <c r="T1649" s="1">
        <v>45290</v>
      </c>
      <c r="U1649" t="s">
        <v>3081</v>
      </c>
      <c r="V1649" s="1">
        <v>45754</v>
      </c>
      <c r="W1649" t="s">
        <v>3722</v>
      </c>
      <c r="X1649" t="s">
        <v>79</v>
      </c>
      <c r="Y1649" s="5" t="s">
        <v>97</v>
      </c>
      <c r="Z1649" s="5" t="s">
        <v>98</v>
      </c>
      <c r="AA1649" s="5">
        <v>642</v>
      </c>
      <c r="AB1649" t="s">
        <v>69</v>
      </c>
      <c r="AC1649" t="s">
        <v>557</v>
      </c>
      <c r="AD1649" t="s">
        <v>64</v>
      </c>
      <c r="AE1649" t="s">
        <v>64</v>
      </c>
      <c r="AF1649" s="5">
        <v>2025</v>
      </c>
      <c r="AG1649" s="1">
        <v>45520</v>
      </c>
      <c r="AH1649" t="s">
        <v>63</v>
      </c>
      <c r="AI1649"/>
      <c r="AJ1649"/>
      <c r="AK1649"/>
      <c r="AL1649" s="1">
        <v>45520</v>
      </c>
      <c r="AM1649" t="s">
        <v>65</v>
      </c>
      <c r="AN1649"/>
      <c r="AO1649"/>
      <c r="AP1649" t="s">
        <v>64</v>
      </c>
      <c r="AQ1649" t="s">
        <v>3723</v>
      </c>
      <c r="AR1649" s="5">
        <v>110010</v>
      </c>
      <c r="AT1649" s="5">
        <v>108033</v>
      </c>
      <c r="AU1649"/>
      <c r="AV1649"/>
      <c r="AW1649"/>
      <c r="AX1649"/>
      <c r="AY1649"/>
      <c r="AZ1649"/>
      <c r="BA1649" s="6" t="str">
        <f t="shared" si="50"/>
        <v>X</v>
      </c>
      <c r="BB1649" s="6">
        <f t="shared" si="51"/>
        <v>642</v>
      </c>
    </row>
    <row r="1650" spans="1:54" s="5" customFormat="1" x14ac:dyDescent="0.25">
      <c r="A1650" s="5" t="s">
        <v>3693</v>
      </c>
      <c r="B1650" s="5" t="s">
        <v>3724</v>
      </c>
      <c r="C1650" s="5">
        <v>3</v>
      </c>
      <c r="D1650" s="5" t="s">
        <v>3072</v>
      </c>
      <c r="F1650" s="5" t="s">
        <v>53</v>
      </c>
      <c r="G1650" s="5">
        <v>83</v>
      </c>
      <c r="H1650" s="5" t="s">
        <v>77</v>
      </c>
      <c r="I1650" s="5">
        <v>0.62472165000000002</v>
      </c>
      <c r="J1650" s="5">
        <v>0.72282482999999997</v>
      </c>
      <c r="K1650">
        <v>121.17682062</v>
      </c>
      <c r="L1650">
        <v>121.17682062</v>
      </c>
      <c r="M1650" s="5">
        <v>0.1</v>
      </c>
      <c r="N1650">
        <v>40.998808940000004</v>
      </c>
      <c r="O1650">
        <v>-81.996234060000006</v>
      </c>
      <c r="P1650">
        <v>41.000232019999999</v>
      </c>
      <c r="Q1650">
        <v>-81.996282339999993</v>
      </c>
      <c r="T1650" s="1">
        <v>45290</v>
      </c>
      <c r="U1650" t="s">
        <v>3081</v>
      </c>
      <c r="V1650" s="1">
        <v>45608</v>
      </c>
      <c r="W1650" t="s">
        <v>3725</v>
      </c>
      <c r="X1650" t="s">
        <v>79</v>
      </c>
      <c r="Y1650" s="5" t="s">
        <v>102</v>
      </c>
      <c r="Z1650" s="5" t="s">
        <v>98</v>
      </c>
      <c r="AA1650" s="5">
        <v>643</v>
      </c>
      <c r="AB1650" t="s">
        <v>62</v>
      </c>
      <c r="AC1650" t="s">
        <v>557</v>
      </c>
      <c r="AD1650" t="s">
        <v>64</v>
      </c>
      <c r="AE1650" t="s">
        <v>64</v>
      </c>
      <c r="AF1650" s="5">
        <v>2024</v>
      </c>
      <c r="AG1650" s="1">
        <v>44789</v>
      </c>
      <c r="AH1650" t="s">
        <v>63</v>
      </c>
      <c r="AI1650"/>
      <c r="AJ1650"/>
      <c r="AK1650"/>
      <c r="AL1650" s="1">
        <v>45520</v>
      </c>
      <c r="AM1650" t="s">
        <v>65</v>
      </c>
      <c r="AN1650"/>
      <c r="AO1650"/>
      <c r="AP1650" t="s">
        <v>64</v>
      </c>
      <c r="AQ1650" t="s">
        <v>3726</v>
      </c>
      <c r="AR1650" s="5">
        <v>108033</v>
      </c>
      <c r="AU1650"/>
      <c r="AV1650"/>
      <c r="AW1650"/>
      <c r="AX1650"/>
      <c r="AY1650"/>
      <c r="AZ1650"/>
      <c r="BA1650" s="6" t="str">
        <f t="shared" si="50"/>
        <v>X</v>
      </c>
      <c r="BB1650" s="6">
        <f t="shared" si="51"/>
        <v>642</v>
      </c>
    </row>
    <row r="1651" spans="1:54" s="5" customFormat="1" x14ac:dyDescent="0.25">
      <c r="A1651" s="5" t="s">
        <v>3693</v>
      </c>
      <c r="B1651" s="5" t="s">
        <v>3727</v>
      </c>
      <c r="C1651" s="5">
        <v>3</v>
      </c>
      <c r="D1651" s="5" t="s">
        <v>3072</v>
      </c>
      <c r="F1651" s="5" t="s">
        <v>53</v>
      </c>
      <c r="G1651" s="5">
        <v>83</v>
      </c>
      <c r="H1651" s="5" t="s">
        <v>77</v>
      </c>
      <c r="I1651" s="5">
        <v>0.71081616999999997</v>
      </c>
      <c r="J1651" s="5">
        <v>0.68634839999999997</v>
      </c>
      <c r="K1651">
        <v>121.14034645</v>
      </c>
      <c r="L1651">
        <v>121.14034645</v>
      </c>
      <c r="M1651" s="5">
        <v>0.02</v>
      </c>
      <c r="N1651">
        <v>41.000057630000001</v>
      </c>
      <c r="O1651">
        <v>-81.996326600000003</v>
      </c>
      <c r="P1651">
        <v>40.999702370000001</v>
      </c>
      <c r="Q1651">
        <v>-81.996313189999995</v>
      </c>
      <c r="T1651" s="1">
        <v>45290</v>
      </c>
      <c r="U1651" t="s">
        <v>3081</v>
      </c>
      <c r="V1651" s="1">
        <v>45608</v>
      </c>
      <c r="W1651" t="s">
        <v>3728</v>
      </c>
      <c r="X1651" t="s">
        <v>79</v>
      </c>
      <c r="Y1651" s="5" t="s">
        <v>97</v>
      </c>
      <c r="Z1651" s="5" t="s">
        <v>98</v>
      </c>
      <c r="AA1651" s="5">
        <v>643</v>
      </c>
      <c r="AB1651" t="s">
        <v>69</v>
      </c>
      <c r="AC1651" t="s">
        <v>557</v>
      </c>
      <c r="AD1651" t="s">
        <v>64</v>
      </c>
      <c r="AE1651" t="s">
        <v>64</v>
      </c>
      <c r="AF1651" s="5">
        <v>2024</v>
      </c>
      <c r="AG1651" s="1">
        <v>45154</v>
      </c>
      <c r="AH1651" t="s">
        <v>63</v>
      </c>
      <c r="AI1651"/>
      <c r="AJ1651"/>
      <c r="AK1651"/>
      <c r="AL1651" s="1">
        <v>45520</v>
      </c>
      <c r="AM1651" t="s">
        <v>65</v>
      </c>
      <c r="AN1651"/>
      <c r="AO1651"/>
      <c r="AP1651" t="s">
        <v>64</v>
      </c>
      <c r="AQ1651" t="s">
        <v>3729</v>
      </c>
      <c r="AR1651" s="5">
        <v>108033</v>
      </c>
      <c r="AU1651"/>
      <c r="AV1651"/>
      <c r="AW1651"/>
      <c r="AX1651"/>
      <c r="AY1651"/>
      <c r="AZ1651"/>
      <c r="BA1651" s="6" t="str">
        <f t="shared" si="50"/>
        <v>X</v>
      </c>
      <c r="BB1651" s="6">
        <f t="shared" si="51"/>
        <v>642</v>
      </c>
    </row>
    <row r="1652" spans="1:54" s="5" customFormat="1" x14ac:dyDescent="0.25">
      <c r="A1652" s="5" t="s">
        <v>3693</v>
      </c>
      <c r="B1652" s="5" t="s">
        <v>3730</v>
      </c>
      <c r="C1652" s="5">
        <v>3</v>
      </c>
      <c r="D1652" s="5" t="s">
        <v>3072</v>
      </c>
      <c r="F1652" s="5" t="s">
        <v>53</v>
      </c>
      <c r="G1652" s="5">
        <v>83</v>
      </c>
      <c r="H1652" s="5" t="s">
        <v>396</v>
      </c>
      <c r="I1652" s="5">
        <v>0.75494612000000005</v>
      </c>
      <c r="J1652" s="5">
        <v>0.89504574000000003</v>
      </c>
      <c r="K1652">
        <v>121.34904207</v>
      </c>
      <c r="L1652">
        <v>121.34904207</v>
      </c>
      <c r="M1652" s="5">
        <v>0.14000000000000001</v>
      </c>
      <c r="N1652">
        <v>41.000698440000001</v>
      </c>
      <c r="O1652">
        <v>-81.996320319999995</v>
      </c>
      <c r="P1652">
        <v>41.002728740000002</v>
      </c>
      <c r="Q1652">
        <v>-81.996278739999994</v>
      </c>
      <c r="T1652" s="1">
        <v>45290</v>
      </c>
      <c r="U1652" t="s">
        <v>3081</v>
      </c>
      <c r="V1652" s="1">
        <v>45608</v>
      </c>
      <c r="W1652" t="s">
        <v>3731</v>
      </c>
      <c r="X1652" t="s">
        <v>79</v>
      </c>
      <c r="Y1652" s="5" t="s">
        <v>102</v>
      </c>
      <c r="Z1652" s="5" t="s">
        <v>98</v>
      </c>
      <c r="AA1652" s="5">
        <v>643</v>
      </c>
      <c r="AB1652" t="s">
        <v>62</v>
      </c>
      <c r="AC1652" t="s">
        <v>557</v>
      </c>
      <c r="AD1652" t="s">
        <v>64</v>
      </c>
      <c r="AE1652" t="s">
        <v>64</v>
      </c>
      <c r="AF1652" s="5">
        <v>2024</v>
      </c>
      <c r="AG1652" s="1">
        <v>44789</v>
      </c>
      <c r="AH1652" t="s">
        <v>63</v>
      </c>
      <c r="AI1652"/>
      <c r="AJ1652"/>
      <c r="AK1652"/>
      <c r="AL1652" s="1">
        <v>45520</v>
      </c>
      <c r="AM1652" t="s">
        <v>65</v>
      </c>
      <c r="AN1652"/>
      <c r="AO1652"/>
      <c r="AP1652" t="s">
        <v>64</v>
      </c>
      <c r="AQ1652" t="s">
        <v>3732</v>
      </c>
      <c r="AR1652" s="5">
        <v>108033</v>
      </c>
      <c r="AU1652"/>
      <c r="AV1652"/>
      <c r="AW1652"/>
      <c r="AX1652"/>
      <c r="AY1652"/>
      <c r="AZ1652"/>
      <c r="BA1652" s="6" t="str">
        <f t="shared" si="50"/>
        <v>X</v>
      </c>
      <c r="BB1652" s="6">
        <f t="shared" si="51"/>
        <v>642</v>
      </c>
    </row>
    <row r="1653" spans="1:54" s="5" customFormat="1" x14ac:dyDescent="0.25">
      <c r="A1653" s="5" t="s">
        <v>3693</v>
      </c>
      <c r="B1653" s="5" t="s">
        <v>3733</v>
      </c>
      <c r="C1653" s="5">
        <v>3</v>
      </c>
      <c r="D1653" s="5" t="s">
        <v>3072</v>
      </c>
      <c r="F1653" s="5" t="s">
        <v>53</v>
      </c>
      <c r="G1653" s="5">
        <v>83</v>
      </c>
      <c r="H1653" s="5" t="s">
        <v>389</v>
      </c>
      <c r="I1653" s="5">
        <v>0.77730111999999996</v>
      </c>
      <c r="J1653" s="5">
        <v>0.93912457999999999</v>
      </c>
      <c r="K1653">
        <v>121.39312458000001</v>
      </c>
      <c r="L1653">
        <v>121.39312458000001</v>
      </c>
      <c r="M1653" s="5">
        <v>0.16</v>
      </c>
      <c r="N1653">
        <v>41.001021299999998</v>
      </c>
      <c r="O1653">
        <v>-81.996230460000007</v>
      </c>
      <c r="P1653">
        <v>41.00336738</v>
      </c>
      <c r="Q1653">
        <v>-81.996178159999999</v>
      </c>
      <c r="T1653" s="1">
        <v>45290</v>
      </c>
      <c r="U1653" t="s">
        <v>3081</v>
      </c>
      <c r="V1653" s="1">
        <v>45608</v>
      </c>
      <c r="W1653" t="s">
        <v>3734</v>
      </c>
      <c r="X1653" t="s">
        <v>79</v>
      </c>
      <c r="Y1653" s="5" t="s">
        <v>102</v>
      </c>
      <c r="Z1653" s="5" t="s">
        <v>98</v>
      </c>
      <c r="AA1653" s="5">
        <v>642</v>
      </c>
      <c r="AB1653" t="s">
        <v>62</v>
      </c>
      <c r="AC1653" t="s">
        <v>557</v>
      </c>
      <c r="AD1653" t="s">
        <v>64</v>
      </c>
      <c r="AE1653" t="s">
        <v>64</v>
      </c>
      <c r="AF1653" s="5">
        <v>2024</v>
      </c>
      <c r="AG1653" s="1">
        <v>44789</v>
      </c>
      <c r="AH1653" t="s">
        <v>63</v>
      </c>
      <c r="AI1653"/>
      <c r="AJ1653"/>
      <c r="AK1653"/>
      <c r="AL1653" s="1">
        <v>45520</v>
      </c>
      <c r="AM1653" t="s">
        <v>65</v>
      </c>
      <c r="AN1653"/>
      <c r="AO1653"/>
      <c r="AP1653" t="s">
        <v>64</v>
      </c>
      <c r="AQ1653" t="s">
        <v>3732</v>
      </c>
      <c r="AR1653" s="5">
        <v>108033</v>
      </c>
      <c r="AU1653"/>
      <c r="AV1653"/>
      <c r="AW1653"/>
      <c r="AX1653"/>
      <c r="AY1653"/>
      <c r="AZ1653"/>
      <c r="BA1653" s="6" t="str">
        <f t="shared" si="50"/>
        <v>X</v>
      </c>
      <c r="BB1653" s="6">
        <f t="shared" si="51"/>
        <v>642</v>
      </c>
    </row>
    <row r="1654" spans="1:54" s="5" customFormat="1" x14ac:dyDescent="0.25">
      <c r="A1654" s="5" t="s">
        <v>3693</v>
      </c>
      <c r="B1654" s="5" t="s">
        <v>3735</v>
      </c>
      <c r="C1654" s="5">
        <v>3</v>
      </c>
      <c r="D1654" s="5" t="s">
        <v>3072</v>
      </c>
      <c r="F1654" s="5" t="s">
        <v>53</v>
      </c>
      <c r="G1654" s="5">
        <v>83</v>
      </c>
      <c r="H1654" s="5" t="s">
        <v>396</v>
      </c>
      <c r="I1654" s="5">
        <v>0.96363767</v>
      </c>
      <c r="J1654" s="5">
        <v>1.00627106</v>
      </c>
      <c r="K1654">
        <v>121.46028056</v>
      </c>
      <c r="L1654">
        <v>121.46028056</v>
      </c>
      <c r="M1654" s="5">
        <v>0.04</v>
      </c>
      <c r="N1654">
        <v>41.003723489999999</v>
      </c>
      <c r="O1654">
        <v>-81.996256349999996</v>
      </c>
      <c r="P1654">
        <v>41.004340859999999</v>
      </c>
      <c r="Q1654">
        <v>-81.996246959999993</v>
      </c>
      <c r="T1654" s="1">
        <v>45290</v>
      </c>
      <c r="U1654" t="s">
        <v>3081</v>
      </c>
      <c r="V1654" s="1">
        <v>45608</v>
      </c>
      <c r="W1654" t="s">
        <v>3736</v>
      </c>
      <c r="X1654" t="s">
        <v>565</v>
      </c>
      <c r="Y1654" s="5" t="s">
        <v>102</v>
      </c>
      <c r="Z1654" s="5" t="s">
        <v>98</v>
      </c>
      <c r="AA1654" s="5">
        <v>643</v>
      </c>
      <c r="AB1654" t="s">
        <v>62</v>
      </c>
      <c r="AC1654" t="s">
        <v>557</v>
      </c>
      <c r="AD1654" t="s">
        <v>64</v>
      </c>
      <c r="AE1654" t="s">
        <v>64</v>
      </c>
      <c r="AF1654" s="5">
        <v>2022</v>
      </c>
      <c r="AG1654" s="1">
        <v>44789</v>
      </c>
      <c r="AH1654" t="s">
        <v>63</v>
      </c>
      <c r="AI1654"/>
      <c r="AJ1654"/>
      <c r="AK1654"/>
      <c r="AL1654" s="1">
        <v>45520</v>
      </c>
      <c r="AM1654" t="s">
        <v>65</v>
      </c>
      <c r="AN1654"/>
      <c r="AO1654"/>
      <c r="AP1654" t="s">
        <v>64</v>
      </c>
      <c r="AQ1654" t="s">
        <v>3737</v>
      </c>
      <c r="AU1654"/>
      <c r="AV1654"/>
      <c r="AW1654"/>
      <c r="AX1654"/>
      <c r="AY1654"/>
      <c r="AZ1654"/>
      <c r="BA1654" s="6" t="str">
        <f t="shared" si="50"/>
        <v>X</v>
      </c>
      <c r="BB1654" s="6">
        <f t="shared" si="51"/>
        <v>642</v>
      </c>
    </row>
    <row r="1655" spans="1:54" s="5" customFormat="1" x14ac:dyDescent="0.25">
      <c r="A1655" s="5" t="s">
        <v>3693</v>
      </c>
      <c r="B1655" s="5" t="s">
        <v>3747</v>
      </c>
      <c r="C1655" s="5">
        <v>3</v>
      </c>
      <c r="D1655" s="5" t="s">
        <v>3072</v>
      </c>
      <c r="E1655" s="5" t="s">
        <v>3616</v>
      </c>
      <c r="F1655" s="5" t="s">
        <v>53</v>
      </c>
      <c r="G1655" s="5">
        <v>83</v>
      </c>
      <c r="H1655" s="5" t="s">
        <v>54</v>
      </c>
      <c r="I1655" s="5">
        <v>2.39054755</v>
      </c>
      <c r="J1655" s="5">
        <v>3.4705966400000001</v>
      </c>
      <c r="K1655">
        <v>123.97159664</v>
      </c>
      <c r="L1655">
        <v>123.97159664</v>
      </c>
      <c r="M1655" s="5">
        <v>1.08</v>
      </c>
      <c r="N1655">
        <v>41.024385670000001</v>
      </c>
      <c r="O1655">
        <v>-81.995806509999994</v>
      </c>
      <c r="P1655">
        <v>41.033559590000003</v>
      </c>
      <c r="Q1655">
        <v>-82.012290980000003</v>
      </c>
      <c r="R1655" s="5" t="s">
        <v>2938</v>
      </c>
      <c r="S1655" s="5" t="s">
        <v>2538</v>
      </c>
      <c r="T1655" s="1">
        <v>45290</v>
      </c>
      <c r="U1655"/>
      <c r="V1655" s="1">
        <v>45754</v>
      </c>
      <c r="W1655" t="s">
        <v>3748</v>
      </c>
      <c r="X1655" t="s">
        <v>59</v>
      </c>
      <c r="Y1655" s="5" t="s">
        <v>68</v>
      </c>
      <c r="Z1655" s="5" t="s">
        <v>61</v>
      </c>
      <c r="AA1655" s="5">
        <v>642</v>
      </c>
      <c r="AB1655" t="s">
        <v>69</v>
      </c>
      <c r="AC1655"/>
      <c r="AD1655"/>
      <c r="AE1655"/>
      <c r="AF1655" s="5">
        <v>2025</v>
      </c>
      <c r="AG1655"/>
      <c r="AH1655" t="s">
        <v>63</v>
      </c>
      <c r="AI1655"/>
      <c r="AJ1655"/>
      <c r="AK1655"/>
      <c r="AL1655" s="1">
        <v>2022</v>
      </c>
      <c r="AM1655" t="s">
        <v>65</v>
      </c>
      <c r="AN1655"/>
      <c r="AO1655"/>
      <c r="AP1655" t="s">
        <v>64</v>
      </c>
      <c r="AQ1655"/>
      <c r="AR1655" s="5">
        <v>110010</v>
      </c>
      <c r="AT1655" s="5">
        <v>108033</v>
      </c>
      <c r="AU1655"/>
      <c r="AV1655"/>
      <c r="AW1655"/>
      <c r="AX1655"/>
      <c r="AY1655"/>
      <c r="AZ1655"/>
      <c r="BA1655" s="6" t="str">
        <f t="shared" si="50"/>
        <v>X</v>
      </c>
      <c r="BB1655" s="6">
        <f t="shared" si="51"/>
        <v>642</v>
      </c>
    </row>
    <row r="1656" spans="1:54" hidden="1" x14ac:dyDescent="0.25">
      <c r="A1656" t="s">
        <v>3635</v>
      </c>
      <c r="B1656" t="s">
        <v>3636</v>
      </c>
      <c r="C1656">
        <v>3</v>
      </c>
      <c r="D1656" t="s">
        <v>3072</v>
      </c>
      <c r="F1656" t="s">
        <v>53</v>
      </c>
      <c r="G1656">
        <v>57</v>
      </c>
      <c r="H1656" t="s">
        <v>54</v>
      </c>
      <c r="I1656">
        <v>0</v>
      </c>
      <c r="J1656">
        <v>10.89757444</v>
      </c>
      <c r="K1656">
        <v>24.141574439999999</v>
      </c>
      <c r="L1656">
        <v>24.141574439999999</v>
      </c>
      <c r="M1656">
        <v>10.889989999999999</v>
      </c>
      <c r="N1656">
        <v>40.988213000000002</v>
      </c>
      <c r="O1656">
        <v>-81.759447499999993</v>
      </c>
      <c r="P1656">
        <v>41.116644530000002</v>
      </c>
      <c r="Q1656">
        <v>-81.84604023</v>
      </c>
      <c r="R1656" t="s">
        <v>205</v>
      </c>
      <c r="S1656" t="s">
        <v>3126</v>
      </c>
      <c r="T1656" s="1">
        <v>45290</v>
      </c>
      <c r="V1656" s="1">
        <v>45754</v>
      </c>
      <c r="W1656" t="s">
        <v>3637</v>
      </c>
      <c r="X1656" t="s">
        <v>59</v>
      </c>
      <c r="Y1656" t="s">
        <v>68</v>
      </c>
      <c r="Z1656" t="s">
        <v>61</v>
      </c>
      <c r="AA1656">
        <v>643</v>
      </c>
      <c r="AB1656" t="s">
        <v>69</v>
      </c>
      <c r="AF1656">
        <v>2025</v>
      </c>
      <c r="AH1656" t="s">
        <v>63</v>
      </c>
      <c r="AL1656" s="1">
        <v>2022</v>
      </c>
      <c r="AM1656" t="s">
        <v>65</v>
      </c>
      <c r="AP1656" t="s">
        <v>64</v>
      </c>
      <c r="AR1656">
        <v>110010</v>
      </c>
      <c r="AT1656">
        <v>110010</v>
      </c>
      <c r="BA1656" s="4" t="str">
        <f t="shared" si="50"/>
        <v/>
      </c>
      <c r="BB1656" s="4" t="str">
        <f t="shared" si="51"/>
        <v/>
      </c>
    </row>
    <row r="1657" spans="1:54" hidden="1" x14ac:dyDescent="0.25">
      <c r="A1657" t="s">
        <v>3635</v>
      </c>
      <c r="B1657" t="s">
        <v>3636</v>
      </c>
      <c r="C1657">
        <v>3</v>
      </c>
      <c r="D1657" t="s">
        <v>3072</v>
      </c>
      <c r="F1657" t="s">
        <v>53</v>
      </c>
      <c r="G1657">
        <v>57</v>
      </c>
      <c r="H1657" t="s">
        <v>54</v>
      </c>
      <c r="I1657">
        <v>0</v>
      </c>
      <c r="J1657">
        <v>10.89757444</v>
      </c>
      <c r="K1657">
        <v>24.141574439999999</v>
      </c>
      <c r="L1657">
        <v>24.141574439999999</v>
      </c>
      <c r="M1657">
        <v>10.889989999999999</v>
      </c>
      <c r="N1657">
        <v>40.988213000000002</v>
      </c>
      <c r="O1657">
        <v>-81.759447499999993</v>
      </c>
      <c r="P1657">
        <v>41.116644530000002</v>
      </c>
      <c r="Q1657">
        <v>-81.84604023</v>
      </c>
      <c r="R1657" t="s">
        <v>205</v>
      </c>
      <c r="S1657" t="s">
        <v>3126</v>
      </c>
      <c r="T1657" s="1">
        <v>45290</v>
      </c>
      <c r="V1657" s="1">
        <v>45754</v>
      </c>
      <c r="W1657" t="s">
        <v>3638</v>
      </c>
      <c r="X1657" t="s">
        <v>59</v>
      </c>
      <c r="Y1657" t="s">
        <v>60</v>
      </c>
      <c r="Z1657" t="s">
        <v>61</v>
      </c>
      <c r="AA1657">
        <v>643</v>
      </c>
      <c r="AB1657" t="s">
        <v>62</v>
      </c>
      <c r="AF1657">
        <v>2025</v>
      </c>
      <c r="AH1657" t="s">
        <v>63</v>
      </c>
      <c r="AL1657" s="1">
        <v>2022</v>
      </c>
      <c r="AM1657" t="s">
        <v>65</v>
      </c>
      <c r="AP1657" t="s">
        <v>64</v>
      </c>
      <c r="AR1657">
        <v>110010</v>
      </c>
      <c r="AS1657">
        <v>114935</v>
      </c>
      <c r="AT1657">
        <v>110010</v>
      </c>
      <c r="BA1657" s="4" t="str">
        <f t="shared" si="50"/>
        <v/>
      </c>
      <c r="BB1657" s="4" t="str">
        <f t="shared" si="51"/>
        <v/>
      </c>
    </row>
    <row r="1658" spans="1:54" s="5" customFormat="1" x14ac:dyDescent="0.25">
      <c r="A1658" s="5" t="s">
        <v>3693</v>
      </c>
      <c r="B1658" s="5" t="s">
        <v>3747</v>
      </c>
      <c r="C1658" s="5">
        <v>3</v>
      </c>
      <c r="D1658" s="5" t="s">
        <v>3072</v>
      </c>
      <c r="E1658" s="5" t="s">
        <v>3616</v>
      </c>
      <c r="F1658" s="5" t="s">
        <v>53</v>
      </c>
      <c r="G1658" s="5">
        <v>83</v>
      </c>
      <c r="H1658" s="5" t="s">
        <v>54</v>
      </c>
      <c r="I1658" s="5">
        <v>2.39054755</v>
      </c>
      <c r="J1658" s="5">
        <v>3.4705966400000001</v>
      </c>
      <c r="K1658">
        <v>123.97159664</v>
      </c>
      <c r="L1658">
        <v>123.97159664</v>
      </c>
      <c r="M1658" s="5">
        <v>1.08</v>
      </c>
      <c r="N1658">
        <v>41.024385670000001</v>
      </c>
      <c r="O1658">
        <v>-81.995806509999994</v>
      </c>
      <c r="P1658">
        <v>41.033559590000003</v>
      </c>
      <c r="Q1658">
        <v>-82.012290980000003</v>
      </c>
      <c r="R1658" s="5" t="s">
        <v>2938</v>
      </c>
      <c r="S1658" s="5" t="s">
        <v>2538</v>
      </c>
      <c r="T1658" s="1">
        <v>45290</v>
      </c>
      <c r="U1658"/>
      <c r="V1658" s="1">
        <v>45754</v>
      </c>
      <c r="W1658" t="s">
        <v>3749</v>
      </c>
      <c r="X1658" t="s">
        <v>59</v>
      </c>
      <c r="Y1658" s="5" t="s">
        <v>60</v>
      </c>
      <c r="Z1658" s="5" t="s">
        <v>61</v>
      </c>
      <c r="AA1658" s="5">
        <v>642</v>
      </c>
      <c r="AB1658" t="s">
        <v>62</v>
      </c>
      <c r="AC1658"/>
      <c r="AD1658"/>
      <c r="AE1658"/>
      <c r="AF1658" s="5">
        <v>2025</v>
      </c>
      <c r="AG1658"/>
      <c r="AH1658" t="s">
        <v>63</v>
      </c>
      <c r="AI1658"/>
      <c r="AJ1658"/>
      <c r="AK1658"/>
      <c r="AL1658" s="1">
        <v>2022</v>
      </c>
      <c r="AM1658" t="s">
        <v>65</v>
      </c>
      <c r="AN1658"/>
      <c r="AO1658"/>
      <c r="AP1658" t="s">
        <v>64</v>
      </c>
      <c r="AQ1658"/>
      <c r="AR1658" s="5">
        <v>110010</v>
      </c>
      <c r="AT1658" s="5">
        <v>108033</v>
      </c>
      <c r="AU1658"/>
      <c r="AV1658"/>
      <c r="AW1658"/>
      <c r="AX1658"/>
      <c r="AY1658"/>
      <c r="AZ1658"/>
      <c r="BA1658" s="6" t="str">
        <f t="shared" si="50"/>
        <v>X</v>
      </c>
      <c r="BB1658" s="6">
        <f t="shared" si="51"/>
        <v>642</v>
      </c>
    </row>
    <row r="1659" spans="1:54" s="5" customFormat="1" x14ac:dyDescent="0.25">
      <c r="A1659" s="5" t="s">
        <v>3693</v>
      </c>
      <c r="B1659" s="5" t="s">
        <v>3750</v>
      </c>
      <c r="C1659" s="5">
        <v>3</v>
      </c>
      <c r="D1659" s="5" t="s">
        <v>3072</v>
      </c>
      <c r="E1659" s="5" t="s">
        <v>3616</v>
      </c>
      <c r="F1659" s="5" t="s">
        <v>53</v>
      </c>
      <c r="G1659" s="5">
        <v>83</v>
      </c>
      <c r="H1659" s="5" t="s">
        <v>54</v>
      </c>
      <c r="I1659" s="5">
        <v>3.4705966400000001</v>
      </c>
      <c r="J1659" s="5">
        <v>3.9405848799999998</v>
      </c>
      <c r="K1659">
        <v>124.44160866</v>
      </c>
      <c r="L1659">
        <v>124.44160866</v>
      </c>
      <c r="M1659" s="5">
        <v>0.47</v>
      </c>
      <c r="N1659">
        <v>41.033559590000003</v>
      </c>
      <c r="O1659">
        <v>-82.012290980000003</v>
      </c>
      <c r="P1659">
        <v>41.040045210000002</v>
      </c>
      <c r="Q1659">
        <v>-82.01496118</v>
      </c>
      <c r="R1659" s="5" t="s">
        <v>2538</v>
      </c>
      <c r="S1659" s="5" t="s">
        <v>3287</v>
      </c>
      <c r="T1659" s="1">
        <v>45290</v>
      </c>
      <c r="U1659"/>
      <c r="V1659" s="1">
        <v>45754</v>
      </c>
      <c r="W1659" t="s">
        <v>3751</v>
      </c>
      <c r="X1659" t="s">
        <v>59</v>
      </c>
      <c r="Y1659" s="5" t="s">
        <v>60</v>
      </c>
      <c r="Z1659" s="5" t="s">
        <v>61</v>
      </c>
      <c r="AA1659" s="5">
        <v>642</v>
      </c>
      <c r="AB1659" t="s">
        <v>62</v>
      </c>
      <c r="AC1659"/>
      <c r="AD1659"/>
      <c r="AE1659"/>
      <c r="AF1659" s="5">
        <v>2025</v>
      </c>
      <c r="AG1659"/>
      <c r="AH1659" t="s">
        <v>63</v>
      </c>
      <c r="AI1659"/>
      <c r="AJ1659"/>
      <c r="AK1659"/>
      <c r="AL1659" s="1">
        <v>2022</v>
      </c>
      <c r="AM1659" t="s">
        <v>65</v>
      </c>
      <c r="AN1659"/>
      <c r="AO1659"/>
      <c r="AP1659" t="s">
        <v>64</v>
      </c>
      <c r="AQ1659"/>
      <c r="AR1659" s="5">
        <v>110010</v>
      </c>
      <c r="AT1659" s="5">
        <v>108033</v>
      </c>
      <c r="AU1659"/>
      <c r="AV1659"/>
      <c r="AW1659"/>
      <c r="AX1659"/>
      <c r="AY1659"/>
      <c r="AZ1659"/>
      <c r="BA1659" s="6" t="str">
        <f t="shared" si="50"/>
        <v>X</v>
      </c>
      <c r="BB1659" s="6">
        <f t="shared" si="51"/>
        <v>642</v>
      </c>
    </row>
    <row r="1660" spans="1:54" hidden="1" x14ac:dyDescent="0.25">
      <c r="A1660" t="s">
        <v>3635</v>
      </c>
      <c r="B1660" t="s">
        <v>3645</v>
      </c>
      <c r="C1660">
        <v>3</v>
      </c>
      <c r="D1660" t="s">
        <v>3072</v>
      </c>
      <c r="F1660" t="s">
        <v>53</v>
      </c>
      <c r="G1660">
        <v>57</v>
      </c>
      <c r="H1660" t="s">
        <v>77</v>
      </c>
      <c r="I1660">
        <v>10.12018209</v>
      </c>
      <c r="J1660">
        <v>10.19327189</v>
      </c>
      <c r="K1660">
        <v>23.437271890000002</v>
      </c>
      <c r="L1660">
        <v>23.437271890000002</v>
      </c>
      <c r="M1660">
        <v>0.06</v>
      </c>
      <c r="N1660">
        <v>41.107443910000001</v>
      </c>
      <c r="O1660">
        <v>-81.837492240000003</v>
      </c>
      <c r="P1660">
        <v>41.108305860000002</v>
      </c>
      <c r="Q1660">
        <v>-81.838299590000005</v>
      </c>
      <c r="T1660" s="1">
        <v>45290</v>
      </c>
      <c r="U1660" t="s">
        <v>3081</v>
      </c>
      <c r="V1660" s="1">
        <v>45754</v>
      </c>
      <c r="W1660" t="s">
        <v>3646</v>
      </c>
      <c r="X1660" t="s">
        <v>79</v>
      </c>
      <c r="Y1660" t="s">
        <v>97</v>
      </c>
      <c r="Z1660" t="s">
        <v>61</v>
      </c>
      <c r="AA1660">
        <v>643</v>
      </c>
      <c r="AB1660" t="s">
        <v>69</v>
      </c>
      <c r="AC1660" t="s">
        <v>557</v>
      </c>
      <c r="AD1660" t="s">
        <v>64</v>
      </c>
      <c r="AE1660" t="s">
        <v>64</v>
      </c>
      <c r="AF1660">
        <v>2025</v>
      </c>
      <c r="AG1660" s="1">
        <v>45153</v>
      </c>
      <c r="AH1660" t="s">
        <v>63</v>
      </c>
      <c r="AL1660" s="1">
        <v>45519</v>
      </c>
      <c r="AM1660" t="s">
        <v>65</v>
      </c>
      <c r="AP1660" t="s">
        <v>64</v>
      </c>
      <c r="AQ1660" t="s">
        <v>3647</v>
      </c>
      <c r="AR1660">
        <v>110010</v>
      </c>
      <c r="AT1660">
        <v>110010</v>
      </c>
      <c r="BA1660" s="4" t="str">
        <f t="shared" si="50"/>
        <v/>
      </c>
      <c r="BB1660" s="4" t="str">
        <f t="shared" si="51"/>
        <v/>
      </c>
    </row>
    <row r="1661" spans="1:54" s="5" customFormat="1" x14ac:dyDescent="0.25">
      <c r="A1661" s="5" t="s">
        <v>3693</v>
      </c>
      <c r="B1661" s="5" t="s">
        <v>3750</v>
      </c>
      <c r="C1661" s="5">
        <v>3</v>
      </c>
      <c r="D1661" s="5" t="s">
        <v>3072</v>
      </c>
      <c r="E1661" s="5" t="s">
        <v>3616</v>
      </c>
      <c r="F1661" s="5" t="s">
        <v>53</v>
      </c>
      <c r="G1661" s="5">
        <v>83</v>
      </c>
      <c r="H1661" s="5" t="s">
        <v>54</v>
      </c>
      <c r="I1661" s="5">
        <v>3.4705966400000001</v>
      </c>
      <c r="J1661" s="5">
        <v>3.9405848799999998</v>
      </c>
      <c r="K1661">
        <v>124.44160866</v>
      </c>
      <c r="L1661">
        <v>124.44160866</v>
      </c>
      <c r="M1661" s="5">
        <v>0.47</v>
      </c>
      <c r="N1661">
        <v>41.033559590000003</v>
      </c>
      <c r="O1661">
        <v>-82.012290980000003</v>
      </c>
      <c r="P1661">
        <v>41.040045210000002</v>
      </c>
      <c r="Q1661">
        <v>-82.01496118</v>
      </c>
      <c r="R1661" s="5" t="s">
        <v>2538</v>
      </c>
      <c r="S1661" s="5" t="s">
        <v>3287</v>
      </c>
      <c r="T1661" s="1">
        <v>45290</v>
      </c>
      <c r="U1661"/>
      <c r="V1661" s="1">
        <v>45754</v>
      </c>
      <c r="W1661" t="s">
        <v>3752</v>
      </c>
      <c r="X1661" t="s">
        <v>59</v>
      </c>
      <c r="Y1661" s="5" t="s">
        <v>68</v>
      </c>
      <c r="Z1661" s="5" t="s">
        <v>61</v>
      </c>
      <c r="AA1661" s="5">
        <v>642</v>
      </c>
      <c r="AB1661" t="s">
        <v>69</v>
      </c>
      <c r="AC1661"/>
      <c r="AD1661"/>
      <c r="AE1661"/>
      <c r="AF1661" s="5">
        <v>2025</v>
      </c>
      <c r="AG1661"/>
      <c r="AH1661" t="s">
        <v>63</v>
      </c>
      <c r="AI1661"/>
      <c r="AJ1661"/>
      <c r="AK1661"/>
      <c r="AL1661" s="1">
        <v>2022</v>
      </c>
      <c r="AM1661" t="s">
        <v>65</v>
      </c>
      <c r="AN1661"/>
      <c r="AO1661"/>
      <c r="AP1661" t="s">
        <v>64</v>
      </c>
      <c r="AQ1661"/>
      <c r="AR1661" s="5">
        <v>110010</v>
      </c>
      <c r="AT1661" s="5">
        <v>108033</v>
      </c>
      <c r="AU1661"/>
      <c r="AV1661"/>
      <c r="AW1661"/>
      <c r="AX1661"/>
      <c r="AY1661"/>
      <c r="AZ1661"/>
      <c r="BA1661" s="6" t="str">
        <f t="shared" si="50"/>
        <v>X</v>
      </c>
      <c r="BB1661" s="6">
        <f t="shared" si="51"/>
        <v>642</v>
      </c>
    </row>
    <row r="1662" spans="1:54" s="5" customFormat="1" x14ac:dyDescent="0.25">
      <c r="A1662" s="5" t="s">
        <v>3693</v>
      </c>
      <c r="B1662" s="5" t="s">
        <v>3753</v>
      </c>
      <c r="C1662" s="5">
        <v>3</v>
      </c>
      <c r="D1662" s="5" t="s">
        <v>3072</v>
      </c>
      <c r="F1662" s="5" t="s">
        <v>53</v>
      </c>
      <c r="G1662" s="5">
        <v>83</v>
      </c>
      <c r="H1662" s="5" t="s">
        <v>54</v>
      </c>
      <c r="I1662" s="5">
        <v>3.9405848799999998</v>
      </c>
      <c r="J1662" s="5">
        <v>15.10263453</v>
      </c>
      <c r="K1662">
        <v>135.60363452999999</v>
      </c>
      <c r="L1662">
        <v>135.60363452999999</v>
      </c>
      <c r="M1662" s="5">
        <v>11.11</v>
      </c>
      <c r="N1662">
        <v>41.040045210000002</v>
      </c>
      <c r="O1662">
        <v>-82.01496118</v>
      </c>
      <c r="P1662">
        <v>41.199800490000001</v>
      </c>
      <c r="Q1662">
        <v>-82.023884570000007</v>
      </c>
      <c r="R1662" s="5" t="s">
        <v>3287</v>
      </c>
      <c r="S1662" s="5" t="s">
        <v>563</v>
      </c>
      <c r="T1662" s="1">
        <v>45290</v>
      </c>
      <c r="U1662"/>
      <c r="V1662" s="1">
        <v>45754</v>
      </c>
      <c r="W1662" t="s">
        <v>3754</v>
      </c>
      <c r="X1662" t="s">
        <v>59</v>
      </c>
      <c r="Y1662" s="5" t="s">
        <v>68</v>
      </c>
      <c r="Z1662" s="5" t="s">
        <v>61</v>
      </c>
      <c r="AA1662" s="5">
        <v>642</v>
      </c>
      <c r="AB1662" t="s">
        <v>69</v>
      </c>
      <c r="AC1662"/>
      <c r="AD1662"/>
      <c r="AE1662"/>
      <c r="AF1662" s="5">
        <v>2025</v>
      </c>
      <c r="AG1662"/>
      <c r="AH1662" t="s">
        <v>63</v>
      </c>
      <c r="AI1662"/>
      <c r="AJ1662"/>
      <c r="AK1662"/>
      <c r="AL1662" s="1">
        <v>2022</v>
      </c>
      <c r="AM1662" t="s">
        <v>65</v>
      </c>
      <c r="AN1662"/>
      <c r="AO1662"/>
      <c r="AP1662" t="s">
        <v>64</v>
      </c>
      <c r="AQ1662"/>
      <c r="AR1662" s="5">
        <v>110010</v>
      </c>
      <c r="AT1662" s="5">
        <v>108033</v>
      </c>
      <c r="AU1662"/>
      <c r="AV1662"/>
      <c r="AW1662"/>
      <c r="AX1662"/>
      <c r="AY1662"/>
      <c r="AZ1662"/>
      <c r="BA1662" s="6" t="str">
        <f t="shared" si="50"/>
        <v>X</v>
      </c>
      <c r="BB1662" s="6">
        <f t="shared" si="51"/>
        <v>642</v>
      </c>
    </row>
    <row r="1663" spans="1:54" s="5" customFormat="1" x14ac:dyDescent="0.25">
      <c r="A1663" s="5" t="s">
        <v>3693</v>
      </c>
      <c r="B1663" s="5" t="s">
        <v>3753</v>
      </c>
      <c r="C1663" s="5">
        <v>3</v>
      </c>
      <c r="D1663" s="5" t="s">
        <v>3072</v>
      </c>
      <c r="F1663" s="5" t="s">
        <v>53</v>
      </c>
      <c r="G1663" s="5">
        <v>83</v>
      </c>
      <c r="H1663" s="5" t="s">
        <v>54</v>
      </c>
      <c r="I1663" s="5">
        <v>3.9405848799999998</v>
      </c>
      <c r="J1663" s="5">
        <v>15.10277222</v>
      </c>
      <c r="K1663">
        <v>135.60377222</v>
      </c>
      <c r="L1663">
        <v>135.60377222</v>
      </c>
      <c r="M1663" s="5">
        <v>11.11</v>
      </c>
      <c r="N1663">
        <v>41.040045210000002</v>
      </c>
      <c r="O1663">
        <v>-82.01496118</v>
      </c>
      <c r="P1663">
        <v>41.199802509999998</v>
      </c>
      <c r="Q1663">
        <v>-82.023884570000007</v>
      </c>
      <c r="R1663" s="5" t="s">
        <v>3287</v>
      </c>
      <c r="S1663" s="5" t="s">
        <v>563</v>
      </c>
      <c r="T1663" s="1">
        <v>45290</v>
      </c>
      <c r="U1663"/>
      <c r="V1663" s="1">
        <v>45754</v>
      </c>
      <c r="W1663" t="s">
        <v>3755</v>
      </c>
      <c r="X1663" t="s">
        <v>59</v>
      </c>
      <c r="Y1663" s="5" t="s">
        <v>60</v>
      </c>
      <c r="Z1663" s="5" t="s">
        <v>61</v>
      </c>
      <c r="AA1663" s="5">
        <v>642</v>
      </c>
      <c r="AB1663" t="s">
        <v>62</v>
      </c>
      <c r="AC1663"/>
      <c r="AD1663"/>
      <c r="AE1663"/>
      <c r="AF1663" s="5">
        <v>2025</v>
      </c>
      <c r="AG1663"/>
      <c r="AH1663" t="s">
        <v>63</v>
      </c>
      <c r="AI1663"/>
      <c r="AJ1663"/>
      <c r="AK1663"/>
      <c r="AL1663" s="1">
        <v>2022</v>
      </c>
      <c r="AM1663" t="s">
        <v>65</v>
      </c>
      <c r="AN1663"/>
      <c r="AO1663"/>
      <c r="AP1663" t="s">
        <v>64</v>
      </c>
      <c r="AQ1663"/>
      <c r="AR1663" s="5">
        <v>110010</v>
      </c>
      <c r="AT1663" s="5">
        <v>108033</v>
      </c>
      <c r="AU1663"/>
      <c r="AV1663"/>
      <c r="AW1663"/>
      <c r="AX1663"/>
      <c r="AY1663"/>
      <c r="AZ1663"/>
      <c r="BA1663" s="6" t="str">
        <f t="shared" si="50"/>
        <v>X</v>
      </c>
      <c r="BB1663" s="6">
        <f t="shared" si="51"/>
        <v>642</v>
      </c>
    </row>
    <row r="1664" spans="1:54" s="5" customFormat="1" x14ac:dyDescent="0.25">
      <c r="A1664" s="5" t="s">
        <v>3756</v>
      </c>
      <c r="B1664" s="5" t="s">
        <v>3757</v>
      </c>
      <c r="C1664" s="5">
        <v>3</v>
      </c>
      <c r="D1664" s="5" t="s">
        <v>3072</v>
      </c>
      <c r="F1664" s="5" t="s">
        <v>53</v>
      </c>
      <c r="G1664" s="5">
        <v>94</v>
      </c>
      <c r="H1664" s="5" t="s">
        <v>54</v>
      </c>
      <c r="I1664" s="5">
        <v>0</v>
      </c>
      <c r="J1664" s="5">
        <v>1.16055196</v>
      </c>
      <c r="K1664">
        <v>22.641551960000001</v>
      </c>
      <c r="L1664">
        <v>22.641551960000001</v>
      </c>
      <c r="M1664" s="5">
        <v>1.159999</v>
      </c>
      <c r="N1664">
        <v>40.988404320000001</v>
      </c>
      <c r="O1664">
        <v>-81.729855650000005</v>
      </c>
      <c r="P1664">
        <v>41.005232229999997</v>
      </c>
      <c r="Q1664">
        <v>-81.729702770000003</v>
      </c>
      <c r="R1664" s="5" t="s">
        <v>205</v>
      </c>
      <c r="S1664" s="5" t="s">
        <v>3758</v>
      </c>
      <c r="T1664" s="1">
        <v>45290</v>
      </c>
      <c r="U1664"/>
      <c r="V1664" s="1">
        <v>45754</v>
      </c>
      <c r="W1664" t="s">
        <v>3759</v>
      </c>
      <c r="X1664" t="s">
        <v>59</v>
      </c>
      <c r="Y1664" s="5" t="s">
        <v>60</v>
      </c>
      <c r="Z1664" s="5" t="s">
        <v>61</v>
      </c>
      <c r="AA1664" s="5">
        <v>642</v>
      </c>
      <c r="AB1664" t="s">
        <v>62</v>
      </c>
      <c r="AC1664"/>
      <c r="AD1664"/>
      <c r="AE1664"/>
      <c r="AF1664" s="5">
        <v>2025</v>
      </c>
      <c r="AG1664"/>
      <c r="AH1664" t="s">
        <v>63</v>
      </c>
      <c r="AI1664"/>
      <c r="AJ1664"/>
      <c r="AK1664"/>
      <c r="AL1664" s="1">
        <v>2022</v>
      </c>
      <c r="AM1664" t="s">
        <v>65</v>
      </c>
      <c r="AN1664"/>
      <c r="AO1664"/>
      <c r="AP1664" t="s">
        <v>64</v>
      </c>
      <c r="AQ1664"/>
      <c r="AR1664" s="5">
        <v>110010</v>
      </c>
      <c r="AT1664" s="5">
        <v>108033</v>
      </c>
      <c r="AU1664"/>
      <c r="AV1664"/>
      <c r="AW1664"/>
      <c r="AX1664"/>
      <c r="AY1664"/>
      <c r="AZ1664"/>
      <c r="BA1664" s="6" t="str">
        <f t="shared" si="50"/>
        <v>X</v>
      </c>
      <c r="BB1664" s="6">
        <f t="shared" si="51"/>
        <v>642</v>
      </c>
    </row>
    <row r="1665" spans="1:54" hidden="1" x14ac:dyDescent="0.25">
      <c r="A1665" t="s">
        <v>3635</v>
      </c>
      <c r="B1665" t="s">
        <v>3659</v>
      </c>
      <c r="C1665">
        <v>3</v>
      </c>
      <c r="D1665" t="s">
        <v>3072</v>
      </c>
      <c r="F1665" t="s">
        <v>53</v>
      </c>
      <c r="G1665">
        <v>57</v>
      </c>
      <c r="H1665" t="s">
        <v>77</v>
      </c>
      <c r="I1665">
        <v>10.61205258</v>
      </c>
      <c r="J1665">
        <v>10.559303549999999</v>
      </c>
      <c r="K1665">
        <v>23.803303549999999</v>
      </c>
      <c r="L1665">
        <v>23.803303549999999</v>
      </c>
      <c r="M1665">
        <v>0.06</v>
      </c>
      <c r="N1665">
        <v>41.113257590000003</v>
      </c>
      <c r="O1665">
        <v>-81.842919730000006</v>
      </c>
      <c r="P1665">
        <v>41.112627099999997</v>
      </c>
      <c r="Q1665">
        <v>-81.842351100000002</v>
      </c>
      <c r="T1665" s="1">
        <v>45290</v>
      </c>
      <c r="U1665" t="s">
        <v>3081</v>
      </c>
      <c r="V1665" s="1">
        <v>45754</v>
      </c>
      <c r="W1665" t="s">
        <v>3660</v>
      </c>
      <c r="X1665" t="s">
        <v>79</v>
      </c>
      <c r="Y1665" t="s">
        <v>97</v>
      </c>
      <c r="Z1665" t="s">
        <v>98</v>
      </c>
      <c r="AA1665">
        <v>643</v>
      </c>
      <c r="AB1665" t="s">
        <v>69</v>
      </c>
      <c r="AC1665" t="s">
        <v>557</v>
      </c>
      <c r="AD1665" t="s">
        <v>64</v>
      </c>
      <c r="AE1665" t="s">
        <v>64</v>
      </c>
      <c r="AF1665">
        <v>2025</v>
      </c>
      <c r="AG1665" s="1">
        <v>45153</v>
      </c>
      <c r="AH1665" t="s">
        <v>63</v>
      </c>
      <c r="AL1665" s="1">
        <v>45519</v>
      </c>
      <c r="AM1665" t="s">
        <v>65</v>
      </c>
      <c r="AP1665" t="s">
        <v>64</v>
      </c>
      <c r="AQ1665" t="s">
        <v>3661</v>
      </c>
      <c r="AR1665">
        <v>110010</v>
      </c>
      <c r="AT1665">
        <v>110010</v>
      </c>
      <c r="BA1665" s="4" t="str">
        <f t="shared" si="50"/>
        <v/>
      </c>
      <c r="BB1665" s="4" t="str">
        <f t="shared" si="51"/>
        <v/>
      </c>
    </row>
    <row r="1666" spans="1:54" s="5" customFormat="1" x14ac:dyDescent="0.25">
      <c r="A1666" s="5" t="s">
        <v>3756</v>
      </c>
      <c r="B1666" s="5" t="s">
        <v>3757</v>
      </c>
      <c r="C1666" s="5">
        <v>3</v>
      </c>
      <c r="D1666" s="5" t="s">
        <v>3072</v>
      </c>
      <c r="F1666" s="5" t="s">
        <v>53</v>
      </c>
      <c r="G1666" s="5">
        <v>94</v>
      </c>
      <c r="H1666" s="5" t="s">
        <v>54</v>
      </c>
      <c r="I1666" s="5">
        <v>0</v>
      </c>
      <c r="J1666" s="5">
        <v>1.16055196</v>
      </c>
      <c r="K1666">
        <v>22.641551960000001</v>
      </c>
      <c r="L1666">
        <v>22.641551960000001</v>
      </c>
      <c r="M1666" s="5">
        <v>1.159999</v>
      </c>
      <c r="N1666">
        <v>40.988404320000001</v>
      </c>
      <c r="O1666">
        <v>-81.729855650000005</v>
      </c>
      <c r="P1666">
        <v>41.005232229999997</v>
      </c>
      <c r="Q1666">
        <v>-81.729702770000003</v>
      </c>
      <c r="R1666" s="5" t="s">
        <v>205</v>
      </c>
      <c r="S1666" s="5" t="s">
        <v>3758</v>
      </c>
      <c r="T1666" s="1">
        <v>45290</v>
      </c>
      <c r="U1666"/>
      <c r="V1666" s="1">
        <v>45754</v>
      </c>
      <c r="W1666" t="s">
        <v>3760</v>
      </c>
      <c r="X1666" t="s">
        <v>59</v>
      </c>
      <c r="Y1666" s="5" t="s">
        <v>68</v>
      </c>
      <c r="Z1666" s="5" t="s">
        <v>61</v>
      </c>
      <c r="AA1666" s="5">
        <v>642</v>
      </c>
      <c r="AB1666" t="s">
        <v>69</v>
      </c>
      <c r="AC1666"/>
      <c r="AD1666"/>
      <c r="AE1666"/>
      <c r="AF1666" s="5">
        <v>2025</v>
      </c>
      <c r="AG1666"/>
      <c r="AH1666" t="s">
        <v>63</v>
      </c>
      <c r="AI1666"/>
      <c r="AJ1666"/>
      <c r="AK1666"/>
      <c r="AL1666" s="1">
        <v>2022</v>
      </c>
      <c r="AM1666" t="s">
        <v>65</v>
      </c>
      <c r="AN1666"/>
      <c r="AO1666"/>
      <c r="AP1666" t="s">
        <v>64</v>
      </c>
      <c r="AQ1666"/>
      <c r="AR1666" s="5">
        <v>110010</v>
      </c>
      <c r="AT1666" s="5">
        <v>108033</v>
      </c>
      <c r="AU1666"/>
      <c r="AV1666"/>
      <c r="AW1666"/>
      <c r="AX1666"/>
      <c r="AY1666"/>
      <c r="AZ1666"/>
      <c r="BA1666" s="6" t="str">
        <f t="shared" ref="BA1666:BA1729" si="52">IF(AND(AA1666=642,AF1666&lt;2026,AS1666=""),"X",IF(AND(AA1666=643,AF1666&lt;2025,AS1666=""),"X",IF(AND(AA1666=644,AF1666&lt;2023,AS1666=""),"X",IF(AND(AA1666=807,AF1666&lt;2022,AS1666=""),"X",IF(AND(AA1666=642,AF1666=2025,AS1666&gt;0),"X","")))))</f>
        <v>X</v>
      </c>
      <c r="BB1666" s="6">
        <f t="shared" ref="BB1666:BB1729" si="53">IF(AND(BA1666="X",AS1666&gt;0,AF1666=2025,AA1666=642),643,IF(BA1666="X",642,""))</f>
        <v>642</v>
      </c>
    </row>
    <row r="1667" spans="1:54" s="5" customFormat="1" x14ac:dyDescent="0.25">
      <c r="A1667" s="5" t="s">
        <v>3756</v>
      </c>
      <c r="B1667" s="5" t="s">
        <v>3761</v>
      </c>
      <c r="C1667" s="5">
        <v>3</v>
      </c>
      <c r="D1667" s="5" t="s">
        <v>3072</v>
      </c>
      <c r="F1667" s="5" t="s">
        <v>53</v>
      </c>
      <c r="G1667" s="5">
        <v>94</v>
      </c>
      <c r="H1667" s="5" t="s">
        <v>54</v>
      </c>
      <c r="I1667" s="5">
        <v>10.3455365</v>
      </c>
      <c r="J1667" s="5">
        <v>21.491</v>
      </c>
      <c r="K1667">
        <v>42.972000000000001</v>
      </c>
      <c r="L1667">
        <v>42.972000000000001</v>
      </c>
      <c r="M1667" s="5">
        <v>11.215</v>
      </c>
      <c r="N1667">
        <v>41.133801419999998</v>
      </c>
      <c r="O1667">
        <v>-81.735076609999993</v>
      </c>
      <c r="P1667">
        <v>41.276955100000002</v>
      </c>
      <c r="Q1667">
        <v>-81.718887800000005</v>
      </c>
      <c r="R1667" s="5" t="s">
        <v>1873</v>
      </c>
      <c r="S1667" s="5" t="s">
        <v>2968</v>
      </c>
      <c r="T1667" s="1">
        <v>45290</v>
      </c>
      <c r="U1667"/>
      <c r="V1667" s="1">
        <v>45754</v>
      </c>
      <c r="W1667" t="s">
        <v>3762</v>
      </c>
      <c r="X1667" t="s">
        <v>59</v>
      </c>
      <c r="Y1667" s="5" t="s">
        <v>68</v>
      </c>
      <c r="Z1667" s="5" t="s">
        <v>61</v>
      </c>
      <c r="AA1667" s="5">
        <v>642</v>
      </c>
      <c r="AB1667" t="s">
        <v>69</v>
      </c>
      <c r="AC1667"/>
      <c r="AD1667"/>
      <c r="AE1667"/>
      <c r="AF1667" s="5">
        <v>2025</v>
      </c>
      <c r="AG1667"/>
      <c r="AH1667" t="s">
        <v>63</v>
      </c>
      <c r="AI1667"/>
      <c r="AJ1667"/>
      <c r="AK1667"/>
      <c r="AL1667" s="1">
        <v>2022</v>
      </c>
      <c r="AM1667" t="s">
        <v>65</v>
      </c>
      <c r="AN1667"/>
      <c r="AO1667"/>
      <c r="AP1667" t="s">
        <v>64</v>
      </c>
      <c r="AQ1667"/>
      <c r="AR1667" s="5">
        <v>110010</v>
      </c>
      <c r="AT1667" s="5">
        <v>108033</v>
      </c>
      <c r="AU1667"/>
      <c r="AV1667"/>
      <c r="AW1667"/>
      <c r="AX1667"/>
      <c r="AY1667"/>
      <c r="AZ1667"/>
      <c r="BA1667" s="6" t="str">
        <f t="shared" si="52"/>
        <v>X</v>
      </c>
      <c r="BB1667" s="6">
        <f t="shared" si="53"/>
        <v>642</v>
      </c>
    </row>
    <row r="1668" spans="1:54" s="5" customFormat="1" x14ac:dyDescent="0.25">
      <c r="A1668" s="5" t="s">
        <v>3756</v>
      </c>
      <c r="B1668" s="5" t="s">
        <v>3761</v>
      </c>
      <c r="C1668" s="5">
        <v>3</v>
      </c>
      <c r="D1668" s="5" t="s">
        <v>3072</v>
      </c>
      <c r="F1668" s="5" t="s">
        <v>53</v>
      </c>
      <c r="G1668" s="5">
        <v>94</v>
      </c>
      <c r="H1668" s="5" t="s">
        <v>54</v>
      </c>
      <c r="I1668" s="5">
        <v>10.3455365</v>
      </c>
      <c r="J1668" s="5">
        <v>21.491</v>
      </c>
      <c r="K1668">
        <v>42.972000000000001</v>
      </c>
      <c r="L1668">
        <v>42.972000000000001</v>
      </c>
      <c r="M1668" s="5">
        <v>11.215</v>
      </c>
      <c r="N1668">
        <v>41.133801419999998</v>
      </c>
      <c r="O1668">
        <v>-81.735076609999993</v>
      </c>
      <c r="P1668">
        <v>41.276955100000002</v>
      </c>
      <c r="Q1668">
        <v>-81.718887800000005</v>
      </c>
      <c r="R1668" s="5" t="s">
        <v>1873</v>
      </c>
      <c r="S1668" s="5" t="s">
        <v>2968</v>
      </c>
      <c r="T1668" s="1">
        <v>45290</v>
      </c>
      <c r="U1668"/>
      <c r="V1668" s="1">
        <v>45754</v>
      </c>
      <c r="W1668" t="s">
        <v>3763</v>
      </c>
      <c r="X1668" t="s">
        <v>59</v>
      </c>
      <c r="Y1668" s="5" t="s">
        <v>60</v>
      </c>
      <c r="Z1668" s="5" t="s">
        <v>61</v>
      </c>
      <c r="AA1668" s="5">
        <v>642</v>
      </c>
      <c r="AB1668" t="s">
        <v>62</v>
      </c>
      <c r="AC1668"/>
      <c r="AD1668"/>
      <c r="AE1668"/>
      <c r="AF1668" s="5">
        <v>2025</v>
      </c>
      <c r="AG1668"/>
      <c r="AH1668" t="s">
        <v>63</v>
      </c>
      <c r="AI1668"/>
      <c r="AJ1668"/>
      <c r="AK1668"/>
      <c r="AL1668" s="1">
        <v>2022</v>
      </c>
      <c r="AM1668" t="s">
        <v>65</v>
      </c>
      <c r="AN1668"/>
      <c r="AO1668"/>
      <c r="AP1668" t="s">
        <v>64</v>
      </c>
      <c r="AQ1668"/>
      <c r="AR1668" s="5">
        <v>110010</v>
      </c>
      <c r="AT1668" s="5">
        <v>108033</v>
      </c>
      <c r="AU1668"/>
      <c r="AV1668"/>
      <c r="AW1668"/>
      <c r="AX1668"/>
      <c r="AY1668"/>
      <c r="AZ1668"/>
      <c r="BA1668" s="6" t="str">
        <f t="shared" si="52"/>
        <v>X</v>
      </c>
      <c r="BB1668" s="6">
        <f t="shared" si="53"/>
        <v>642</v>
      </c>
    </row>
    <row r="1669" spans="1:54" hidden="1" x14ac:dyDescent="0.25">
      <c r="A1669" t="s">
        <v>3635</v>
      </c>
      <c r="B1669" t="s">
        <v>3668</v>
      </c>
      <c r="C1669">
        <v>3</v>
      </c>
      <c r="D1669" t="s">
        <v>3072</v>
      </c>
      <c r="F1669" t="s">
        <v>53</v>
      </c>
      <c r="G1669">
        <v>57</v>
      </c>
      <c r="H1669" t="s">
        <v>77</v>
      </c>
      <c r="I1669">
        <v>17.89</v>
      </c>
      <c r="J1669">
        <v>17.763300000000001</v>
      </c>
      <c r="K1669">
        <v>31.050636740000002</v>
      </c>
      <c r="L1669">
        <v>31.050636740000002</v>
      </c>
      <c r="M1669">
        <v>0.08</v>
      </c>
      <c r="N1669">
        <v>41.18081712</v>
      </c>
      <c r="O1669">
        <v>-81.928278270000007</v>
      </c>
      <c r="P1669">
        <v>41.180820150000002</v>
      </c>
      <c r="Q1669">
        <v>-81.926699790000001</v>
      </c>
      <c r="T1669" s="1">
        <v>45290</v>
      </c>
      <c r="U1669" t="s">
        <v>3081</v>
      </c>
      <c r="V1669" s="1">
        <v>45519</v>
      </c>
      <c r="W1669" t="s">
        <v>3669</v>
      </c>
      <c r="X1669" t="s">
        <v>79</v>
      </c>
      <c r="Y1669" t="s">
        <v>97</v>
      </c>
      <c r="Z1669" t="s">
        <v>290</v>
      </c>
      <c r="AA1669">
        <v>644</v>
      </c>
      <c r="AB1669" t="s">
        <v>69</v>
      </c>
      <c r="AC1669" t="s">
        <v>557</v>
      </c>
      <c r="AD1669" t="s">
        <v>64</v>
      </c>
      <c r="AE1669" t="s">
        <v>64</v>
      </c>
      <c r="AF1669">
        <v>2024</v>
      </c>
      <c r="AG1669" s="1">
        <v>44788</v>
      </c>
      <c r="AH1669" t="s">
        <v>63</v>
      </c>
      <c r="AL1669" s="1">
        <v>45519</v>
      </c>
      <c r="AM1669" t="s">
        <v>65</v>
      </c>
      <c r="AP1669" t="s">
        <v>64</v>
      </c>
      <c r="AS1669">
        <v>116653</v>
      </c>
      <c r="BA1669" s="4" t="str">
        <f t="shared" si="52"/>
        <v/>
      </c>
      <c r="BB1669" s="4" t="str">
        <f t="shared" si="53"/>
        <v/>
      </c>
    </row>
    <row r="1670" spans="1:54" hidden="1" x14ac:dyDescent="0.25">
      <c r="A1670" t="s">
        <v>3635</v>
      </c>
      <c r="B1670" t="s">
        <v>3670</v>
      </c>
      <c r="C1670">
        <v>3</v>
      </c>
      <c r="D1670" t="s">
        <v>3072</v>
      </c>
      <c r="F1670" t="s">
        <v>53</v>
      </c>
      <c r="G1670">
        <v>57</v>
      </c>
      <c r="H1670" t="s">
        <v>77</v>
      </c>
      <c r="I1670">
        <v>18.624781290000001</v>
      </c>
      <c r="J1670">
        <v>18.662155899999998</v>
      </c>
      <c r="K1670">
        <v>31.906155900000002</v>
      </c>
      <c r="L1670">
        <v>31.906155900000002</v>
      </c>
      <c r="M1670">
        <v>0.04</v>
      </c>
      <c r="N1670">
        <v>41.182174250000003</v>
      </c>
      <c r="O1670">
        <v>-81.941227580000003</v>
      </c>
      <c r="P1670">
        <v>41.18252348</v>
      </c>
      <c r="Q1670">
        <v>-81.941769390000005</v>
      </c>
      <c r="T1670" s="1">
        <v>45290</v>
      </c>
      <c r="U1670" t="s">
        <v>3081</v>
      </c>
      <c r="V1670" s="1">
        <v>45519</v>
      </c>
      <c r="W1670" t="s">
        <v>3671</v>
      </c>
      <c r="X1670" t="s">
        <v>79</v>
      </c>
      <c r="Y1670" t="s">
        <v>97</v>
      </c>
      <c r="Z1670" t="s">
        <v>290</v>
      </c>
      <c r="AA1670">
        <v>644</v>
      </c>
      <c r="AB1670" t="s">
        <v>69</v>
      </c>
      <c r="AD1670" t="s">
        <v>64</v>
      </c>
      <c r="AE1670" t="s">
        <v>64</v>
      </c>
      <c r="AF1670">
        <v>2025</v>
      </c>
      <c r="AG1670" s="1">
        <v>45153</v>
      </c>
      <c r="AH1670" t="s">
        <v>63</v>
      </c>
      <c r="AL1670" s="1">
        <v>45519</v>
      </c>
      <c r="AM1670" t="s">
        <v>65</v>
      </c>
      <c r="AP1670" t="s">
        <v>64</v>
      </c>
      <c r="AS1670">
        <v>116653</v>
      </c>
      <c r="BA1670" s="4" t="str">
        <f t="shared" si="52"/>
        <v/>
      </c>
      <c r="BB1670" s="4" t="str">
        <f t="shared" si="53"/>
        <v/>
      </c>
    </row>
    <row r="1671" spans="1:54" hidden="1" x14ac:dyDescent="0.25">
      <c r="A1671" t="s">
        <v>3635</v>
      </c>
      <c r="B1671" t="s">
        <v>3672</v>
      </c>
      <c r="C1671">
        <v>3</v>
      </c>
      <c r="D1671" t="s">
        <v>3072</v>
      </c>
      <c r="F1671" t="s">
        <v>53</v>
      </c>
      <c r="G1671">
        <v>57</v>
      </c>
      <c r="H1671" t="s">
        <v>77</v>
      </c>
      <c r="I1671">
        <v>18.6784237</v>
      </c>
      <c r="J1671">
        <v>18.710789009999999</v>
      </c>
      <c r="K1671">
        <v>31.95477575</v>
      </c>
      <c r="L1671">
        <v>31.95477575</v>
      </c>
      <c r="M1671">
        <v>0.03</v>
      </c>
      <c r="N1671">
        <v>41.182656710000003</v>
      </c>
      <c r="O1671">
        <v>-81.94202688</v>
      </c>
      <c r="P1671">
        <v>41.182927210000003</v>
      </c>
      <c r="Q1671">
        <v>-81.942533819999994</v>
      </c>
      <c r="T1671" s="1">
        <v>45290</v>
      </c>
      <c r="U1671" t="s">
        <v>3081</v>
      </c>
      <c r="V1671" s="1">
        <v>45519</v>
      </c>
      <c r="W1671" t="s">
        <v>3673</v>
      </c>
      <c r="X1671" t="s">
        <v>79</v>
      </c>
      <c r="Y1671" t="s">
        <v>97</v>
      </c>
      <c r="Z1671" t="s">
        <v>290</v>
      </c>
      <c r="AA1671">
        <v>644</v>
      </c>
      <c r="AB1671" t="s">
        <v>69</v>
      </c>
      <c r="AD1671" t="s">
        <v>64</v>
      </c>
      <c r="AE1671" t="s">
        <v>64</v>
      </c>
      <c r="AF1671">
        <v>2025</v>
      </c>
      <c r="AG1671" s="1">
        <v>45153</v>
      </c>
      <c r="AH1671" t="s">
        <v>63</v>
      </c>
      <c r="AL1671" s="1">
        <v>45519</v>
      </c>
      <c r="AM1671" t="s">
        <v>65</v>
      </c>
      <c r="AP1671" t="s">
        <v>64</v>
      </c>
      <c r="AS1671">
        <v>116653</v>
      </c>
      <c r="BA1671" s="4" t="str">
        <f t="shared" si="52"/>
        <v/>
      </c>
      <c r="BB1671" s="4" t="str">
        <f t="shared" si="53"/>
        <v/>
      </c>
    </row>
    <row r="1672" spans="1:54" hidden="1" x14ac:dyDescent="0.25">
      <c r="A1672" t="s">
        <v>3635</v>
      </c>
      <c r="B1672" t="s">
        <v>3674</v>
      </c>
      <c r="C1672">
        <v>3</v>
      </c>
      <c r="D1672" t="s">
        <v>3072</v>
      </c>
      <c r="F1672" t="s">
        <v>53</v>
      </c>
      <c r="G1672">
        <v>57</v>
      </c>
      <c r="H1672" t="s">
        <v>77</v>
      </c>
      <c r="I1672">
        <v>2.5433055200000001</v>
      </c>
      <c r="J1672">
        <v>2.5054087100000002</v>
      </c>
      <c r="K1672">
        <v>15.749408710000001</v>
      </c>
      <c r="L1672">
        <v>15.749408710000001</v>
      </c>
      <c r="M1672">
        <v>0.04</v>
      </c>
      <c r="N1672">
        <v>41.023434680000001</v>
      </c>
      <c r="O1672">
        <v>-81.758017219999999</v>
      </c>
      <c r="P1672">
        <v>41.02289236</v>
      </c>
      <c r="Q1672">
        <v>-81.757901889999999</v>
      </c>
      <c r="T1672" s="1">
        <v>45290</v>
      </c>
      <c r="U1672" t="s">
        <v>3081</v>
      </c>
      <c r="V1672" s="1">
        <v>45754</v>
      </c>
      <c r="W1672" t="s">
        <v>3675</v>
      </c>
      <c r="X1672" t="s">
        <v>79</v>
      </c>
      <c r="Y1672" t="s">
        <v>97</v>
      </c>
      <c r="Z1672" t="s">
        <v>61</v>
      </c>
      <c r="AA1672">
        <v>643</v>
      </c>
      <c r="AB1672" t="s">
        <v>69</v>
      </c>
      <c r="AC1672" t="s">
        <v>557</v>
      </c>
      <c r="AD1672" t="s">
        <v>64</v>
      </c>
      <c r="AE1672" t="s">
        <v>64</v>
      </c>
      <c r="AF1672">
        <v>2025</v>
      </c>
      <c r="AG1672" s="1">
        <v>45153</v>
      </c>
      <c r="AH1672" t="s">
        <v>63</v>
      </c>
      <c r="AL1672" s="1">
        <v>45519</v>
      </c>
      <c r="AM1672" t="s">
        <v>65</v>
      </c>
      <c r="AP1672" t="s">
        <v>64</v>
      </c>
      <c r="AQ1672" t="s">
        <v>3676</v>
      </c>
      <c r="AR1672">
        <v>110010</v>
      </c>
      <c r="AT1672">
        <v>110010</v>
      </c>
      <c r="BA1672" s="4" t="str">
        <f t="shared" si="52"/>
        <v/>
      </c>
      <c r="BB1672" s="4" t="str">
        <f t="shared" si="53"/>
        <v/>
      </c>
    </row>
    <row r="1673" spans="1:54" s="5" customFormat="1" x14ac:dyDescent="0.25">
      <c r="A1673" s="5" t="s">
        <v>3756</v>
      </c>
      <c r="B1673" s="5" t="s">
        <v>3764</v>
      </c>
      <c r="C1673" s="5">
        <v>3</v>
      </c>
      <c r="D1673" s="5" t="s">
        <v>3072</v>
      </c>
      <c r="F1673" s="5" t="s">
        <v>53</v>
      </c>
      <c r="G1673" s="5">
        <v>94</v>
      </c>
      <c r="H1673" s="5" t="s">
        <v>77</v>
      </c>
      <c r="I1673" s="5">
        <v>10.37021174</v>
      </c>
      <c r="J1673" s="5">
        <v>10.442667549999999</v>
      </c>
      <c r="K1673">
        <v>31.923670090000002</v>
      </c>
      <c r="L1673">
        <v>31.923670090000002</v>
      </c>
      <c r="M1673" s="5">
        <v>7.0000000000000007E-2</v>
      </c>
      <c r="N1673">
        <v>41.13415904</v>
      </c>
      <c r="O1673">
        <v>-81.735073270000001</v>
      </c>
      <c r="P1673">
        <v>41.135209009999997</v>
      </c>
      <c r="Q1673">
        <v>-81.735082660000003</v>
      </c>
      <c r="T1673" s="1">
        <v>45290</v>
      </c>
      <c r="U1673" t="s">
        <v>3081</v>
      </c>
      <c r="V1673" s="1">
        <v>45754</v>
      </c>
      <c r="W1673" t="s">
        <v>3765</v>
      </c>
      <c r="X1673" t="s">
        <v>79</v>
      </c>
      <c r="Y1673" s="5" t="s">
        <v>97</v>
      </c>
      <c r="Z1673" s="5" t="s">
        <v>98</v>
      </c>
      <c r="AA1673" s="5">
        <v>642</v>
      </c>
      <c r="AB1673" t="s">
        <v>69</v>
      </c>
      <c r="AC1673" t="s">
        <v>557</v>
      </c>
      <c r="AD1673" t="s">
        <v>64</v>
      </c>
      <c r="AE1673" t="s">
        <v>64</v>
      </c>
      <c r="AF1673" s="5">
        <v>2025</v>
      </c>
      <c r="AG1673" s="1">
        <v>44790</v>
      </c>
      <c r="AH1673" t="s">
        <v>63</v>
      </c>
      <c r="AI1673"/>
      <c r="AJ1673"/>
      <c r="AK1673"/>
      <c r="AL1673" s="1">
        <v>45521</v>
      </c>
      <c r="AM1673" t="s">
        <v>65</v>
      </c>
      <c r="AN1673"/>
      <c r="AO1673"/>
      <c r="AP1673" t="s">
        <v>64</v>
      </c>
      <c r="AQ1673" t="s">
        <v>3766</v>
      </c>
      <c r="AR1673" s="5">
        <v>110010</v>
      </c>
      <c r="AT1673" s="5">
        <v>108033</v>
      </c>
      <c r="AU1673"/>
      <c r="AV1673"/>
      <c r="AW1673"/>
      <c r="AX1673"/>
      <c r="AY1673"/>
      <c r="AZ1673"/>
      <c r="BA1673" s="6" t="str">
        <f t="shared" si="52"/>
        <v>X</v>
      </c>
      <c r="BB1673" s="6">
        <f t="shared" si="53"/>
        <v>642</v>
      </c>
    </row>
    <row r="1674" spans="1:54" hidden="1" x14ac:dyDescent="0.25">
      <c r="A1674" t="s">
        <v>3635</v>
      </c>
      <c r="B1674" t="s">
        <v>3680</v>
      </c>
      <c r="C1674">
        <v>3</v>
      </c>
      <c r="D1674" t="s">
        <v>3072</v>
      </c>
      <c r="F1674" t="s">
        <v>53</v>
      </c>
      <c r="G1674">
        <v>57</v>
      </c>
      <c r="I1674">
        <v>3.1543634300000001</v>
      </c>
      <c r="J1674">
        <v>3.10197988</v>
      </c>
      <c r="K1674">
        <v>16.345979870000001</v>
      </c>
      <c r="L1674">
        <v>16.345979870000001</v>
      </c>
      <c r="M1674">
        <v>0.05</v>
      </c>
      <c r="N1674">
        <v>41.031970049999998</v>
      </c>
      <c r="O1674">
        <v>-81.760644110000001</v>
      </c>
      <c r="P1674">
        <v>41.031312470000003</v>
      </c>
      <c r="Q1674">
        <v>-81.760142540000004</v>
      </c>
      <c r="T1674" s="1">
        <v>45290</v>
      </c>
      <c r="U1674" t="s">
        <v>3081</v>
      </c>
      <c r="V1674" s="1">
        <v>45754</v>
      </c>
      <c r="W1674" t="s">
        <v>3681</v>
      </c>
      <c r="X1674" t="s">
        <v>79</v>
      </c>
      <c r="Y1674" t="s">
        <v>97</v>
      </c>
      <c r="Z1674" t="s">
        <v>98</v>
      </c>
      <c r="AA1674">
        <v>643</v>
      </c>
      <c r="AB1674" t="s">
        <v>69</v>
      </c>
      <c r="AC1674" t="s">
        <v>557</v>
      </c>
      <c r="AD1674" t="s">
        <v>64</v>
      </c>
      <c r="AE1674" t="s">
        <v>64</v>
      </c>
      <c r="AF1674">
        <v>2025</v>
      </c>
      <c r="AG1674" s="1">
        <v>45153</v>
      </c>
      <c r="AH1674" t="s">
        <v>63</v>
      </c>
      <c r="AL1674" s="1">
        <v>45519</v>
      </c>
      <c r="AM1674" t="s">
        <v>65</v>
      </c>
      <c r="AP1674" t="s">
        <v>64</v>
      </c>
      <c r="AQ1674" t="s">
        <v>3682</v>
      </c>
      <c r="AR1674">
        <v>110010</v>
      </c>
      <c r="AT1674">
        <v>110010</v>
      </c>
      <c r="BA1674" s="4" t="str">
        <f t="shared" si="52"/>
        <v/>
      </c>
      <c r="BB1674" s="4" t="str">
        <f t="shared" si="53"/>
        <v/>
      </c>
    </row>
    <row r="1675" spans="1:54" s="5" customFormat="1" x14ac:dyDescent="0.25">
      <c r="A1675" s="5" t="s">
        <v>3756</v>
      </c>
      <c r="B1675" s="5" t="s">
        <v>3767</v>
      </c>
      <c r="C1675" s="5">
        <v>3</v>
      </c>
      <c r="D1675" s="5" t="s">
        <v>3072</v>
      </c>
      <c r="F1675" s="5" t="s">
        <v>53</v>
      </c>
      <c r="G1675" s="5">
        <v>94</v>
      </c>
      <c r="H1675" s="5" t="s">
        <v>396</v>
      </c>
      <c r="I1675" s="5">
        <v>10.517803280000001</v>
      </c>
      <c r="J1675" s="5">
        <v>10.57522335</v>
      </c>
      <c r="K1675">
        <v>32.056223350000003</v>
      </c>
      <c r="L1675">
        <v>32.056223350000003</v>
      </c>
      <c r="M1675" s="5">
        <v>0.06</v>
      </c>
      <c r="N1675">
        <v>41.136299110000003</v>
      </c>
      <c r="O1675">
        <v>-81.735072930000001</v>
      </c>
      <c r="P1675">
        <v>41.137129870000003</v>
      </c>
      <c r="Q1675">
        <v>-81.735064890000004</v>
      </c>
      <c r="T1675" s="1">
        <v>45290</v>
      </c>
      <c r="U1675" t="s">
        <v>3081</v>
      </c>
      <c r="V1675" s="1">
        <v>45608</v>
      </c>
      <c r="W1675" t="s">
        <v>3768</v>
      </c>
      <c r="X1675" t="s">
        <v>79</v>
      </c>
      <c r="Y1675" s="5" t="s">
        <v>102</v>
      </c>
      <c r="Z1675" s="5" t="s">
        <v>98</v>
      </c>
      <c r="AA1675" s="5">
        <v>643</v>
      </c>
      <c r="AB1675" t="s">
        <v>62</v>
      </c>
      <c r="AC1675" t="s">
        <v>557</v>
      </c>
      <c r="AD1675" t="s">
        <v>64</v>
      </c>
      <c r="AE1675" t="s">
        <v>64</v>
      </c>
      <c r="AF1675" s="5">
        <v>2024</v>
      </c>
      <c r="AG1675" s="1">
        <v>44790</v>
      </c>
      <c r="AH1675" t="s">
        <v>63</v>
      </c>
      <c r="AI1675"/>
      <c r="AJ1675"/>
      <c r="AK1675"/>
      <c r="AL1675" s="1">
        <v>45521</v>
      </c>
      <c r="AM1675" t="s">
        <v>65</v>
      </c>
      <c r="AN1675"/>
      <c r="AO1675"/>
      <c r="AP1675" t="s">
        <v>64</v>
      </c>
      <c r="AQ1675" t="s">
        <v>3769</v>
      </c>
      <c r="AR1675" s="5">
        <v>108033</v>
      </c>
      <c r="AU1675"/>
      <c r="AV1675"/>
      <c r="AW1675"/>
      <c r="AX1675"/>
      <c r="AY1675"/>
      <c r="AZ1675"/>
      <c r="BA1675" s="6" t="str">
        <f t="shared" si="52"/>
        <v>X</v>
      </c>
      <c r="BB1675" s="6">
        <f t="shared" si="53"/>
        <v>642</v>
      </c>
    </row>
    <row r="1676" spans="1:54" s="5" customFormat="1" x14ac:dyDescent="0.25">
      <c r="A1676" s="5" t="s">
        <v>3756</v>
      </c>
      <c r="B1676" s="5" t="s">
        <v>3770</v>
      </c>
      <c r="C1676" s="5">
        <v>3</v>
      </c>
      <c r="D1676" s="5" t="s">
        <v>3072</v>
      </c>
      <c r="F1676" s="5" t="s">
        <v>53</v>
      </c>
      <c r="G1676" s="5">
        <v>94</v>
      </c>
      <c r="H1676" s="5" t="s">
        <v>77</v>
      </c>
      <c r="I1676" s="5">
        <v>10.579079780000001</v>
      </c>
      <c r="J1676" s="5">
        <v>10.648005169999999</v>
      </c>
      <c r="K1676">
        <v>32.129005169999999</v>
      </c>
      <c r="L1676">
        <v>32.129005169999999</v>
      </c>
      <c r="M1676" s="5">
        <v>0.04</v>
      </c>
      <c r="N1676">
        <v>41.137185680000002</v>
      </c>
      <c r="O1676">
        <v>-81.735019629999996</v>
      </c>
      <c r="P1676">
        <v>41.138181400000001</v>
      </c>
      <c r="Q1676">
        <v>-81.735110939999998</v>
      </c>
      <c r="T1676" s="1">
        <v>45290</v>
      </c>
      <c r="U1676" t="s">
        <v>3081</v>
      </c>
      <c r="V1676" s="1">
        <v>45754</v>
      </c>
      <c r="W1676" t="s">
        <v>3771</v>
      </c>
      <c r="X1676" t="s">
        <v>79</v>
      </c>
      <c r="Y1676" s="5" t="s">
        <v>97</v>
      </c>
      <c r="Z1676" s="5" t="s">
        <v>98</v>
      </c>
      <c r="AA1676" s="5">
        <v>642</v>
      </c>
      <c r="AB1676" t="s">
        <v>62</v>
      </c>
      <c r="AC1676" t="s">
        <v>557</v>
      </c>
      <c r="AD1676" t="s">
        <v>64</v>
      </c>
      <c r="AE1676" t="s">
        <v>64</v>
      </c>
      <c r="AF1676" s="5">
        <v>2025</v>
      </c>
      <c r="AG1676" s="1">
        <v>45155</v>
      </c>
      <c r="AH1676" t="s">
        <v>63</v>
      </c>
      <c r="AI1676"/>
      <c r="AJ1676"/>
      <c r="AK1676"/>
      <c r="AL1676" s="1">
        <v>45521</v>
      </c>
      <c r="AM1676" t="s">
        <v>65</v>
      </c>
      <c r="AN1676"/>
      <c r="AO1676"/>
      <c r="AP1676" t="s">
        <v>64</v>
      </c>
      <c r="AQ1676" t="s">
        <v>3772</v>
      </c>
      <c r="AR1676" s="5">
        <v>110010</v>
      </c>
      <c r="AT1676" s="5">
        <v>108033</v>
      </c>
      <c r="AU1676"/>
      <c r="AV1676"/>
      <c r="AW1676"/>
      <c r="AX1676"/>
      <c r="AY1676"/>
      <c r="AZ1676"/>
      <c r="BA1676" s="6" t="str">
        <f t="shared" si="52"/>
        <v>X</v>
      </c>
      <c r="BB1676" s="6">
        <f t="shared" si="53"/>
        <v>642</v>
      </c>
    </row>
    <row r="1677" spans="1:54" s="5" customFormat="1" x14ac:dyDescent="0.25">
      <c r="A1677" s="5" t="s">
        <v>3756</v>
      </c>
      <c r="B1677" s="5" t="s">
        <v>3773</v>
      </c>
      <c r="C1677" s="5">
        <v>3</v>
      </c>
      <c r="D1677" s="5" t="s">
        <v>3072</v>
      </c>
      <c r="F1677" s="5" t="s">
        <v>53</v>
      </c>
      <c r="G1677" s="5">
        <v>94</v>
      </c>
      <c r="H1677" s="5" t="s">
        <v>77</v>
      </c>
      <c r="I1677" s="5">
        <v>12.15927405</v>
      </c>
      <c r="J1677" s="5">
        <v>12.19927766</v>
      </c>
      <c r="K1677">
        <v>33.680277660000002</v>
      </c>
      <c r="L1677">
        <v>33.680277660000002</v>
      </c>
      <c r="M1677" s="5">
        <v>0.04</v>
      </c>
      <c r="N1677">
        <v>41.159845969999999</v>
      </c>
      <c r="O1677">
        <v>-81.736355970000005</v>
      </c>
      <c r="P1677">
        <v>41.160325819999997</v>
      </c>
      <c r="Q1677">
        <v>-81.736780100000004</v>
      </c>
      <c r="T1677" s="1">
        <v>45290</v>
      </c>
      <c r="U1677" t="s">
        <v>3081</v>
      </c>
      <c r="V1677" s="1">
        <v>45608</v>
      </c>
      <c r="W1677" t="s">
        <v>3774</v>
      </c>
      <c r="X1677" t="s">
        <v>79</v>
      </c>
      <c r="Y1677" s="5" t="s">
        <v>97</v>
      </c>
      <c r="Z1677" s="5" t="s">
        <v>98</v>
      </c>
      <c r="AA1677" s="5">
        <v>643</v>
      </c>
      <c r="AB1677" t="s">
        <v>69</v>
      </c>
      <c r="AC1677" t="s">
        <v>557</v>
      </c>
      <c r="AD1677" t="s">
        <v>64</v>
      </c>
      <c r="AE1677" t="s">
        <v>64</v>
      </c>
      <c r="AF1677" s="5">
        <v>2024</v>
      </c>
      <c r="AG1677" s="1">
        <v>45155</v>
      </c>
      <c r="AH1677" t="s">
        <v>63</v>
      </c>
      <c r="AI1677"/>
      <c r="AJ1677"/>
      <c r="AK1677"/>
      <c r="AL1677" s="1">
        <v>45521</v>
      </c>
      <c r="AM1677" t="s">
        <v>65</v>
      </c>
      <c r="AN1677"/>
      <c r="AO1677"/>
      <c r="AP1677" t="s">
        <v>64</v>
      </c>
      <c r="AQ1677" t="s">
        <v>3775</v>
      </c>
      <c r="AR1677" s="5">
        <v>108033</v>
      </c>
      <c r="AU1677"/>
      <c r="AV1677"/>
      <c r="AW1677"/>
      <c r="AX1677"/>
      <c r="AY1677"/>
      <c r="AZ1677"/>
      <c r="BA1677" s="6" t="str">
        <f t="shared" si="52"/>
        <v>X</v>
      </c>
      <c r="BB1677" s="6">
        <f t="shared" si="53"/>
        <v>642</v>
      </c>
    </row>
    <row r="1678" spans="1:54" s="5" customFormat="1" x14ac:dyDescent="0.25">
      <c r="A1678" s="5" t="s">
        <v>3756</v>
      </c>
      <c r="B1678" s="5" t="s">
        <v>3776</v>
      </c>
      <c r="C1678" s="5">
        <v>3</v>
      </c>
      <c r="D1678" s="5" t="s">
        <v>3072</v>
      </c>
      <c r="F1678" s="5" t="s">
        <v>53</v>
      </c>
      <c r="G1678" s="5">
        <v>94</v>
      </c>
      <c r="H1678" s="5" t="s">
        <v>389</v>
      </c>
      <c r="I1678" s="5">
        <v>12.2012447</v>
      </c>
      <c r="J1678" s="5">
        <v>12.23279278</v>
      </c>
      <c r="K1678">
        <v>33.713792779999999</v>
      </c>
      <c r="L1678">
        <v>33.713792779999999</v>
      </c>
      <c r="M1678" s="5">
        <v>0.03</v>
      </c>
      <c r="N1678">
        <v>41.160366709999998</v>
      </c>
      <c r="O1678">
        <v>-81.736770710000002</v>
      </c>
      <c r="P1678">
        <v>41.160725149999998</v>
      </c>
      <c r="Q1678">
        <v>-81.737144209999997</v>
      </c>
      <c r="T1678" s="1">
        <v>45290</v>
      </c>
      <c r="U1678" t="s">
        <v>3081</v>
      </c>
      <c r="V1678" s="1">
        <v>45608</v>
      </c>
      <c r="W1678" t="s">
        <v>3777</v>
      </c>
      <c r="X1678" t="s">
        <v>79</v>
      </c>
      <c r="Y1678" s="5" t="s">
        <v>102</v>
      </c>
      <c r="Z1678" s="5" t="s">
        <v>98</v>
      </c>
      <c r="AA1678" s="5">
        <v>643</v>
      </c>
      <c r="AB1678" t="s">
        <v>62</v>
      </c>
      <c r="AC1678" t="s">
        <v>557</v>
      </c>
      <c r="AD1678" t="s">
        <v>64</v>
      </c>
      <c r="AE1678" t="s">
        <v>64</v>
      </c>
      <c r="AF1678" s="5">
        <v>2024</v>
      </c>
      <c r="AG1678" s="1">
        <v>44790</v>
      </c>
      <c r="AH1678" t="s">
        <v>63</v>
      </c>
      <c r="AI1678"/>
      <c r="AJ1678"/>
      <c r="AK1678"/>
      <c r="AL1678" s="1">
        <v>45521</v>
      </c>
      <c r="AM1678" t="s">
        <v>65</v>
      </c>
      <c r="AN1678"/>
      <c r="AO1678"/>
      <c r="AP1678" t="s">
        <v>64</v>
      </c>
      <c r="AQ1678" t="s">
        <v>3778</v>
      </c>
      <c r="AR1678" s="5">
        <v>108033</v>
      </c>
      <c r="AU1678"/>
      <c r="AV1678"/>
      <c r="AW1678"/>
      <c r="AX1678"/>
      <c r="AY1678"/>
      <c r="AZ1678"/>
      <c r="BA1678" s="6" t="str">
        <f t="shared" si="52"/>
        <v>X</v>
      </c>
      <c r="BB1678" s="6">
        <f t="shared" si="53"/>
        <v>642</v>
      </c>
    </row>
    <row r="1679" spans="1:54" s="5" customFormat="1" x14ac:dyDescent="0.25">
      <c r="A1679" s="5" t="s">
        <v>3756</v>
      </c>
      <c r="B1679" s="5" t="s">
        <v>3779</v>
      </c>
      <c r="C1679" s="5">
        <v>3</v>
      </c>
      <c r="D1679" s="5" t="s">
        <v>3072</v>
      </c>
      <c r="F1679" s="5" t="s">
        <v>53</v>
      </c>
      <c r="G1679" s="5">
        <v>94</v>
      </c>
      <c r="H1679" s="5" t="s">
        <v>77</v>
      </c>
      <c r="I1679" s="5">
        <v>12.247294719999999</v>
      </c>
      <c r="J1679" s="5">
        <v>12.333746789999999</v>
      </c>
      <c r="K1679">
        <v>33.814746790000001</v>
      </c>
      <c r="L1679">
        <v>33.814746790000001</v>
      </c>
      <c r="M1679" s="5">
        <v>0.09</v>
      </c>
      <c r="N1679">
        <v>41.160883130000002</v>
      </c>
      <c r="O1679">
        <v>-81.737328259999998</v>
      </c>
      <c r="P1679">
        <v>41.161858969999997</v>
      </c>
      <c r="Q1679">
        <v>-81.738366940000006</v>
      </c>
      <c r="T1679" s="1">
        <v>45290</v>
      </c>
      <c r="U1679" t="s">
        <v>3081</v>
      </c>
      <c r="V1679" s="1">
        <v>45608</v>
      </c>
      <c r="W1679" t="s">
        <v>3780</v>
      </c>
      <c r="X1679" t="s">
        <v>79</v>
      </c>
      <c r="Y1679" s="5" t="s">
        <v>97</v>
      </c>
      <c r="Z1679" s="5" t="s">
        <v>98</v>
      </c>
      <c r="AA1679" s="5">
        <v>643</v>
      </c>
      <c r="AB1679" t="s">
        <v>69</v>
      </c>
      <c r="AC1679" t="s">
        <v>557</v>
      </c>
      <c r="AD1679" t="s">
        <v>64</v>
      </c>
      <c r="AE1679" t="s">
        <v>64</v>
      </c>
      <c r="AF1679" s="5">
        <v>2024</v>
      </c>
      <c r="AG1679" s="1">
        <v>45155</v>
      </c>
      <c r="AH1679" t="s">
        <v>63</v>
      </c>
      <c r="AI1679"/>
      <c r="AJ1679"/>
      <c r="AK1679"/>
      <c r="AL1679" s="1">
        <v>45521</v>
      </c>
      <c r="AM1679" t="s">
        <v>65</v>
      </c>
      <c r="AN1679"/>
      <c r="AO1679"/>
      <c r="AP1679" t="s">
        <v>64</v>
      </c>
      <c r="AQ1679" t="s">
        <v>3781</v>
      </c>
      <c r="AR1679" s="5">
        <v>108033</v>
      </c>
      <c r="AU1679"/>
      <c r="AV1679"/>
      <c r="AW1679"/>
      <c r="AX1679"/>
      <c r="AY1679"/>
      <c r="AZ1679"/>
      <c r="BA1679" s="6" t="str">
        <f t="shared" si="52"/>
        <v>X</v>
      </c>
      <c r="BB1679" s="6">
        <f t="shared" si="53"/>
        <v>642</v>
      </c>
    </row>
    <row r="1680" spans="1:54" s="5" customFormat="1" x14ac:dyDescent="0.25">
      <c r="A1680" s="5" t="s">
        <v>3756</v>
      </c>
      <c r="B1680" s="5" t="s">
        <v>3782</v>
      </c>
      <c r="C1680" s="5">
        <v>3</v>
      </c>
      <c r="D1680" s="5" t="s">
        <v>3072</v>
      </c>
      <c r="F1680" s="5" t="s">
        <v>53</v>
      </c>
      <c r="G1680" s="5">
        <v>94</v>
      </c>
      <c r="H1680" s="5" t="s">
        <v>77</v>
      </c>
      <c r="I1680" s="5">
        <v>12.34060517</v>
      </c>
      <c r="J1680" s="5">
        <v>12.39238834</v>
      </c>
      <c r="K1680">
        <v>33.873388339999998</v>
      </c>
      <c r="L1680">
        <v>33.873388339999998</v>
      </c>
      <c r="M1680" s="5">
        <v>0.05</v>
      </c>
      <c r="N1680">
        <v>41.161958929999997</v>
      </c>
      <c r="O1680">
        <v>-81.738411200000002</v>
      </c>
      <c r="P1680">
        <v>41.162582389999997</v>
      </c>
      <c r="Q1680">
        <v>-81.738952339999997</v>
      </c>
      <c r="T1680" s="1">
        <v>45290</v>
      </c>
      <c r="U1680" t="s">
        <v>3081</v>
      </c>
      <c r="V1680" s="1">
        <v>45608</v>
      </c>
      <c r="W1680" t="s">
        <v>3783</v>
      </c>
      <c r="X1680" t="s">
        <v>79</v>
      </c>
      <c r="Y1680" s="5" t="s">
        <v>102</v>
      </c>
      <c r="Z1680" s="5" t="s">
        <v>98</v>
      </c>
      <c r="AA1680" s="5">
        <v>643</v>
      </c>
      <c r="AB1680" t="s">
        <v>62</v>
      </c>
      <c r="AC1680" t="s">
        <v>557</v>
      </c>
      <c r="AD1680" t="s">
        <v>64</v>
      </c>
      <c r="AE1680" t="s">
        <v>64</v>
      </c>
      <c r="AF1680" s="5">
        <v>2024</v>
      </c>
      <c r="AG1680" s="1">
        <v>44790</v>
      </c>
      <c r="AH1680" t="s">
        <v>63</v>
      </c>
      <c r="AI1680"/>
      <c r="AJ1680"/>
      <c r="AK1680"/>
      <c r="AL1680" s="1">
        <v>45521</v>
      </c>
      <c r="AM1680" t="s">
        <v>65</v>
      </c>
      <c r="AN1680"/>
      <c r="AO1680"/>
      <c r="AP1680" t="s">
        <v>64</v>
      </c>
      <c r="AQ1680" t="s">
        <v>3784</v>
      </c>
      <c r="AR1680" s="5">
        <v>108033</v>
      </c>
      <c r="AU1680"/>
      <c r="AV1680"/>
      <c r="AW1680"/>
      <c r="AX1680"/>
      <c r="AY1680"/>
      <c r="AZ1680"/>
      <c r="BA1680" s="6" t="str">
        <f t="shared" si="52"/>
        <v>X</v>
      </c>
      <c r="BB1680" s="6">
        <f t="shared" si="53"/>
        <v>642</v>
      </c>
    </row>
    <row r="1681" spans="1:54" s="5" customFormat="1" x14ac:dyDescent="0.25">
      <c r="A1681" s="5" t="s">
        <v>3756</v>
      </c>
      <c r="B1681" s="5" t="s">
        <v>3785</v>
      </c>
      <c r="C1681" s="5">
        <v>3</v>
      </c>
      <c r="D1681" s="5" t="s">
        <v>3072</v>
      </c>
      <c r="F1681" s="5" t="s">
        <v>53</v>
      </c>
      <c r="G1681" s="5">
        <v>94</v>
      </c>
      <c r="H1681" s="5" t="s">
        <v>77</v>
      </c>
      <c r="I1681" s="5">
        <v>12.40729636</v>
      </c>
      <c r="J1681" s="5">
        <v>12.49367859</v>
      </c>
      <c r="K1681">
        <v>33.974678590000003</v>
      </c>
      <c r="L1681">
        <v>33.974678590000003</v>
      </c>
      <c r="M1681" s="5">
        <v>0.09</v>
      </c>
      <c r="N1681">
        <v>41.162768159999999</v>
      </c>
      <c r="O1681">
        <v>-81.739099859999996</v>
      </c>
      <c r="P1681">
        <v>41.16387976</v>
      </c>
      <c r="Q1681">
        <v>-81.73986026</v>
      </c>
      <c r="T1681" s="1">
        <v>45290</v>
      </c>
      <c r="U1681" t="s">
        <v>3081</v>
      </c>
      <c r="V1681" s="1">
        <v>45754</v>
      </c>
      <c r="W1681" t="s">
        <v>3786</v>
      </c>
      <c r="X1681" t="s">
        <v>79</v>
      </c>
      <c r="Y1681" s="5" t="s">
        <v>97</v>
      </c>
      <c r="Z1681" s="5" t="s">
        <v>98</v>
      </c>
      <c r="AA1681" s="5">
        <v>642</v>
      </c>
      <c r="AB1681" t="s">
        <v>62</v>
      </c>
      <c r="AC1681" t="s">
        <v>557</v>
      </c>
      <c r="AD1681" t="s">
        <v>64</v>
      </c>
      <c r="AE1681" t="s">
        <v>64</v>
      </c>
      <c r="AF1681" s="5">
        <v>2025</v>
      </c>
      <c r="AG1681" s="1">
        <v>44790</v>
      </c>
      <c r="AH1681" t="s">
        <v>63</v>
      </c>
      <c r="AI1681"/>
      <c r="AJ1681"/>
      <c r="AK1681"/>
      <c r="AL1681" s="1">
        <v>45521</v>
      </c>
      <c r="AM1681" t="s">
        <v>65</v>
      </c>
      <c r="AN1681"/>
      <c r="AO1681"/>
      <c r="AP1681" t="s">
        <v>64</v>
      </c>
      <c r="AQ1681" t="s">
        <v>3787</v>
      </c>
      <c r="AR1681" s="5">
        <v>110010</v>
      </c>
      <c r="AT1681" s="5">
        <v>108033</v>
      </c>
      <c r="AU1681"/>
      <c r="AV1681"/>
      <c r="AW1681"/>
      <c r="AX1681"/>
      <c r="AY1681"/>
      <c r="AZ1681"/>
      <c r="BA1681" s="6" t="str">
        <f t="shared" si="52"/>
        <v>X</v>
      </c>
      <c r="BB1681" s="6">
        <f t="shared" si="53"/>
        <v>642</v>
      </c>
    </row>
    <row r="1682" spans="1:54" s="5" customFormat="1" x14ac:dyDescent="0.25">
      <c r="A1682" s="5" t="s">
        <v>3756</v>
      </c>
      <c r="B1682" s="5" t="s">
        <v>3788</v>
      </c>
      <c r="C1682" s="5">
        <v>3</v>
      </c>
      <c r="D1682" s="5" t="s">
        <v>3072</v>
      </c>
      <c r="F1682" s="5" t="s">
        <v>53</v>
      </c>
      <c r="G1682" s="5">
        <v>94</v>
      </c>
      <c r="H1682" s="5" t="s">
        <v>396</v>
      </c>
      <c r="I1682" s="5">
        <v>12.408089779999999</v>
      </c>
      <c r="J1682" s="5">
        <v>12.4672026</v>
      </c>
      <c r="K1682">
        <v>33.948202600000002</v>
      </c>
      <c r="L1682">
        <v>33.948202600000002</v>
      </c>
      <c r="M1682" s="5">
        <v>0.06</v>
      </c>
      <c r="N1682">
        <v>41.162754020000001</v>
      </c>
      <c r="O1682">
        <v>-81.739168250000006</v>
      </c>
      <c r="P1682">
        <v>41.163521350000003</v>
      </c>
      <c r="Q1682">
        <v>-81.739671169999994</v>
      </c>
      <c r="T1682" s="1">
        <v>45290</v>
      </c>
      <c r="U1682" t="s">
        <v>3081</v>
      </c>
      <c r="V1682" s="1">
        <v>45608</v>
      </c>
      <c r="W1682" t="s">
        <v>3789</v>
      </c>
      <c r="X1682" t="s">
        <v>79</v>
      </c>
      <c r="Y1682" s="5" t="s">
        <v>102</v>
      </c>
      <c r="Z1682" s="5" t="s">
        <v>98</v>
      </c>
      <c r="AA1682" s="5">
        <v>643</v>
      </c>
      <c r="AB1682" t="s">
        <v>62</v>
      </c>
      <c r="AC1682" t="s">
        <v>557</v>
      </c>
      <c r="AD1682" t="s">
        <v>64</v>
      </c>
      <c r="AE1682" t="s">
        <v>64</v>
      </c>
      <c r="AF1682" s="5">
        <v>2024</v>
      </c>
      <c r="AG1682" s="1">
        <v>44790</v>
      </c>
      <c r="AH1682" t="s">
        <v>63</v>
      </c>
      <c r="AI1682"/>
      <c r="AJ1682"/>
      <c r="AK1682"/>
      <c r="AL1682" s="1">
        <v>45521</v>
      </c>
      <c r="AM1682" t="s">
        <v>65</v>
      </c>
      <c r="AN1682"/>
      <c r="AO1682"/>
      <c r="AP1682" t="s">
        <v>64</v>
      </c>
      <c r="AQ1682" t="s">
        <v>3787</v>
      </c>
      <c r="AR1682" s="5">
        <v>108033</v>
      </c>
      <c r="AU1682"/>
      <c r="AV1682"/>
      <c r="AW1682"/>
      <c r="AX1682"/>
      <c r="AY1682"/>
      <c r="AZ1682"/>
      <c r="BA1682" s="6" t="str">
        <f t="shared" si="52"/>
        <v>X</v>
      </c>
      <c r="BB1682" s="6">
        <f t="shared" si="53"/>
        <v>642</v>
      </c>
    </row>
    <row r="1683" spans="1:54" s="5" customFormat="1" x14ac:dyDescent="0.25">
      <c r="A1683" s="5" t="s">
        <v>3756</v>
      </c>
      <c r="B1683" s="5" t="s">
        <v>3790</v>
      </c>
      <c r="C1683" s="5">
        <v>3</v>
      </c>
      <c r="D1683" s="5" t="s">
        <v>3072</v>
      </c>
      <c r="F1683" s="5" t="s">
        <v>53</v>
      </c>
      <c r="G1683" s="5">
        <v>94</v>
      </c>
      <c r="H1683" s="5" t="s">
        <v>389</v>
      </c>
      <c r="I1683" s="5">
        <v>12.548559920000001</v>
      </c>
      <c r="J1683" s="5">
        <v>12.50068703</v>
      </c>
      <c r="K1683">
        <v>33.981687030000003</v>
      </c>
      <c r="L1683">
        <v>33.981687030000003</v>
      </c>
      <c r="M1683" s="5">
        <v>0.05</v>
      </c>
      <c r="N1683">
        <v>41.164603720000002</v>
      </c>
      <c r="O1683">
        <v>-81.74029496</v>
      </c>
      <c r="P1683">
        <v>41.163985830000001</v>
      </c>
      <c r="Q1683">
        <v>-81.739879880000004</v>
      </c>
      <c r="T1683" s="1">
        <v>45290</v>
      </c>
      <c r="U1683" t="s">
        <v>3081</v>
      </c>
      <c r="V1683" s="1">
        <v>45608</v>
      </c>
      <c r="W1683" t="s">
        <v>3791</v>
      </c>
      <c r="X1683" t="s">
        <v>79</v>
      </c>
      <c r="Y1683" s="5" t="s">
        <v>102</v>
      </c>
      <c r="Z1683" s="5" t="s">
        <v>98</v>
      </c>
      <c r="AA1683" s="5">
        <v>643</v>
      </c>
      <c r="AB1683" t="s">
        <v>62</v>
      </c>
      <c r="AC1683" t="s">
        <v>557</v>
      </c>
      <c r="AD1683" t="s">
        <v>64</v>
      </c>
      <c r="AE1683" t="s">
        <v>64</v>
      </c>
      <c r="AF1683" s="5">
        <v>2024</v>
      </c>
      <c r="AG1683" s="1">
        <v>44790</v>
      </c>
      <c r="AH1683" t="s">
        <v>63</v>
      </c>
      <c r="AI1683"/>
      <c r="AJ1683"/>
      <c r="AK1683"/>
      <c r="AL1683" s="1">
        <v>45521</v>
      </c>
      <c r="AM1683" t="s">
        <v>65</v>
      </c>
      <c r="AN1683"/>
      <c r="AO1683"/>
      <c r="AP1683" t="s">
        <v>64</v>
      </c>
      <c r="AQ1683" t="s">
        <v>3792</v>
      </c>
      <c r="AR1683" s="5">
        <v>108033</v>
      </c>
      <c r="AU1683"/>
      <c r="AV1683"/>
      <c r="AW1683"/>
      <c r="AX1683"/>
      <c r="AY1683"/>
      <c r="AZ1683"/>
      <c r="BA1683" s="6" t="str">
        <f t="shared" si="52"/>
        <v>X</v>
      </c>
      <c r="BB1683" s="6">
        <f t="shared" si="53"/>
        <v>642</v>
      </c>
    </row>
    <row r="1684" spans="1:54" s="5" customFormat="1" x14ac:dyDescent="0.25">
      <c r="A1684" s="5" t="s">
        <v>3756</v>
      </c>
      <c r="B1684" s="5" t="s">
        <v>3793</v>
      </c>
      <c r="C1684" s="5">
        <v>3</v>
      </c>
      <c r="D1684" s="5" t="s">
        <v>3072</v>
      </c>
      <c r="F1684" s="5" t="s">
        <v>53</v>
      </c>
      <c r="G1684" s="5">
        <v>94</v>
      </c>
      <c r="H1684" s="5" t="s">
        <v>396</v>
      </c>
      <c r="I1684" s="5">
        <v>12.567351739999999</v>
      </c>
      <c r="J1684" s="5">
        <v>12.61130919</v>
      </c>
      <c r="K1684">
        <v>34.092309190000002</v>
      </c>
      <c r="L1684">
        <v>34.092309190000002</v>
      </c>
      <c r="M1684" s="5">
        <v>0.04</v>
      </c>
      <c r="N1684">
        <v>41.16481675</v>
      </c>
      <c r="O1684">
        <v>-81.740537029999999</v>
      </c>
      <c r="P1684">
        <v>41.165389189999999</v>
      </c>
      <c r="Q1684">
        <v>-81.74090717</v>
      </c>
      <c r="T1684" s="1">
        <v>45290</v>
      </c>
      <c r="U1684" t="s">
        <v>3081</v>
      </c>
      <c r="V1684" s="1">
        <v>45608</v>
      </c>
      <c r="W1684" t="s">
        <v>3794</v>
      </c>
      <c r="X1684" t="s">
        <v>79</v>
      </c>
      <c r="Y1684" s="5" t="s">
        <v>102</v>
      </c>
      <c r="Z1684" s="5" t="s">
        <v>98</v>
      </c>
      <c r="AA1684" s="5">
        <v>643</v>
      </c>
      <c r="AB1684" t="s">
        <v>62</v>
      </c>
      <c r="AC1684" t="s">
        <v>557</v>
      </c>
      <c r="AD1684" t="s">
        <v>64</v>
      </c>
      <c r="AE1684" t="s">
        <v>64</v>
      </c>
      <c r="AF1684" s="5">
        <v>2024</v>
      </c>
      <c r="AG1684" s="1">
        <v>44790</v>
      </c>
      <c r="AH1684" t="s">
        <v>63</v>
      </c>
      <c r="AI1684"/>
      <c r="AJ1684"/>
      <c r="AK1684"/>
      <c r="AL1684" s="1">
        <v>45521</v>
      </c>
      <c r="AM1684" t="s">
        <v>65</v>
      </c>
      <c r="AN1684"/>
      <c r="AO1684"/>
      <c r="AP1684" t="s">
        <v>64</v>
      </c>
      <c r="AQ1684" t="s">
        <v>3795</v>
      </c>
      <c r="AR1684" s="5">
        <v>108033</v>
      </c>
      <c r="AU1684"/>
      <c r="AV1684"/>
      <c r="AW1684"/>
      <c r="AX1684"/>
      <c r="AY1684"/>
      <c r="AZ1684"/>
      <c r="BA1684" s="6" t="str">
        <f t="shared" si="52"/>
        <v>X</v>
      </c>
      <c r="BB1684" s="6">
        <f t="shared" si="53"/>
        <v>642</v>
      </c>
    </row>
    <row r="1685" spans="1:54" s="5" customFormat="1" x14ac:dyDescent="0.25">
      <c r="A1685" s="5" t="s">
        <v>3756</v>
      </c>
      <c r="B1685" s="5" t="s">
        <v>3796</v>
      </c>
      <c r="C1685" s="5">
        <v>3</v>
      </c>
      <c r="D1685" s="5" t="s">
        <v>3072</v>
      </c>
      <c r="F1685" s="5" t="s">
        <v>53</v>
      </c>
      <c r="G1685" s="5">
        <v>94</v>
      </c>
      <c r="H1685" s="5" t="s">
        <v>77</v>
      </c>
      <c r="I1685" s="5">
        <v>12.57015481</v>
      </c>
      <c r="J1685" s="5">
        <v>12.676799730000001</v>
      </c>
      <c r="K1685">
        <v>34.157799730000001</v>
      </c>
      <c r="L1685">
        <v>34.157799730000001</v>
      </c>
      <c r="M1685" s="5">
        <v>0.11</v>
      </c>
      <c r="N1685">
        <v>41.164876820000003</v>
      </c>
      <c r="O1685">
        <v>-81.740498130000006</v>
      </c>
      <c r="P1685">
        <v>41.166260219999998</v>
      </c>
      <c r="Q1685">
        <v>-81.74140439</v>
      </c>
      <c r="T1685" s="1">
        <v>45290</v>
      </c>
      <c r="U1685" t="s">
        <v>3081</v>
      </c>
      <c r="V1685" s="1">
        <v>45608</v>
      </c>
      <c r="W1685" t="s">
        <v>3797</v>
      </c>
      <c r="X1685" t="s">
        <v>79</v>
      </c>
      <c r="Y1685" s="5" t="s">
        <v>97</v>
      </c>
      <c r="Z1685" s="5" t="s">
        <v>98</v>
      </c>
      <c r="AA1685" s="5">
        <v>643</v>
      </c>
      <c r="AB1685" t="s">
        <v>69</v>
      </c>
      <c r="AC1685" t="s">
        <v>557</v>
      </c>
      <c r="AD1685" t="s">
        <v>64</v>
      </c>
      <c r="AE1685" t="s">
        <v>64</v>
      </c>
      <c r="AF1685" s="5">
        <v>2024</v>
      </c>
      <c r="AG1685" s="1">
        <v>45155</v>
      </c>
      <c r="AH1685" t="s">
        <v>63</v>
      </c>
      <c r="AI1685"/>
      <c r="AJ1685"/>
      <c r="AK1685"/>
      <c r="AL1685" s="1">
        <v>45521</v>
      </c>
      <c r="AM1685" t="s">
        <v>65</v>
      </c>
      <c r="AN1685"/>
      <c r="AO1685"/>
      <c r="AP1685" t="s">
        <v>64</v>
      </c>
      <c r="AQ1685" t="s">
        <v>3798</v>
      </c>
      <c r="AR1685" s="5">
        <v>108033</v>
      </c>
      <c r="AU1685"/>
      <c r="AV1685"/>
      <c r="AW1685"/>
      <c r="AX1685"/>
      <c r="AY1685"/>
      <c r="AZ1685"/>
      <c r="BA1685" s="6" t="str">
        <f t="shared" si="52"/>
        <v>X</v>
      </c>
      <c r="BB1685" s="6">
        <f t="shared" si="53"/>
        <v>642</v>
      </c>
    </row>
    <row r="1686" spans="1:54" s="5" customFormat="1" x14ac:dyDescent="0.25">
      <c r="A1686" s="5" t="s">
        <v>3756</v>
      </c>
      <c r="B1686" s="5" t="s">
        <v>3799</v>
      </c>
      <c r="C1686" s="5">
        <v>3</v>
      </c>
      <c r="D1686" s="5" t="s">
        <v>3072</v>
      </c>
      <c r="F1686" s="5" t="s">
        <v>53</v>
      </c>
      <c r="G1686" s="5">
        <v>94</v>
      </c>
      <c r="H1686" s="5" t="s">
        <v>77</v>
      </c>
      <c r="I1686" s="5">
        <v>14.90632106</v>
      </c>
      <c r="J1686" s="5">
        <v>15.01948533</v>
      </c>
      <c r="K1686">
        <v>36.500485329999997</v>
      </c>
      <c r="L1686">
        <v>36.500485329999997</v>
      </c>
      <c r="M1686" s="5">
        <v>0.1</v>
      </c>
      <c r="N1686">
        <v>41.198368690000002</v>
      </c>
      <c r="O1686">
        <v>-81.744296719999994</v>
      </c>
      <c r="P1686">
        <v>41.199990030000002</v>
      </c>
      <c r="Q1686">
        <v>-81.744596450000003</v>
      </c>
      <c r="T1686" s="1">
        <v>45290</v>
      </c>
      <c r="U1686" t="s">
        <v>3081</v>
      </c>
      <c r="V1686" s="1">
        <v>45754</v>
      </c>
      <c r="W1686" t="s">
        <v>3800</v>
      </c>
      <c r="X1686" t="s">
        <v>79</v>
      </c>
      <c r="Y1686" s="5" t="s">
        <v>97</v>
      </c>
      <c r="Z1686" s="5" t="s">
        <v>61</v>
      </c>
      <c r="AA1686" s="5">
        <v>642</v>
      </c>
      <c r="AB1686" t="s">
        <v>69</v>
      </c>
      <c r="AC1686" t="s">
        <v>557</v>
      </c>
      <c r="AD1686" t="s">
        <v>64</v>
      </c>
      <c r="AE1686" t="s">
        <v>64</v>
      </c>
      <c r="AF1686" s="5">
        <v>2025</v>
      </c>
      <c r="AG1686" s="1">
        <v>45155</v>
      </c>
      <c r="AH1686" t="s">
        <v>63</v>
      </c>
      <c r="AI1686"/>
      <c r="AJ1686"/>
      <c r="AK1686"/>
      <c r="AL1686" s="1">
        <v>45521</v>
      </c>
      <c r="AM1686" t="s">
        <v>65</v>
      </c>
      <c r="AN1686"/>
      <c r="AO1686"/>
      <c r="AP1686" t="s">
        <v>64</v>
      </c>
      <c r="AQ1686" t="s">
        <v>3801</v>
      </c>
      <c r="AR1686" s="5">
        <v>110010</v>
      </c>
      <c r="AU1686"/>
      <c r="AV1686"/>
      <c r="AW1686"/>
      <c r="AX1686"/>
      <c r="AY1686"/>
      <c r="AZ1686"/>
      <c r="BA1686" s="6" t="str">
        <f t="shared" si="52"/>
        <v>X</v>
      </c>
      <c r="BB1686" s="6">
        <f t="shared" si="53"/>
        <v>642</v>
      </c>
    </row>
    <row r="1687" spans="1:54" s="5" customFormat="1" x14ac:dyDescent="0.25">
      <c r="A1687" s="5" t="s">
        <v>3756</v>
      </c>
      <c r="B1687" s="5" t="s">
        <v>3802</v>
      </c>
      <c r="C1687" s="5">
        <v>3</v>
      </c>
      <c r="D1687" s="5" t="s">
        <v>3072</v>
      </c>
      <c r="F1687" s="5" t="s">
        <v>53</v>
      </c>
      <c r="G1687" s="5">
        <v>94</v>
      </c>
      <c r="H1687" s="5" t="s">
        <v>389</v>
      </c>
      <c r="I1687" s="5">
        <v>15.02974352</v>
      </c>
      <c r="J1687" s="5">
        <v>15.13916206</v>
      </c>
      <c r="K1687">
        <v>36.620162059999998</v>
      </c>
      <c r="L1687">
        <v>36.620162059999998</v>
      </c>
      <c r="M1687" s="5">
        <v>0.11</v>
      </c>
      <c r="N1687">
        <v>41.200142399999997</v>
      </c>
      <c r="O1687">
        <v>-81.744585720000003</v>
      </c>
      <c r="P1687">
        <v>41.201704409999998</v>
      </c>
      <c r="Q1687">
        <v>-81.744925019999997</v>
      </c>
      <c r="T1687" s="1">
        <v>45290</v>
      </c>
      <c r="U1687" t="s">
        <v>3081</v>
      </c>
      <c r="V1687" s="1">
        <v>45608</v>
      </c>
      <c r="W1687" t="s">
        <v>3803</v>
      </c>
      <c r="X1687" t="s">
        <v>79</v>
      </c>
      <c r="Y1687" s="5" t="s">
        <v>102</v>
      </c>
      <c r="Z1687" s="5" t="s">
        <v>98</v>
      </c>
      <c r="AA1687" s="5">
        <v>643</v>
      </c>
      <c r="AB1687" t="s">
        <v>62</v>
      </c>
      <c r="AC1687" t="s">
        <v>557</v>
      </c>
      <c r="AD1687" t="s">
        <v>64</v>
      </c>
      <c r="AE1687" t="s">
        <v>64</v>
      </c>
      <c r="AF1687" s="5">
        <v>2024</v>
      </c>
      <c r="AG1687" s="1">
        <v>44790</v>
      </c>
      <c r="AH1687" t="s">
        <v>63</v>
      </c>
      <c r="AI1687"/>
      <c r="AJ1687"/>
      <c r="AK1687"/>
      <c r="AL1687" s="1">
        <v>45521</v>
      </c>
      <c r="AM1687" t="s">
        <v>65</v>
      </c>
      <c r="AN1687"/>
      <c r="AO1687"/>
      <c r="AP1687" t="s">
        <v>64</v>
      </c>
      <c r="AQ1687" t="s">
        <v>3801</v>
      </c>
      <c r="AR1687" s="5">
        <v>108033</v>
      </c>
      <c r="AU1687"/>
      <c r="AV1687"/>
      <c r="AW1687"/>
      <c r="AX1687"/>
      <c r="AY1687"/>
      <c r="AZ1687"/>
      <c r="BA1687" s="6" t="str">
        <f t="shared" si="52"/>
        <v>X</v>
      </c>
      <c r="BB1687" s="6">
        <f t="shared" si="53"/>
        <v>642</v>
      </c>
    </row>
    <row r="1688" spans="1:54" s="5" customFormat="1" x14ac:dyDescent="0.25">
      <c r="A1688" s="5" t="s">
        <v>3756</v>
      </c>
      <c r="B1688" s="5" t="s">
        <v>3804</v>
      </c>
      <c r="C1688" s="5">
        <v>3</v>
      </c>
      <c r="D1688" s="5" t="s">
        <v>3072</v>
      </c>
      <c r="F1688" s="5" t="s">
        <v>53</v>
      </c>
      <c r="G1688" s="5">
        <v>94</v>
      </c>
      <c r="H1688" s="5" t="s">
        <v>54</v>
      </c>
      <c r="I1688" s="5">
        <v>5.0305528400000004</v>
      </c>
      <c r="J1688" s="5">
        <v>10.3455365</v>
      </c>
      <c r="K1688">
        <v>31.826552230000001</v>
      </c>
      <c r="L1688">
        <v>31.826552230000001</v>
      </c>
      <c r="M1688" s="5">
        <v>5.3150000000000004</v>
      </c>
      <c r="N1688">
        <v>41.057170620000001</v>
      </c>
      <c r="O1688">
        <v>-81.73592798</v>
      </c>
      <c r="P1688">
        <v>41.133801419999998</v>
      </c>
      <c r="Q1688">
        <v>-81.735076609999993</v>
      </c>
      <c r="R1688" s="5" t="s">
        <v>3758</v>
      </c>
      <c r="S1688" s="5" t="s">
        <v>1873</v>
      </c>
      <c r="T1688" s="1">
        <v>45290</v>
      </c>
      <c r="U1688"/>
      <c r="V1688" s="1">
        <v>45519</v>
      </c>
      <c r="W1688" t="s">
        <v>3805</v>
      </c>
      <c r="X1688" t="s">
        <v>59</v>
      </c>
      <c r="Y1688" s="5" t="s">
        <v>60</v>
      </c>
      <c r="Z1688" s="5" t="s">
        <v>98</v>
      </c>
      <c r="AA1688" s="5">
        <v>643</v>
      </c>
      <c r="AB1688" t="s">
        <v>62</v>
      </c>
      <c r="AC1688"/>
      <c r="AD1688"/>
      <c r="AE1688"/>
      <c r="AF1688" s="5">
        <v>2024</v>
      </c>
      <c r="AG1688"/>
      <c r="AH1688" t="s">
        <v>63</v>
      </c>
      <c r="AI1688"/>
      <c r="AJ1688"/>
      <c r="AK1688"/>
      <c r="AL1688"/>
      <c r="AM1688" t="s">
        <v>65</v>
      </c>
      <c r="AN1688"/>
      <c r="AO1688"/>
      <c r="AP1688" t="s">
        <v>64</v>
      </c>
      <c r="AQ1688"/>
      <c r="AR1688" s="5">
        <v>108033</v>
      </c>
      <c r="AU1688"/>
      <c r="AV1688"/>
      <c r="AW1688"/>
      <c r="AX1688"/>
      <c r="AY1688"/>
      <c r="AZ1688"/>
      <c r="BA1688" s="6" t="str">
        <f t="shared" si="52"/>
        <v>X</v>
      </c>
      <c r="BB1688" s="6">
        <f t="shared" si="53"/>
        <v>642</v>
      </c>
    </row>
    <row r="1689" spans="1:54" s="5" customFormat="1" x14ac:dyDescent="0.25">
      <c r="A1689" s="5" t="s">
        <v>3756</v>
      </c>
      <c r="B1689" s="5" t="s">
        <v>3804</v>
      </c>
      <c r="C1689" s="5">
        <v>3</v>
      </c>
      <c r="D1689" s="5" t="s">
        <v>3072</v>
      </c>
      <c r="F1689" s="5" t="s">
        <v>53</v>
      </c>
      <c r="G1689" s="5">
        <v>94</v>
      </c>
      <c r="H1689" s="5" t="s">
        <v>54</v>
      </c>
      <c r="I1689" s="5">
        <v>5.0305528400000004</v>
      </c>
      <c r="J1689" s="5">
        <v>10.3455365</v>
      </c>
      <c r="K1689">
        <v>31.826552230000001</v>
      </c>
      <c r="L1689">
        <v>31.826552230000001</v>
      </c>
      <c r="M1689" s="5">
        <v>5.3150000000000004</v>
      </c>
      <c r="N1689">
        <v>41.057170620000001</v>
      </c>
      <c r="O1689">
        <v>-81.73592798</v>
      </c>
      <c r="P1689">
        <v>41.133801419999998</v>
      </c>
      <c r="Q1689">
        <v>-81.735076609999993</v>
      </c>
      <c r="R1689" s="5" t="s">
        <v>3758</v>
      </c>
      <c r="S1689" s="5" t="s">
        <v>1873</v>
      </c>
      <c r="T1689" s="1">
        <v>45290</v>
      </c>
      <c r="U1689"/>
      <c r="V1689" s="1">
        <v>45519</v>
      </c>
      <c r="W1689" t="s">
        <v>3806</v>
      </c>
      <c r="X1689" t="s">
        <v>59</v>
      </c>
      <c r="Y1689" s="5" t="s">
        <v>68</v>
      </c>
      <c r="Z1689" s="5" t="s">
        <v>98</v>
      </c>
      <c r="AA1689" s="5">
        <v>643</v>
      </c>
      <c r="AB1689" t="s">
        <v>69</v>
      </c>
      <c r="AC1689"/>
      <c r="AD1689"/>
      <c r="AE1689"/>
      <c r="AF1689" s="5">
        <v>2024</v>
      </c>
      <c r="AG1689"/>
      <c r="AH1689" t="s">
        <v>63</v>
      </c>
      <c r="AI1689"/>
      <c r="AJ1689"/>
      <c r="AK1689"/>
      <c r="AL1689"/>
      <c r="AM1689" t="s">
        <v>65</v>
      </c>
      <c r="AN1689"/>
      <c r="AO1689"/>
      <c r="AP1689" t="s">
        <v>64</v>
      </c>
      <c r="AQ1689"/>
      <c r="AR1689" s="5">
        <v>108033</v>
      </c>
      <c r="AU1689"/>
      <c r="AV1689"/>
      <c r="AW1689"/>
      <c r="AX1689"/>
      <c r="AY1689"/>
      <c r="AZ1689"/>
      <c r="BA1689" s="6" t="str">
        <f t="shared" si="52"/>
        <v>X</v>
      </c>
      <c r="BB1689" s="6">
        <f t="shared" si="53"/>
        <v>642</v>
      </c>
    </row>
    <row r="1690" spans="1:54" s="5" customFormat="1" x14ac:dyDescent="0.25">
      <c r="A1690" s="5" t="s">
        <v>3756</v>
      </c>
      <c r="B1690" s="5" t="s">
        <v>3807</v>
      </c>
      <c r="C1690" s="5">
        <v>3</v>
      </c>
      <c r="D1690" s="5" t="s">
        <v>3072</v>
      </c>
      <c r="F1690" s="5" t="s">
        <v>53</v>
      </c>
      <c r="G1690" s="5">
        <v>94</v>
      </c>
      <c r="I1690" s="5">
        <v>7.8996488999999999</v>
      </c>
      <c r="J1690" s="5">
        <v>7.8931478300000002</v>
      </c>
      <c r="K1690">
        <v>29.374147780000001</v>
      </c>
      <c r="L1690">
        <v>29.374147780000001</v>
      </c>
      <c r="M1690" s="5">
        <v>0.01</v>
      </c>
      <c r="N1690">
        <v>41.098738990000001</v>
      </c>
      <c r="O1690">
        <v>-81.735516340000004</v>
      </c>
      <c r="P1690">
        <v>41.098628830000003</v>
      </c>
      <c r="Q1690">
        <v>-81.735517680000001</v>
      </c>
      <c r="T1690" s="1">
        <v>45290</v>
      </c>
      <c r="U1690" t="s">
        <v>3081</v>
      </c>
      <c r="V1690" s="1">
        <v>45608</v>
      </c>
      <c r="W1690" t="s">
        <v>3808</v>
      </c>
      <c r="X1690" t="s">
        <v>79</v>
      </c>
      <c r="Y1690" s="5" t="s">
        <v>97</v>
      </c>
      <c r="Z1690" s="5" t="s">
        <v>61</v>
      </c>
      <c r="AA1690" s="5">
        <v>642</v>
      </c>
      <c r="AB1690" t="s">
        <v>69</v>
      </c>
      <c r="AC1690" t="s">
        <v>557</v>
      </c>
      <c r="AD1690" t="s">
        <v>64</v>
      </c>
      <c r="AE1690" t="s">
        <v>64</v>
      </c>
      <c r="AF1690" s="5">
        <v>2023</v>
      </c>
      <c r="AG1690" s="1">
        <v>45155</v>
      </c>
      <c r="AH1690" t="s">
        <v>63</v>
      </c>
      <c r="AI1690"/>
      <c r="AJ1690"/>
      <c r="AK1690"/>
      <c r="AL1690" s="1">
        <v>45521</v>
      </c>
      <c r="AM1690" t="s">
        <v>65</v>
      </c>
      <c r="AN1690"/>
      <c r="AO1690"/>
      <c r="AP1690" t="s">
        <v>64</v>
      </c>
      <c r="AQ1690" t="s">
        <v>3809</v>
      </c>
      <c r="AU1690"/>
      <c r="AV1690"/>
      <c r="AW1690"/>
      <c r="AX1690"/>
      <c r="AY1690"/>
      <c r="AZ1690"/>
      <c r="BA1690" s="6" t="str">
        <f t="shared" si="52"/>
        <v>X</v>
      </c>
      <c r="BB1690" s="6">
        <f t="shared" si="53"/>
        <v>642</v>
      </c>
    </row>
    <row r="1691" spans="1:54" s="5" customFormat="1" x14ac:dyDescent="0.25">
      <c r="A1691" s="5" t="s">
        <v>3756</v>
      </c>
      <c r="B1691" s="5" t="s">
        <v>3810</v>
      </c>
      <c r="C1691" s="5">
        <v>3</v>
      </c>
      <c r="D1691" s="5" t="s">
        <v>3072</v>
      </c>
      <c r="F1691" s="5" t="s">
        <v>53</v>
      </c>
      <c r="G1691" s="5">
        <v>94</v>
      </c>
      <c r="H1691" s="5" t="s">
        <v>77</v>
      </c>
      <c r="I1691" s="5">
        <v>7.9942975699999996</v>
      </c>
      <c r="J1691" s="5">
        <v>7.9870000000000001</v>
      </c>
      <c r="K1691">
        <v>29.468</v>
      </c>
      <c r="L1691">
        <v>29.468</v>
      </c>
      <c r="M1691" s="5">
        <v>0.01</v>
      </c>
      <c r="N1691">
        <v>41.099732930000002</v>
      </c>
      <c r="O1691">
        <v>-81.735492870000002</v>
      </c>
      <c r="P1691">
        <v>41.099601049999997</v>
      </c>
      <c r="Q1691">
        <v>-81.735494209999999</v>
      </c>
      <c r="T1691" s="1">
        <v>45290</v>
      </c>
      <c r="U1691" t="s">
        <v>3081</v>
      </c>
      <c r="V1691" s="1">
        <v>45608</v>
      </c>
      <c r="W1691" t="s">
        <v>3811</v>
      </c>
      <c r="X1691" t="s">
        <v>79</v>
      </c>
      <c r="Y1691" s="5" t="s">
        <v>97</v>
      </c>
      <c r="Z1691" s="5" t="s">
        <v>61</v>
      </c>
      <c r="AA1691" s="5">
        <v>642</v>
      </c>
      <c r="AB1691" t="s">
        <v>69</v>
      </c>
      <c r="AC1691" t="s">
        <v>557</v>
      </c>
      <c r="AD1691" t="s">
        <v>64</v>
      </c>
      <c r="AE1691" t="s">
        <v>64</v>
      </c>
      <c r="AF1691" s="5">
        <v>2023</v>
      </c>
      <c r="AG1691" s="1">
        <v>45155</v>
      </c>
      <c r="AH1691" t="s">
        <v>63</v>
      </c>
      <c r="AI1691"/>
      <c r="AJ1691"/>
      <c r="AK1691"/>
      <c r="AL1691" s="1">
        <v>45521</v>
      </c>
      <c r="AM1691" t="s">
        <v>65</v>
      </c>
      <c r="AN1691"/>
      <c r="AO1691"/>
      <c r="AP1691" t="s">
        <v>64</v>
      </c>
      <c r="AQ1691" t="s">
        <v>3809</v>
      </c>
      <c r="AU1691"/>
      <c r="AV1691"/>
      <c r="AW1691"/>
      <c r="AX1691"/>
      <c r="AY1691"/>
      <c r="AZ1691"/>
      <c r="BA1691" s="6" t="str">
        <f t="shared" si="52"/>
        <v>X</v>
      </c>
      <c r="BB1691" s="6">
        <f t="shared" si="53"/>
        <v>642</v>
      </c>
    </row>
    <row r="1692" spans="1:54" s="5" customFormat="1" x14ac:dyDescent="0.25">
      <c r="A1692" s="5" t="s">
        <v>3070</v>
      </c>
      <c r="B1692" s="5" t="s">
        <v>3071</v>
      </c>
      <c r="C1692" s="5">
        <v>3</v>
      </c>
      <c r="D1692" s="5" t="s">
        <v>3072</v>
      </c>
      <c r="F1692" s="5" t="s">
        <v>53</v>
      </c>
      <c r="G1692" s="5">
        <v>162</v>
      </c>
      <c r="H1692" s="5" t="s">
        <v>54</v>
      </c>
      <c r="I1692" s="5">
        <v>0</v>
      </c>
      <c r="J1692" s="5">
        <v>1.96978122</v>
      </c>
      <c r="K1692">
        <v>49.17474532</v>
      </c>
      <c r="L1692">
        <v>49.17474532</v>
      </c>
      <c r="M1692" s="5">
        <v>1.9699990000000001</v>
      </c>
      <c r="N1692">
        <v>41.100196629999999</v>
      </c>
      <c r="O1692">
        <v>-82.170631940000007</v>
      </c>
      <c r="P1692">
        <v>41.100212550000002</v>
      </c>
      <c r="Q1692">
        <v>-82.132922930000007</v>
      </c>
      <c r="R1692" s="5" t="s">
        <v>563</v>
      </c>
      <c r="S1692" s="5" t="s">
        <v>3073</v>
      </c>
      <c r="T1692" s="1">
        <v>45290</v>
      </c>
      <c r="U1692"/>
      <c r="V1692" s="1">
        <v>45532</v>
      </c>
      <c r="W1692" t="s">
        <v>3074</v>
      </c>
      <c r="X1692" t="s">
        <v>59</v>
      </c>
      <c r="Y1692" s="5" t="s">
        <v>60</v>
      </c>
      <c r="Z1692" s="5" t="s">
        <v>98</v>
      </c>
      <c r="AA1692" s="5">
        <v>643</v>
      </c>
      <c r="AB1692" t="s">
        <v>62</v>
      </c>
      <c r="AC1692"/>
      <c r="AD1692"/>
      <c r="AE1692"/>
      <c r="AF1692" s="5">
        <v>2024</v>
      </c>
      <c r="AG1692"/>
      <c r="AH1692" t="s">
        <v>63</v>
      </c>
      <c r="AI1692"/>
      <c r="AJ1692"/>
      <c r="AK1692"/>
      <c r="AL1692"/>
      <c r="AM1692" t="s">
        <v>65</v>
      </c>
      <c r="AN1692"/>
      <c r="AO1692"/>
      <c r="AP1692" t="s">
        <v>64</v>
      </c>
      <c r="AQ1692"/>
      <c r="AR1692" s="5">
        <v>108033</v>
      </c>
      <c r="AU1692"/>
      <c r="AV1692"/>
      <c r="AW1692"/>
      <c r="AX1692"/>
      <c r="AY1692"/>
      <c r="AZ1692"/>
      <c r="BA1692" s="6" t="str">
        <f t="shared" si="52"/>
        <v>X</v>
      </c>
      <c r="BB1692" s="6">
        <f t="shared" si="53"/>
        <v>642</v>
      </c>
    </row>
    <row r="1693" spans="1:54" s="5" customFormat="1" x14ac:dyDescent="0.25">
      <c r="A1693" s="5" t="s">
        <v>3070</v>
      </c>
      <c r="B1693" s="5" t="s">
        <v>3071</v>
      </c>
      <c r="C1693" s="5">
        <v>3</v>
      </c>
      <c r="D1693" s="5" t="s">
        <v>3072</v>
      </c>
      <c r="F1693" s="5" t="s">
        <v>53</v>
      </c>
      <c r="G1693" s="5">
        <v>162</v>
      </c>
      <c r="H1693" s="5" t="s">
        <v>54</v>
      </c>
      <c r="I1693" s="5">
        <v>0</v>
      </c>
      <c r="J1693" s="5">
        <v>1.96978122</v>
      </c>
      <c r="K1693">
        <v>49.17474532</v>
      </c>
      <c r="L1693">
        <v>49.17474532</v>
      </c>
      <c r="M1693" s="5">
        <v>1.9699990000000001</v>
      </c>
      <c r="N1693">
        <v>41.100195620000001</v>
      </c>
      <c r="O1693">
        <v>-82.170632609999998</v>
      </c>
      <c r="P1693">
        <v>41.100212550000002</v>
      </c>
      <c r="Q1693">
        <v>-82.132922930000007</v>
      </c>
      <c r="R1693" s="5" t="s">
        <v>563</v>
      </c>
      <c r="S1693" s="5" t="s">
        <v>3073</v>
      </c>
      <c r="T1693" s="1">
        <v>45290</v>
      </c>
      <c r="U1693"/>
      <c r="V1693" s="1">
        <v>45532</v>
      </c>
      <c r="W1693" t="s">
        <v>3075</v>
      </c>
      <c r="X1693" t="s">
        <v>59</v>
      </c>
      <c r="Y1693" s="5" t="s">
        <v>68</v>
      </c>
      <c r="Z1693" s="5" t="s">
        <v>98</v>
      </c>
      <c r="AA1693" s="5">
        <v>643</v>
      </c>
      <c r="AB1693" t="s">
        <v>69</v>
      </c>
      <c r="AC1693"/>
      <c r="AD1693"/>
      <c r="AE1693"/>
      <c r="AF1693" s="5">
        <v>2024</v>
      </c>
      <c r="AG1693"/>
      <c r="AH1693" t="s">
        <v>63</v>
      </c>
      <c r="AI1693"/>
      <c r="AJ1693"/>
      <c r="AK1693"/>
      <c r="AL1693"/>
      <c r="AM1693" t="s">
        <v>65</v>
      </c>
      <c r="AN1693"/>
      <c r="AO1693"/>
      <c r="AP1693" t="s">
        <v>64</v>
      </c>
      <c r="AQ1693"/>
      <c r="AR1693" s="5">
        <v>108033</v>
      </c>
      <c r="AU1693"/>
      <c r="AV1693"/>
      <c r="AW1693"/>
      <c r="AX1693"/>
      <c r="AY1693"/>
      <c r="AZ1693"/>
      <c r="BA1693" s="6" t="str">
        <f t="shared" si="52"/>
        <v>X</v>
      </c>
      <c r="BB1693" s="6">
        <f t="shared" si="53"/>
        <v>642</v>
      </c>
    </row>
    <row r="1694" spans="1:54" s="5" customFormat="1" x14ac:dyDescent="0.25">
      <c r="A1694" s="5" t="s">
        <v>3070</v>
      </c>
      <c r="B1694" s="5" t="s">
        <v>3076</v>
      </c>
      <c r="C1694" s="5">
        <v>3</v>
      </c>
      <c r="D1694" s="5" t="s">
        <v>3072</v>
      </c>
      <c r="E1694" s="5" t="s">
        <v>3077</v>
      </c>
      <c r="F1694" s="5" t="s">
        <v>53</v>
      </c>
      <c r="G1694" s="5">
        <v>162</v>
      </c>
      <c r="H1694" s="5" t="s">
        <v>54</v>
      </c>
      <c r="I1694" s="5">
        <v>1.96978122</v>
      </c>
      <c r="J1694" s="5">
        <v>2.9697820400000001</v>
      </c>
      <c r="K1694">
        <v>50.174786609999998</v>
      </c>
      <c r="L1694">
        <v>50.174786609999998</v>
      </c>
      <c r="M1694" s="5">
        <v>1</v>
      </c>
      <c r="N1694">
        <v>41.100212550000002</v>
      </c>
      <c r="O1694">
        <v>-82.132922930000007</v>
      </c>
      <c r="P1694">
        <v>41.100000430000001</v>
      </c>
      <c r="Q1694">
        <v>-82.113785919999998</v>
      </c>
      <c r="R1694" s="5" t="s">
        <v>3073</v>
      </c>
      <c r="S1694" s="5" t="s">
        <v>3073</v>
      </c>
      <c r="T1694" s="1">
        <v>45290</v>
      </c>
      <c r="U1694"/>
      <c r="V1694" s="1">
        <v>45519</v>
      </c>
      <c r="W1694" t="s">
        <v>3078</v>
      </c>
      <c r="X1694" t="s">
        <v>59</v>
      </c>
      <c r="Y1694" s="5" t="s">
        <v>60</v>
      </c>
      <c r="Z1694" s="5" t="s">
        <v>98</v>
      </c>
      <c r="AA1694" s="5">
        <v>643</v>
      </c>
      <c r="AB1694" t="s">
        <v>62</v>
      </c>
      <c r="AC1694"/>
      <c r="AD1694"/>
      <c r="AE1694"/>
      <c r="AF1694" s="5">
        <v>2024</v>
      </c>
      <c r="AG1694"/>
      <c r="AH1694" t="s">
        <v>63</v>
      </c>
      <c r="AI1694"/>
      <c r="AJ1694"/>
      <c r="AK1694"/>
      <c r="AL1694"/>
      <c r="AM1694" t="s">
        <v>65</v>
      </c>
      <c r="AN1694"/>
      <c r="AO1694"/>
      <c r="AP1694" t="s">
        <v>64</v>
      </c>
      <c r="AQ1694"/>
      <c r="AR1694" s="5">
        <v>108033</v>
      </c>
      <c r="AU1694"/>
      <c r="AV1694"/>
      <c r="AW1694"/>
      <c r="AX1694"/>
      <c r="AY1694"/>
      <c r="AZ1694"/>
      <c r="BA1694" s="6" t="str">
        <f t="shared" si="52"/>
        <v>X</v>
      </c>
      <c r="BB1694" s="6">
        <f t="shared" si="53"/>
        <v>642</v>
      </c>
    </row>
    <row r="1695" spans="1:54" s="5" customFormat="1" x14ac:dyDescent="0.25">
      <c r="A1695" s="5" t="s">
        <v>3070</v>
      </c>
      <c r="B1695" s="5" t="s">
        <v>3076</v>
      </c>
      <c r="C1695" s="5">
        <v>3</v>
      </c>
      <c r="D1695" s="5" t="s">
        <v>3072</v>
      </c>
      <c r="E1695" s="5" t="s">
        <v>3077</v>
      </c>
      <c r="F1695" s="5" t="s">
        <v>53</v>
      </c>
      <c r="G1695" s="5">
        <v>162</v>
      </c>
      <c r="H1695" s="5" t="s">
        <v>54</v>
      </c>
      <c r="I1695" s="5">
        <v>1.96978122</v>
      </c>
      <c r="J1695" s="5">
        <v>2.9697820400000001</v>
      </c>
      <c r="K1695">
        <v>50.174786609999998</v>
      </c>
      <c r="L1695">
        <v>50.174786609999998</v>
      </c>
      <c r="M1695" s="5">
        <v>1</v>
      </c>
      <c r="N1695">
        <v>41.100212550000002</v>
      </c>
      <c r="O1695">
        <v>-82.132922930000007</v>
      </c>
      <c r="P1695">
        <v>41.100000430000001</v>
      </c>
      <c r="Q1695">
        <v>-82.113785919999998</v>
      </c>
      <c r="R1695" s="5" t="s">
        <v>3073</v>
      </c>
      <c r="S1695" s="5" t="s">
        <v>3073</v>
      </c>
      <c r="T1695" s="1">
        <v>45290</v>
      </c>
      <c r="U1695"/>
      <c r="V1695" s="1">
        <v>45519</v>
      </c>
      <c r="W1695" t="s">
        <v>3079</v>
      </c>
      <c r="X1695" t="s">
        <v>59</v>
      </c>
      <c r="Y1695" s="5" t="s">
        <v>68</v>
      </c>
      <c r="Z1695" s="5" t="s">
        <v>98</v>
      </c>
      <c r="AA1695" s="5">
        <v>643</v>
      </c>
      <c r="AB1695" t="s">
        <v>69</v>
      </c>
      <c r="AC1695"/>
      <c r="AD1695"/>
      <c r="AE1695"/>
      <c r="AF1695" s="5">
        <v>2024</v>
      </c>
      <c r="AG1695"/>
      <c r="AH1695" t="s">
        <v>63</v>
      </c>
      <c r="AI1695"/>
      <c r="AJ1695"/>
      <c r="AK1695"/>
      <c r="AL1695"/>
      <c r="AM1695" t="s">
        <v>65</v>
      </c>
      <c r="AN1695"/>
      <c r="AO1695"/>
      <c r="AP1695" t="s">
        <v>64</v>
      </c>
      <c r="AQ1695"/>
      <c r="AR1695" s="5">
        <v>108033</v>
      </c>
      <c r="AU1695"/>
      <c r="AV1695"/>
      <c r="AW1695"/>
      <c r="AX1695"/>
      <c r="AY1695"/>
      <c r="AZ1695"/>
      <c r="BA1695" s="6" t="str">
        <f t="shared" si="52"/>
        <v>X</v>
      </c>
      <c r="BB1695" s="6">
        <f t="shared" si="53"/>
        <v>642</v>
      </c>
    </row>
    <row r="1696" spans="1:54" s="5" customFormat="1" x14ac:dyDescent="0.25">
      <c r="A1696" s="5" t="s">
        <v>3070</v>
      </c>
      <c r="B1696" s="5" t="s">
        <v>3080</v>
      </c>
      <c r="C1696" s="5">
        <v>3</v>
      </c>
      <c r="D1696" s="5" t="s">
        <v>3072</v>
      </c>
      <c r="F1696" s="5" t="s">
        <v>53</v>
      </c>
      <c r="G1696" s="5">
        <v>162</v>
      </c>
      <c r="H1696" s="5" t="s">
        <v>77</v>
      </c>
      <c r="I1696" s="5">
        <v>14.440375769999999</v>
      </c>
      <c r="J1696" s="5">
        <v>14.538080949999999</v>
      </c>
      <c r="K1696">
        <v>61.74308095</v>
      </c>
      <c r="L1696">
        <v>61.74308095</v>
      </c>
      <c r="M1696" s="5">
        <v>0.1</v>
      </c>
      <c r="N1696">
        <v>41.099277890000003</v>
      </c>
      <c r="O1696">
        <v>-81.906176889999998</v>
      </c>
      <c r="P1696">
        <v>41.09931074</v>
      </c>
      <c r="Q1696">
        <v>-81.904306050000002</v>
      </c>
      <c r="T1696" s="1">
        <v>45290</v>
      </c>
      <c r="U1696" t="s">
        <v>3081</v>
      </c>
      <c r="V1696" s="1">
        <v>45608</v>
      </c>
      <c r="W1696" t="s">
        <v>3082</v>
      </c>
      <c r="X1696" t="s">
        <v>79</v>
      </c>
      <c r="Y1696" s="5" t="s">
        <v>97</v>
      </c>
      <c r="Z1696" s="5" t="s">
        <v>61</v>
      </c>
      <c r="AA1696" s="5">
        <v>642</v>
      </c>
      <c r="AB1696" t="s">
        <v>69</v>
      </c>
      <c r="AC1696" t="s">
        <v>557</v>
      </c>
      <c r="AD1696" t="s">
        <v>64</v>
      </c>
      <c r="AE1696" t="s">
        <v>64</v>
      </c>
      <c r="AF1696" s="5">
        <v>2023</v>
      </c>
      <c r="AG1696" s="1">
        <v>45155</v>
      </c>
      <c r="AH1696" t="s">
        <v>63</v>
      </c>
      <c r="AI1696"/>
      <c r="AJ1696"/>
      <c r="AK1696"/>
      <c r="AL1696" s="1">
        <v>45521</v>
      </c>
      <c r="AM1696" t="s">
        <v>65</v>
      </c>
      <c r="AN1696"/>
      <c r="AO1696"/>
      <c r="AP1696" t="s">
        <v>64</v>
      </c>
      <c r="AQ1696" t="s">
        <v>3083</v>
      </c>
      <c r="AU1696"/>
      <c r="AV1696"/>
      <c r="AW1696"/>
      <c r="AX1696"/>
      <c r="AY1696"/>
      <c r="AZ1696"/>
      <c r="BA1696" s="6" t="str">
        <f t="shared" si="52"/>
        <v>X</v>
      </c>
      <c r="BB1696" s="6">
        <f t="shared" si="53"/>
        <v>642</v>
      </c>
    </row>
    <row r="1697" spans="1:54" s="5" customFormat="1" x14ac:dyDescent="0.25">
      <c r="A1697" s="5" t="s">
        <v>3070</v>
      </c>
      <c r="B1697" s="5" t="s">
        <v>3087</v>
      </c>
      <c r="C1697" s="5">
        <v>3</v>
      </c>
      <c r="D1697" s="5" t="s">
        <v>3072</v>
      </c>
      <c r="F1697" s="5" t="s">
        <v>53</v>
      </c>
      <c r="G1697" s="5">
        <v>162</v>
      </c>
      <c r="H1697" s="5" t="s">
        <v>77</v>
      </c>
      <c r="I1697" s="5">
        <v>14.598668119999999</v>
      </c>
      <c r="J1697" s="5">
        <v>14.69853885</v>
      </c>
      <c r="K1697">
        <v>61.903538849999997</v>
      </c>
      <c r="L1697">
        <v>61.903538849999997</v>
      </c>
      <c r="M1697" s="5">
        <v>0.1</v>
      </c>
      <c r="N1697">
        <v>41.099296590000002</v>
      </c>
      <c r="O1697">
        <v>-81.903143310000004</v>
      </c>
      <c r="P1697">
        <v>41.099291030000003</v>
      </c>
      <c r="Q1697">
        <v>-81.901228880000005</v>
      </c>
      <c r="T1697" s="1">
        <v>45290</v>
      </c>
      <c r="U1697" t="s">
        <v>3081</v>
      </c>
      <c r="V1697" s="1">
        <v>45608</v>
      </c>
      <c r="W1697" t="s">
        <v>3088</v>
      </c>
      <c r="X1697" t="s">
        <v>79</v>
      </c>
      <c r="Y1697" s="5" t="s">
        <v>97</v>
      </c>
      <c r="Z1697" s="5" t="s">
        <v>61</v>
      </c>
      <c r="AA1697" s="5">
        <v>642</v>
      </c>
      <c r="AB1697" t="s">
        <v>69</v>
      </c>
      <c r="AC1697" t="s">
        <v>557</v>
      </c>
      <c r="AD1697" t="s">
        <v>64</v>
      </c>
      <c r="AE1697" t="s">
        <v>64</v>
      </c>
      <c r="AF1697" s="5">
        <v>2023</v>
      </c>
      <c r="AG1697" s="1">
        <v>45155</v>
      </c>
      <c r="AH1697" t="s">
        <v>63</v>
      </c>
      <c r="AI1697"/>
      <c r="AJ1697"/>
      <c r="AK1697"/>
      <c r="AL1697" s="1">
        <v>45521</v>
      </c>
      <c r="AM1697" t="s">
        <v>65</v>
      </c>
      <c r="AN1697"/>
      <c r="AO1697"/>
      <c r="AP1697" t="s">
        <v>64</v>
      </c>
      <c r="AQ1697" t="s">
        <v>3089</v>
      </c>
      <c r="AU1697"/>
      <c r="AV1697"/>
      <c r="AW1697"/>
      <c r="AX1697"/>
      <c r="AY1697"/>
      <c r="AZ1697"/>
      <c r="BA1697" s="6" t="str">
        <f t="shared" si="52"/>
        <v>X</v>
      </c>
      <c r="BB1697" s="6">
        <f t="shared" si="53"/>
        <v>642</v>
      </c>
    </row>
    <row r="1698" spans="1:54" hidden="1" x14ac:dyDescent="0.25">
      <c r="A1698" t="s">
        <v>3693</v>
      </c>
      <c r="B1698" t="s">
        <v>3738</v>
      </c>
      <c r="C1698">
        <v>3</v>
      </c>
      <c r="D1698" t="s">
        <v>3072</v>
      </c>
      <c r="F1698" t="s">
        <v>53</v>
      </c>
      <c r="G1698">
        <v>83</v>
      </c>
      <c r="H1698" t="s">
        <v>54</v>
      </c>
      <c r="I1698">
        <v>0.98055006</v>
      </c>
      <c r="J1698">
        <v>2.39054755</v>
      </c>
      <c r="K1698">
        <v>122.89154872</v>
      </c>
      <c r="L1698">
        <v>122.89154872</v>
      </c>
      <c r="M1698">
        <v>1.41</v>
      </c>
      <c r="N1698">
        <v>41.003968020000002</v>
      </c>
      <c r="O1698">
        <v>-81.996220589999993</v>
      </c>
      <c r="P1698">
        <v>41.024385670000001</v>
      </c>
      <c r="Q1698">
        <v>-81.995806509999994</v>
      </c>
      <c r="R1698" t="s">
        <v>3706</v>
      </c>
      <c r="S1698" t="s">
        <v>2938</v>
      </c>
      <c r="T1698" s="1">
        <v>45290</v>
      </c>
      <c r="V1698" s="1">
        <v>45497</v>
      </c>
      <c r="W1698" t="s">
        <v>3739</v>
      </c>
      <c r="X1698" t="s">
        <v>59</v>
      </c>
      <c r="Y1698" t="s">
        <v>68</v>
      </c>
      <c r="Z1698" t="s">
        <v>61</v>
      </c>
      <c r="AA1698">
        <v>642</v>
      </c>
      <c r="AB1698" t="s">
        <v>69</v>
      </c>
      <c r="AF1698">
        <v>2024</v>
      </c>
      <c r="AH1698" t="s">
        <v>63</v>
      </c>
      <c r="AM1698" t="s">
        <v>65</v>
      </c>
      <c r="AP1698" t="s">
        <v>64</v>
      </c>
      <c r="AS1698">
        <v>116947</v>
      </c>
      <c r="BA1698" s="4" t="str">
        <f t="shared" si="52"/>
        <v/>
      </c>
      <c r="BB1698" s="4" t="str">
        <f t="shared" si="53"/>
        <v/>
      </c>
    </row>
    <row r="1699" spans="1:54" hidden="1" x14ac:dyDescent="0.25">
      <c r="A1699" t="s">
        <v>3693</v>
      </c>
      <c r="B1699" t="s">
        <v>3738</v>
      </c>
      <c r="C1699">
        <v>3</v>
      </c>
      <c r="D1699" t="s">
        <v>3072</v>
      </c>
      <c r="F1699" t="s">
        <v>53</v>
      </c>
      <c r="G1699">
        <v>83</v>
      </c>
      <c r="H1699" t="s">
        <v>54</v>
      </c>
      <c r="I1699">
        <v>0.98055006</v>
      </c>
      <c r="J1699">
        <v>2.39054755</v>
      </c>
      <c r="K1699">
        <v>122.89154872</v>
      </c>
      <c r="L1699">
        <v>122.89154872</v>
      </c>
      <c r="M1699">
        <v>1.41</v>
      </c>
      <c r="N1699">
        <v>41.003968020000002</v>
      </c>
      <c r="O1699">
        <v>-81.996220589999993</v>
      </c>
      <c r="P1699">
        <v>41.024385670000001</v>
      </c>
      <c r="Q1699">
        <v>-81.995806509999994</v>
      </c>
      <c r="R1699" t="s">
        <v>3706</v>
      </c>
      <c r="S1699" t="s">
        <v>2938</v>
      </c>
      <c r="T1699" s="1">
        <v>45290</v>
      </c>
      <c r="V1699" s="1">
        <v>45497</v>
      </c>
      <c r="W1699" t="s">
        <v>3740</v>
      </c>
      <c r="X1699" t="s">
        <v>59</v>
      </c>
      <c r="Y1699" t="s">
        <v>60</v>
      </c>
      <c r="Z1699" t="s">
        <v>61</v>
      </c>
      <c r="AA1699">
        <v>642</v>
      </c>
      <c r="AB1699" t="s">
        <v>62</v>
      </c>
      <c r="AF1699">
        <v>2024</v>
      </c>
      <c r="AH1699" t="s">
        <v>63</v>
      </c>
      <c r="AM1699" t="s">
        <v>65</v>
      </c>
      <c r="AP1699" t="s">
        <v>64</v>
      </c>
      <c r="AS1699">
        <v>116947</v>
      </c>
      <c r="BA1699" s="4" t="str">
        <f t="shared" si="52"/>
        <v/>
      </c>
      <c r="BB1699" s="4" t="str">
        <f t="shared" si="53"/>
        <v/>
      </c>
    </row>
    <row r="1700" spans="1:54" hidden="1" x14ac:dyDescent="0.25">
      <c r="A1700" t="s">
        <v>3693</v>
      </c>
      <c r="B1700" t="s">
        <v>3741</v>
      </c>
      <c r="C1700">
        <v>3</v>
      </c>
      <c r="D1700" t="s">
        <v>3072</v>
      </c>
      <c r="F1700" t="s">
        <v>53</v>
      </c>
      <c r="G1700">
        <v>83</v>
      </c>
      <c r="H1700" t="s">
        <v>77</v>
      </c>
      <c r="I1700">
        <v>1.0083063000000001</v>
      </c>
      <c r="J1700">
        <v>1.054</v>
      </c>
      <c r="K1700">
        <v>121.55500000000001</v>
      </c>
      <c r="L1700">
        <v>121.55500000000001</v>
      </c>
      <c r="M1700">
        <v>0.05</v>
      </c>
      <c r="N1700">
        <v>41.004370209999998</v>
      </c>
      <c r="O1700">
        <v>-81.996204050000003</v>
      </c>
      <c r="P1700">
        <v>41.005030079999997</v>
      </c>
      <c r="Q1700">
        <v>-81.996209410000006</v>
      </c>
      <c r="T1700" s="1">
        <v>45290</v>
      </c>
      <c r="U1700" t="s">
        <v>3081</v>
      </c>
      <c r="V1700" s="1">
        <v>45754</v>
      </c>
      <c r="W1700" t="s">
        <v>3742</v>
      </c>
      <c r="X1700" t="s">
        <v>79</v>
      </c>
      <c r="Y1700" t="s">
        <v>97</v>
      </c>
      <c r="Z1700" t="s">
        <v>98</v>
      </c>
      <c r="AA1700">
        <v>643</v>
      </c>
      <c r="AB1700" t="s">
        <v>69</v>
      </c>
      <c r="AC1700" t="s">
        <v>557</v>
      </c>
      <c r="AD1700" t="s">
        <v>64</v>
      </c>
      <c r="AE1700" t="s">
        <v>64</v>
      </c>
      <c r="AF1700">
        <v>2025</v>
      </c>
      <c r="AG1700" s="1">
        <v>45520</v>
      </c>
      <c r="AH1700" t="s">
        <v>63</v>
      </c>
      <c r="AL1700" s="1">
        <v>45520</v>
      </c>
      <c r="AM1700" t="s">
        <v>65</v>
      </c>
      <c r="AP1700" t="s">
        <v>64</v>
      </c>
      <c r="AQ1700" t="s">
        <v>3743</v>
      </c>
      <c r="AR1700">
        <v>110010</v>
      </c>
      <c r="AT1700">
        <v>108033</v>
      </c>
      <c r="BA1700" s="4" t="str">
        <f t="shared" si="52"/>
        <v/>
      </c>
      <c r="BB1700" s="4" t="str">
        <f t="shared" si="53"/>
        <v/>
      </c>
    </row>
    <row r="1701" spans="1:54" hidden="1" x14ac:dyDescent="0.25">
      <c r="A1701" t="s">
        <v>3693</v>
      </c>
      <c r="B1701" t="s">
        <v>3744</v>
      </c>
      <c r="C1701">
        <v>3</v>
      </c>
      <c r="D1701" t="s">
        <v>3072</v>
      </c>
      <c r="F1701" t="s">
        <v>53</v>
      </c>
      <c r="G1701">
        <v>83</v>
      </c>
      <c r="H1701" t="s">
        <v>77</v>
      </c>
      <c r="I1701">
        <v>1.1227986999999999</v>
      </c>
      <c r="J1701">
        <v>1.0675626300000001</v>
      </c>
      <c r="K1701">
        <v>121.56856263</v>
      </c>
      <c r="L1701">
        <v>121.56856263</v>
      </c>
      <c r="M1701">
        <v>0.06</v>
      </c>
      <c r="N1701">
        <v>41.006028980000004</v>
      </c>
      <c r="O1701">
        <v>-81.996189290000004</v>
      </c>
      <c r="P1701">
        <v>41.005228950000003</v>
      </c>
      <c r="Q1701">
        <v>-81.996202370000006</v>
      </c>
      <c r="T1701" s="1">
        <v>45290</v>
      </c>
      <c r="U1701" t="s">
        <v>3081</v>
      </c>
      <c r="V1701" s="1">
        <v>45754</v>
      </c>
      <c r="W1701" t="s">
        <v>3745</v>
      </c>
      <c r="X1701" t="s">
        <v>79</v>
      </c>
      <c r="Y1701" t="s">
        <v>97</v>
      </c>
      <c r="Z1701" t="s">
        <v>98</v>
      </c>
      <c r="AA1701">
        <v>643</v>
      </c>
      <c r="AB1701" t="s">
        <v>69</v>
      </c>
      <c r="AC1701" t="s">
        <v>557</v>
      </c>
      <c r="AD1701" t="s">
        <v>64</v>
      </c>
      <c r="AE1701" t="s">
        <v>64</v>
      </c>
      <c r="AF1701">
        <v>2025</v>
      </c>
      <c r="AG1701" s="1">
        <v>45520</v>
      </c>
      <c r="AH1701" t="s">
        <v>63</v>
      </c>
      <c r="AL1701" s="1">
        <v>45520</v>
      </c>
      <c r="AM1701" t="s">
        <v>65</v>
      </c>
      <c r="AP1701" t="s">
        <v>64</v>
      </c>
      <c r="AQ1701" t="s">
        <v>3746</v>
      </c>
      <c r="AR1701">
        <v>110010</v>
      </c>
      <c r="AT1701">
        <v>108033</v>
      </c>
      <c r="BA1701" s="4" t="str">
        <f t="shared" si="52"/>
        <v/>
      </c>
      <c r="BB1701" s="4" t="str">
        <f t="shared" si="53"/>
        <v/>
      </c>
    </row>
    <row r="1702" spans="1:54" s="5" customFormat="1" x14ac:dyDescent="0.25">
      <c r="A1702" s="5" t="s">
        <v>3070</v>
      </c>
      <c r="B1702" s="5" t="s">
        <v>3093</v>
      </c>
      <c r="C1702" s="5">
        <v>3</v>
      </c>
      <c r="D1702" s="5" t="s">
        <v>3072</v>
      </c>
      <c r="F1702" s="5" t="s">
        <v>53</v>
      </c>
      <c r="G1702" s="5">
        <v>162</v>
      </c>
      <c r="H1702" s="5" t="s">
        <v>77</v>
      </c>
      <c r="I1702" s="5">
        <v>16.565466529999998</v>
      </c>
      <c r="J1702" s="5">
        <v>16.46904649</v>
      </c>
      <c r="K1702">
        <v>63.67404131</v>
      </c>
      <c r="L1702">
        <v>63.67404131</v>
      </c>
      <c r="M1702" s="5">
        <v>0.1</v>
      </c>
      <c r="N1702">
        <v>41.099538520000003</v>
      </c>
      <c r="O1702">
        <v>-81.865479059999998</v>
      </c>
      <c r="P1702">
        <v>41.099530430000002</v>
      </c>
      <c r="Q1702">
        <v>-81.86732576</v>
      </c>
      <c r="T1702" s="1">
        <v>45290</v>
      </c>
      <c r="U1702" t="s">
        <v>3081</v>
      </c>
      <c r="V1702" s="1">
        <v>45608</v>
      </c>
      <c r="W1702" t="s">
        <v>3094</v>
      </c>
      <c r="X1702" t="s">
        <v>79</v>
      </c>
      <c r="Y1702" s="5" t="s">
        <v>97</v>
      </c>
      <c r="Z1702" s="5" t="s">
        <v>61</v>
      </c>
      <c r="AA1702" s="5">
        <v>642</v>
      </c>
      <c r="AB1702" t="s">
        <v>69</v>
      </c>
      <c r="AC1702" t="s">
        <v>557</v>
      </c>
      <c r="AD1702" t="s">
        <v>64</v>
      </c>
      <c r="AE1702" t="s">
        <v>64</v>
      </c>
      <c r="AF1702" s="5">
        <v>2023</v>
      </c>
      <c r="AG1702" s="1">
        <v>45155</v>
      </c>
      <c r="AH1702" t="s">
        <v>63</v>
      </c>
      <c r="AI1702"/>
      <c r="AJ1702"/>
      <c r="AK1702"/>
      <c r="AL1702" s="1">
        <v>45521</v>
      </c>
      <c r="AM1702" t="s">
        <v>65</v>
      </c>
      <c r="AN1702"/>
      <c r="AO1702"/>
      <c r="AP1702" t="s">
        <v>64</v>
      </c>
      <c r="AQ1702" t="s">
        <v>3095</v>
      </c>
      <c r="AU1702"/>
      <c r="AV1702"/>
      <c r="AW1702"/>
      <c r="AX1702"/>
      <c r="AY1702"/>
      <c r="AZ1702"/>
      <c r="BA1702" s="6" t="str">
        <f t="shared" si="52"/>
        <v>X</v>
      </c>
      <c r="BB1702" s="6">
        <f t="shared" si="53"/>
        <v>642</v>
      </c>
    </row>
    <row r="1703" spans="1:54" s="5" customFormat="1" x14ac:dyDescent="0.25">
      <c r="A1703" s="5" t="s">
        <v>3070</v>
      </c>
      <c r="B1703" s="5" t="s">
        <v>3098</v>
      </c>
      <c r="C1703" s="5">
        <v>3</v>
      </c>
      <c r="D1703" s="5" t="s">
        <v>3072</v>
      </c>
      <c r="F1703" s="5" t="s">
        <v>53</v>
      </c>
      <c r="G1703" s="5">
        <v>162</v>
      </c>
      <c r="H1703" s="5" t="s">
        <v>54</v>
      </c>
      <c r="I1703" s="5">
        <v>2.9697820400000001</v>
      </c>
      <c r="J1703" s="5">
        <v>8.7197788099999993</v>
      </c>
      <c r="K1703">
        <v>55.924778809999999</v>
      </c>
      <c r="L1703">
        <v>55.924778809999999</v>
      </c>
      <c r="M1703" s="5">
        <v>5.75</v>
      </c>
      <c r="N1703">
        <v>41.100000430000001</v>
      </c>
      <c r="O1703">
        <v>-82.113785919999998</v>
      </c>
      <c r="P1703">
        <v>41.099033589999998</v>
      </c>
      <c r="Q1703">
        <v>-82.003766740000003</v>
      </c>
      <c r="R1703" s="5" t="s">
        <v>3073</v>
      </c>
      <c r="S1703" s="5" t="s">
        <v>3099</v>
      </c>
      <c r="T1703" s="1">
        <v>45290</v>
      </c>
      <c r="U1703"/>
      <c r="V1703" s="1">
        <v>45545</v>
      </c>
      <c r="W1703" t="s">
        <v>3100</v>
      </c>
      <c r="X1703" t="s">
        <v>59</v>
      </c>
      <c r="Y1703" s="5" t="s">
        <v>60</v>
      </c>
      <c r="Z1703" s="5" t="s">
        <v>61</v>
      </c>
      <c r="AA1703" s="5">
        <v>642</v>
      </c>
      <c r="AB1703" t="s">
        <v>62</v>
      </c>
      <c r="AC1703"/>
      <c r="AD1703"/>
      <c r="AE1703"/>
      <c r="AF1703" s="5">
        <v>2024</v>
      </c>
      <c r="AG1703"/>
      <c r="AH1703" t="s">
        <v>63</v>
      </c>
      <c r="AI1703"/>
      <c r="AJ1703"/>
      <c r="AK1703"/>
      <c r="AL1703" s="1">
        <v>2022</v>
      </c>
      <c r="AM1703" t="s">
        <v>65</v>
      </c>
      <c r="AN1703"/>
      <c r="AO1703"/>
      <c r="AP1703" t="s">
        <v>64</v>
      </c>
      <c r="AQ1703"/>
      <c r="AU1703"/>
      <c r="AV1703"/>
      <c r="AW1703"/>
      <c r="AX1703"/>
      <c r="AY1703"/>
      <c r="AZ1703"/>
      <c r="BA1703" s="6" t="str">
        <f t="shared" si="52"/>
        <v>X</v>
      </c>
      <c r="BB1703" s="6">
        <f t="shared" si="53"/>
        <v>642</v>
      </c>
    </row>
    <row r="1704" spans="1:54" s="5" customFormat="1" x14ac:dyDescent="0.25">
      <c r="A1704" s="5" t="s">
        <v>3070</v>
      </c>
      <c r="B1704" s="5" t="s">
        <v>3098</v>
      </c>
      <c r="C1704" s="5">
        <v>3</v>
      </c>
      <c r="D1704" s="5" t="s">
        <v>3072</v>
      </c>
      <c r="F1704" s="5" t="s">
        <v>53</v>
      </c>
      <c r="G1704" s="5">
        <v>162</v>
      </c>
      <c r="H1704" s="5" t="s">
        <v>54</v>
      </c>
      <c r="I1704" s="5">
        <v>2.9697820400000001</v>
      </c>
      <c r="J1704" s="5">
        <v>8.7197788099999993</v>
      </c>
      <c r="K1704">
        <v>55.924778809999999</v>
      </c>
      <c r="L1704">
        <v>55.924778809999999</v>
      </c>
      <c r="M1704" s="5">
        <v>5.75</v>
      </c>
      <c r="N1704">
        <v>41.100000430000001</v>
      </c>
      <c r="O1704">
        <v>-82.113785919999998</v>
      </c>
      <c r="P1704">
        <v>41.099033589999998</v>
      </c>
      <c r="Q1704">
        <v>-82.003766740000003</v>
      </c>
      <c r="R1704" s="5" t="s">
        <v>3073</v>
      </c>
      <c r="S1704" s="5" t="s">
        <v>3099</v>
      </c>
      <c r="T1704" s="1">
        <v>45290</v>
      </c>
      <c r="U1704"/>
      <c r="V1704" s="1">
        <v>45545</v>
      </c>
      <c r="W1704" t="s">
        <v>3101</v>
      </c>
      <c r="X1704" t="s">
        <v>59</v>
      </c>
      <c r="Y1704" s="5" t="s">
        <v>68</v>
      </c>
      <c r="Z1704" s="5" t="s">
        <v>61</v>
      </c>
      <c r="AA1704" s="5">
        <v>642</v>
      </c>
      <c r="AB1704" t="s">
        <v>69</v>
      </c>
      <c r="AC1704"/>
      <c r="AD1704"/>
      <c r="AE1704"/>
      <c r="AF1704" s="5">
        <v>2025</v>
      </c>
      <c r="AG1704"/>
      <c r="AH1704" t="s">
        <v>63</v>
      </c>
      <c r="AI1704"/>
      <c r="AJ1704"/>
      <c r="AK1704"/>
      <c r="AL1704" s="1">
        <v>2022</v>
      </c>
      <c r="AM1704" t="s">
        <v>65</v>
      </c>
      <c r="AN1704"/>
      <c r="AO1704"/>
      <c r="AP1704" t="s">
        <v>64</v>
      </c>
      <c r="AQ1704"/>
      <c r="AU1704"/>
      <c r="AV1704"/>
      <c r="AW1704"/>
      <c r="AX1704"/>
      <c r="AY1704"/>
      <c r="AZ1704"/>
      <c r="BA1704" s="6" t="str">
        <f t="shared" si="52"/>
        <v>X</v>
      </c>
      <c r="BB1704" s="6">
        <f t="shared" si="53"/>
        <v>642</v>
      </c>
    </row>
    <row r="1705" spans="1:54" s="5" customFormat="1" x14ac:dyDescent="0.25">
      <c r="A1705" s="5" t="s">
        <v>3070</v>
      </c>
      <c r="B1705" s="5" t="s">
        <v>3102</v>
      </c>
      <c r="C1705" s="5">
        <v>3</v>
      </c>
      <c r="D1705" s="5" t="s">
        <v>3072</v>
      </c>
      <c r="F1705" s="5" t="s">
        <v>53</v>
      </c>
      <c r="G1705" s="5">
        <v>162</v>
      </c>
      <c r="H1705" s="5" t="s">
        <v>77</v>
      </c>
      <c r="I1705" s="5">
        <v>24.167999999999999</v>
      </c>
      <c r="J1705" s="5">
        <v>0</v>
      </c>
      <c r="K1705">
        <v>73.956000000000003</v>
      </c>
      <c r="L1705">
        <v>73.956000000000003</v>
      </c>
      <c r="M1705" s="5">
        <v>2.5830000000000002</v>
      </c>
      <c r="N1705">
        <v>41.099152080000003</v>
      </c>
      <c r="O1705">
        <v>-81.734919770000005</v>
      </c>
      <c r="P1705">
        <v>41.093100659999998</v>
      </c>
      <c r="Q1705">
        <v>-81.687429219999999</v>
      </c>
      <c r="R1705" s="5" t="s">
        <v>3103</v>
      </c>
      <c r="S1705" s="5" t="s">
        <v>3104</v>
      </c>
      <c r="T1705" s="1">
        <v>45290</v>
      </c>
      <c r="U1705"/>
      <c r="V1705" s="1">
        <v>45532</v>
      </c>
      <c r="W1705" t="s">
        <v>3105</v>
      </c>
      <c r="X1705" t="s">
        <v>79</v>
      </c>
      <c r="Y1705" s="5" t="s">
        <v>60</v>
      </c>
      <c r="Z1705" s="5" t="s">
        <v>98</v>
      </c>
      <c r="AA1705" s="5">
        <v>643</v>
      </c>
      <c r="AB1705" t="s">
        <v>62</v>
      </c>
      <c r="AC1705" t="s">
        <v>557</v>
      </c>
      <c r="AD1705" t="s">
        <v>64</v>
      </c>
      <c r="AE1705" t="s">
        <v>64</v>
      </c>
      <c r="AF1705" s="5">
        <v>2024</v>
      </c>
      <c r="AG1705" s="1">
        <v>45531</v>
      </c>
      <c r="AH1705" t="s">
        <v>63</v>
      </c>
      <c r="AI1705"/>
      <c r="AJ1705"/>
      <c r="AK1705"/>
      <c r="AL1705"/>
      <c r="AM1705" t="s">
        <v>65</v>
      </c>
      <c r="AN1705"/>
      <c r="AO1705"/>
      <c r="AP1705" t="s">
        <v>64</v>
      </c>
      <c r="AQ1705"/>
      <c r="AR1705" s="5">
        <v>108033</v>
      </c>
      <c r="AT1705" s="5">
        <v>117722</v>
      </c>
      <c r="AU1705"/>
      <c r="AV1705"/>
      <c r="AW1705"/>
      <c r="AX1705"/>
      <c r="AY1705"/>
      <c r="AZ1705"/>
      <c r="BA1705" s="6" t="str">
        <f t="shared" si="52"/>
        <v>X</v>
      </c>
      <c r="BB1705" s="6">
        <f t="shared" si="53"/>
        <v>642</v>
      </c>
    </row>
    <row r="1706" spans="1:54" s="5" customFormat="1" x14ac:dyDescent="0.25">
      <c r="A1706" s="5" t="s">
        <v>3070</v>
      </c>
      <c r="B1706" s="5" t="s">
        <v>3102</v>
      </c>
      <c r="C1706" s="5">
        <v>3</v>
      </c>
      <c r="D1706" s="5" t="s">
        <v>3072</v>
      </c>
      <c r="F1706" s="5" t="s">
        <v>53</v>
      </c>
      <c r="G1706" s="5">
        <v>162</v>
      </c>
      <c r="H1706" s="5" t="s">
        <v>77</v>
      </c>
      <c r="I1706" s="5">
        <v>24.167999999999999</v>
      </c>
      <c r="J1706" s="5">
        <v>0</v>
      </c>
      <c r="K1706">
        <v>73.956000000000003</v>
      </c>
      <c r="L1706">
        <v>73.956000000000003</v>
      </c>
      <c r="M1706" s="5">
        <v>2.5830000000000002</v>
      </c>
      <c r="N1706">
        <v>41.099152080000003</v>
      </c>
      <c r="O1706">
        <v>-81.734919770000005</v>
      </c>
      <c r="P1706">
        <v>41.093100659999998</v>
      </c>
      <c r="Q1706">
        <v>-81.687429219999999</v>
      </c>
      <c r="R1706" s="5" t="s">
        <v>3103</v>
      </c>
      <c r="S1706" s="5" t="s">
        <v>3104</v>
      </c>
      <c r="T1706" s="1">
        <v>45290</v>
      </c>
      <c r="U1706"/>
      <c r="V1706" s="1">
        <v>45532</v>
      </c>
      <c r="W1706" t="s">
        <v>3106</v>
      </c>
      <c r="X1706" t="s">
        <v>79</v>
      </c>
      <c r="Y1706" s="5" t="s">
        <v>60</v>
      </c>
      <c r="Z1706" s="5" t="s">
        <v>98</v>
      </c>
      <c r="AA1706" s="5">
        <v>643</v>
      </c>
      <c r="AB1706" t="s">
        <v>69</v>
      </c>
      <c r="AC1706" t="s">
        <v>557</v>
      </c>
      <c r="AD1706" t="s">
        <v>64</v>
      </c>
      <c r="AE1706" t="s">
        <v>64</v>
      </c>
      <c r="AF1706" s="5">
        <v>2024</v>
      </c>
      <c r="AG1706" s="1">
        <v>45531</v>
      </c>
      <c r="AH1706" t="s">
        <v>63</v>
      </c>
      <c r="AI1706"/>
      <c r="AJ1706"/>
      <c r="AK1706"/>
      <c r="AL1706"/>
      <c r="AM1706" t="s">
        <v>65</v>
      </c>
      <c r="AN1706"/>
      <c r="AO1706"/>
      <c r="AP1706" t="s">
        <v>64</v>
      </c>
      <c r="AQ1706"/>
      <c r="AR1706" s="5">
        <v>108033</v>
      </c>
      <c r="AT1706" s="5">
        <v>117722</v>
      </c>
      <c r="AU1706"/>
      <c r="AV1706"/>
      <c r="AW1706"/>
      <c r="AX1706"/>
      <c r="AY1706"/>
      <c r="AZ1706"/>
      <c r="BA1706" s="6" t="str">
        <f t="shared" si="52"/>
        <v>X</v>
      </c>
      <c r="BB1706" s="6">
        <f t="shared" si="53"/>
        <v>642</v>
      </c>
    </row>
    <row r="1707" spans="1:54" s="5" customFormat="1" x14ac:dyDescent="0.25">
      <c r="A1707" s="5" t="s">
        <v>3070</v>
      </c>
      <c r="B1707" s="5" t="s">
        <v>3102</v>
      </c>
      <c r="C1707" s="5">
        <v>3</v>
      </c>
      <c r="D1707" s="5" t="s">
        <v>3072</v>
      </c>
      <c r="F1707" s="5" t="s">
        <v>53</v>
      </c>
      <c r="G1707" s="5">
        <v>162</v>
      </c>
      <c r="H1707" s="5" t="s">
        <v>77</v>
      </c>
      <c r="I1707" s="5">
        <v>24.167999999999999</v>
      </c>
      <c r="J1707" s="5">
        <v>0</v>
      </c>
      <c r="K1707">
        <v>73.956000000000003</v>
      </c>
      <c r="L1707">
        <v>73.956000000000003</v>
      </c>
      <c r="M1707" s="5">
        <v>2.5830000000000002</v>
      </c>
      <c r="N1707">
        <v>41.099152080000003</v>
      </c>
      <c r="O1707">
        <v>-81.734919770000005</v>
      </c>
      <c r="P1707">
        <v>41.093100659999998</v>
      </c>
      <c r="Q1707">
        <v>-81.687429219999999</v>
      </c>
      <c r="R1707" s="5" t="s">
        <v>3103</v>
      </c>
      <c r="S1707" s="5" t="s">
        <v>3104</v>
      </c>
      <c r="T1707" s="1">
        <v>45290</v>
      </c>
      <c r="U1707"/>
      <c r="V1707" s="1">
        <v>45532</v>
      </c>
      <c r="W1707" t="s">
        <v>3107</v>
      </c>
      <c r="X1707" t="s">
        <v>79</v>
      </c>
      <c r="Y1707" s="5" t="s">
        <v>68</v>
      </c>
      <c r="Z1707" s="5" t="s">
        <v>98</v>
      </c>
      <c r="AA1707" s="5">
        <v>643</v>
      </c>
      <c r="AB1707" t="s">
        <v>69</v>
      </c>
      <c r="AC1707" t="s">
        <v>557</v>
      </c>
      <c r="AD1707" t="s">
        <v>64</v>
      </c>
      <c r="AE1707" t="s">
        <v>64</v>
      </c>
      <c r="AF1707" s="5">
        <v>2024</v>
      </c>
      <c r="AG1707" s="1">
        <v>45531</v>
      </c>
      <c r="AH1707" t="s">
        <v>63</v>
      </c>
      <c r="AI1707"/>
      <c r="AJ1707"/>
      <c r="AK1707"/>
      <c r="AL1707"/>
      <c r="AM1707" t="s">
        <v>65</v>
      </c>
      <c r="AN1707"/>
      <c r="AO1707"/>
      <c r="AP1707" t="s">
        <v>64</v>
      </c>
      <c r="AQ1707"/>
      <c r="AR1707" s="5">
        <v>108033</v>
      </c>
      <c r="AT1707" s="5">
        <v>117722</v>
      </c>
      <c r="AU1707"/>
      <c r="AV1707"/>
      <c r="AW1707"/>
      <c r="AX1707"/>
      <c r="AY1707"/>
      <c r="AZ1707"/>
      <c r="BA1707" s="6" t="str">
        <f t="shared" si="52"/>
        <v>X</v>
      </c>
      <c r="BB1707" s="6">
        <f t="shared" si="53"/>
        <v>642</v>
      </c>
    </row>
    <row r="1708" spans="1:54" s="5" customFormat="1" x14ac:dyDescent="0.25">
      <c r="A1708" s="5" t="s">
        <v>3070</v>
      </c>
      <c r="B1708" s="5" t="s">
        <v>3111</v>
      </c>
      <c r="C1708" s="5">
        <v>3</v>
      </c>
      <c r="D1708" s="5" t="s">
        <v>3072</v>
      </c>
      <c r="F1708" s="5" t="s">
        <v>53</v>
      </c>
      <c r="G1708" s="5">
        <v>162</v>
      </c>
      <c r="H1708" s="5" t="s">
        <v>54</v>
      </c>
      <c r="I1708" s="5">
        <v>8.7197788099999993</v>
      </c>
      <c r="J1708" s="5">
        <v>12.42980199</v>
      </c>
      <c r="K1708">
        <v>59.63480199</v>
      </c>
      <c r="L1708">
        <v>59.63480199</v>
      </c>
      <c r="M1708" s="5">
        <v>3.71</v>
      </c>
      <c r="N1708">
        <v>41.099033589999998</v>
      </c>
      <c r="O1708">
        <v>-82.003766740000003</v>
      </c>
      <c r="P1708">
        <v>41.10600153</v>
      </c>
      <c r="Q1708">
        <v>-81.933897290000004</v>
      </c>
      <c r="R1708" s="5" t="s">
        <v>3099</v>
      </c>
      <c r="S1708" s="5" t="s">
        <v>138</v>
      </c>
      <c r="T1708" s="1">
        <v>45290</v>
      </c>
      <c r="U1708"/>
      <c r="V1708" s="1">
        <v>45545</v>
      </c>
      <c r="W1708" t="s">
        <v>3112</v>
      </c>
      <c r="X1708" t="s">
        <v>59</v>
      </c>
      <c r="Y1708" s="5" t="s">
        <v>68</v>
      </c>
      <c r="Z1708" s="5" t="s">
        <v>61</v>
      </c>
      <c r="AA1708" s="5">
        <v>642</v>
      </c>
      <c r="AB1708" t="s">
        <v>69</v>
      </c>
      <c r="AC1708"/>
      <c r="AD1708"/>
      <c r="AE1708"/>
      <c r="AF1708" s="5">
        <v>2025</v>
      </c>
      <c r="AG1708"/>
      <c r="AH1708" t="s">
        <v>63</v>
      </c>
      <c r="AI1708"/>
      <c r="AJ1708"/>
      <c r="AK1708"/>
      <c r="AL1708" s="1">
        <v>2022</v>
      </c>
      <c r="AM1708" t="s">
        <v>65</v>
      </c>
      <c r="AN1708"/>
      <c r="AO1708"/>
      <c r="AP1708" t="s">
        <v>64</v>
      </c>
      <c r="AQ1708"/>
      <c r="AU1708"/>
      <c r="AV1708"/>
      <c r="AW1708"/>
      <c r="AX1708"/>
      <c r="AY1708"/>
      <c r="AZ1708"/>
      <c r="BA1708" s="6" t="str">
        <f t="shared" si="52"/>
        <v>X</v>
      </c>
      <c r="BB1708" s="6">
        <f t="shared" si="53"/>
        <v>642</v>
      </c>
    </row>
    <row r="1709" spans="1:54" s="5" customFormat="1" x14ac:dyDescent="0.25">
      <c r="A1709" s="5" t="s">
        <v>3070</v>
      </c>
      <c r="B1709" s="5" t="s">
        <v>3111</v>
      </c>
      <c r="C1709" s="5">
        <v>3</v>
      </c>
      <c r="D1709" s="5" t="s">
        <v>3072</v>
      </c>
      <c r="F1709" s="5" t="s">
        <v>53</v>
      </c>
      <c r="G1709" s="5">
        <v>162</v>
      </c>
      <c r="H1709" s="5" t="s">
        <v>54</v>
      </c>
      <c r="I1709" s="5">
        <v>8.7197788099999993</v>
      </c>
      <c r="J1709" s="5">
        <v>12.42980199</v>
      </c>
      <c r="K1709">
        <v>59.63480199</v>
      </c>
      <c r="L1709">
        <v>59.63480199</v>
      </c>
      <c r="M1709" s="5">
        <v>3.71</v>
      </c>
      <c r="N1709">
        <v>41.099033589999998</v>
      </c>
      <c r="O1709">
        <v>-82.003766740000003</v>
      </c>
      <c r="P1709">
        <v>41.10600153</v>
      </c>
      <c r="Q1709">
        <v>-81.933897290000004</v>
      </c>
      <c r="R1709" s="5" t="s">
        <v>3099</v>
      </c>
      <c r="S1709" s="5" t="s">
        <v>138</v>
      </c>
      <c r="T1709" s="1">
        <v>45290</v>
      </c>
      <c r="U1709"/>
      <c r="V1709" s="1">
        <v>45545</v>
      </c>
      <c r="W1709" t="s">
        <v>3113</v>
      </c>
      <c r="X1709" t="s">
        <v>59</v>
      </c>
      <c r="Y1709" s="5" t="s">
        <v>60</v>
      </c>
      <c r="Z1709" s="5" t="s">
        <v>61</v>
      </c>
      <c r="AA1709" s="5">
        <v>642</v>
      </c>
      <c r="AB1709" t="s">
        <v>62</v>
      </c>
      <c r="AC1709"/>
      <c r="AD1709"/>
      <c r="AE1709"/>
      <c r="AF1709" s="5">
        <v>2025</v>
      </c>
      <c r="AG1709"/>
      <c r="AH1709" t="s">
        <v>63</v>
      </c>
      <c r="AI1709"/>
      <c r="AJ1709"/>
      <c r="AK1709"/>
      <c r="AL1709" s="1">
        <v>2022</v>
      </c>
      <c r="AM1709" t="s">
        <v>65</v>
      </c>
      <c r="AN1709"/>
      <c r="AO1709"/>
      <c r="AP1709" t="s">
        <v>64</v>
      </c>
      <c r="AQ1709"/>
      <c r="AU1709"/>
      <c r="AV1709"/>
      <c r="AW1709"/>
      <c r="AX1709"/>
      <c r="AY1709"/>
      <c r="AZ1709"/>
      <c r="BA1709" s="6" t="str">
        <f t="shared" si="52"/>
        <v>X</v>
      </c>
      <c r="BB1709" s="6">
        <f t="shared" si="53"/>
        <v>642</v>
      </c>
    </row>
    <row r="1710" spans="1:54" s="5" customFormat="1" x14ac:dyDescent="0.25">
      <c r="A1710" s="5" t="s">
        <v>3281</v>
      </c>
      <c r="B1710" s="5" t="s">
        <v>3286</v>
      </c>
      <c r="C1710" s="5">
        <v>3</v>
      </c>
      <c r="D1710" s="5" t="s">
        <v>3072</v>
      </c>
      <c r="F1710" s="5" t="s">
        <v>82</v>
      </c>
      <c r="G1710" s="5">
        <v>224</v>
      </c>
      <c r="H1710" s="5" t="s">
        <v>54</v>
      </c>
      <c r="I1710" s="5">
        <v>6.343</v>
      </c>
      <c r="J1710" s="5">
        <v>1.4302251100000001</v>
      </c>
      <c r="K1710">
        <v>1.4302251100000001</v>
      </c>
      <c r="L1710">
        <v>1.4302251100000001</v>
      </c>
      <c r="M1710" s="5">
        <v>1.4299900000000001</v>
      </c>
      <c r="N1710">
        <v>41.02657456</v>
      </c>
      <c r="O1710">
        <v>-82.051556099999999</v>
      </c>
      <c r="P1710">
        <v>41.02981338</v>
      </c>
      <c r="Q1710">
        <v>-82.026152859999996</v>
      </c>
      <c r="R1710" s="5" t="s">
        <v>1805</v>
      </c>
      <c r="S1710" s="5" t="s">
        <v>3287</v>
      </c>
      <c r="T1710" s="1">
        <v>45290</v>
      </c>
      <c r="U1710"/>
      <c r="V1710" s="1">
        <v>45754</v>
      </c>
      <c r="W1710" t="s">
        <v>3288</v>
      </c>
      <c r="X1710" t="s">
        <v>59</v>
      </c>
      <c r="Y1710" s="5" t="s">
        <v>60</v>
      </c>
      <c r="Z1710" s="5" t="s">
        <v>61</v>
      </c>
      <c r="AA1710" s="5">
        <v>642</v>
      </c>
      <c r="AB1710" t="s">
        <v>62</v>
      </c>
      <c r="AC1710"/>
      <c r="AD1710"/>
      <c r="AE1710"/>
      <c r="AF1710" s="5">
        <v>2025</v>
      </c>
      <c r="AG1710"/>
      <c r="AH1710" t="s">
        <v>63</v>
      </c>
      <c r="AI1710"/>
      <c r="AJ1710"/>
      <c r="AK1710"/>
      <c r="AL1710" s="1">
        <v>2022</v>
      </c>
      <c r="AM1710" t="s">
        <v>65</v>
      </c>
      <c r="AN1710"/>
      <c r="AO1710"/>
      <c r="AP1710" t="s">
        <v>64</v>
      </c>
      <c r="AQ1710"/>
      <c r="AR1710" s="5">
        <v>110010</v>
      </c>
      <c r="AT1710" s="5">
        <v>108033</v>
      </c>
      <c r="AU1710"/>
      <c r="AV1710"/>
      <c r="AW1710"/>
      <c r="AX1710"/>
      <c r="AY1710"/>
      <c r="AZ1710"/>
      <c r="BA1710" s="6" t="str">
        <f t="shared" si="52"/>
        <v>X</v>
      </c>
      <c r="BB1710" s="6">
        <f t="shared" si="53"/>
        <v>642</v>
      </c>
    </row>
    <row r="1711" spans="1:54" s="5" customFormat="1" x14ac:dyDescent="0.25">
      <c r="A1711" s="5" t="s">
        <v>3281</v>
      </c>
      <c r="B1711" s="5" t="s">
        <v>3286</v>
      </c>
      <c r="C1711" s="5">
        <v>3</v>
      </c>
      <c r="D1711" s="5" t="s">
        <v>3072</v>
      </c>
      <c r="F1711" s="5" t="s">
        <v>82</v>
      </c>
      <c r="G1711" s="5">
        <v>224</v>
      </c>
      <c r="H1711" s="5" t="s">
        <v>54</v>
      </c>
      <c r="I1711" s="5">
        <v>6.343</v>
      </c>
      <c r="J1711" s="5">
        <v>1.4302251100000001</v>
      </c>
      <c r="K1711">
        <v>1.4302251100000001</v>
      </c>
      <c r="L1711">
        <v>1.4302251100000001</v>
      </c>
      <c r="M1711" s="5">
        <v>1.4299900000000001</v>
      </c>
      <c r="N1711">
        <v>41.02657456</v>
      </c>
      <c r="O1711">
        <v>-82.051556099999999</v>
      </c>
      <c r="P1711">
        <v>41.02981338</v>
      </c>
      <c r="Q1711">
        <v>-82.026152859999996</v>
      </c>
      <c r="R1711" s="5" t="s">
        <v>1805</v>
      </c>
      <c r="S1711" s="5" t="s">
        <v>3287</v>
      </c>
      <c r="T1711" s="1">
        <v>45290</v>
      </c>
      <c r="U1711"/>
      <c r="V1711" s="1">
        <v>45754</v>
      </c>
      <c r="W1711" t="s">
        <v>3289</v>
      </c>
      <c r="X1711" t="s">
        <v>59</v>
      </c>
      <c r="Y1711" s="5" t="s">
        <v>68</v>
      </c>
      <c r="Z1711" s="5" t="s">
        <v>61</v>
      </c>
      <c r="AA1711" s="5">
        <v>642</v>
      </c>
      <c r="AB1711" t="s">
        <v>69</v>
      </c>
      <c r="AC1711"/>
      <c r="AD1711"/>
      <c r="AE1711"/>
      <c r="AF1711" s="5">
        <v>2025</v>
      </c>
      <c r="AG1711"/>
      <c r="AH1711" t="s">
        <v>63</v>
      </c>
      <c r="AI1711"/>
      <c r="AJ1711"/>
      <c r="AK1711"/>
      <c r="AL1711" s="1">
        <v>2022</v>
      </c>
      <c r="AM1711" t="s">
        <v>65</v>
      </c>
      <c r="AN1711"/>
      <c r="AO1711"/>
      <c r="AP1711" t="s">
        <v>64</v>
      </c>
      <c r="AQ1711"/>
      <c r="AR1711" s="5">
        <v>110010</v>
      </c>
      <c r="AT1711" s="5">
        <v>108033</v>
      </c>
      <c r="AU1711"/>
      <c r="AV1711"/>
      <c r="AW1711"/>
      <c r="AX1711"/>
      <c r="AY1711"/>
      <c r="AZ1711"/>
      <c r="BA1711" s="6" t="str">
        <f t="shared" si="52"/>
        <v>X</v>
      </c>
      <c r="BB1711" s="6">
        <f t="shared" si="53"/>
        <v>642</v>
      </c>
    </row>
    <row r="1712" spans="1:54" s="5" customFormat="1" x14ac:dyDescent="0.25">
      <c r="A1712" s="5" t="s">
        <v>3281</v>
      </c>
      <c r="B1712" s="5" t="s">
        <v>3282</v>
      </c>
      <c r="C1712" s="5">
        <v>3</v>
      </c>
      <c r="D1712" s="5" t="s">
        <v>3072</v>
      </c>
      <c r="F1712" s="5" t="s">
        <v>82</v>
      </c>
      <c r="G1712" s="5">
        <v>224</v>
      </c>
      <c r="H1712" s="5" t="s">
        <v>54</v>
      </c>
      <c r="I1712" s="5">
        <v>1.42727E-3</v>
      </c>
      <c r="J1712" s="5">
        <v>6.3995514299999998</v>
      </c>
      <c r="K1712">
        <v>154.88655143</v>
      </c>
      <c r="L1712">
        <v>154.88655143</v>
      </c>
      <c r="M1712" s="5">
        <v>6.41</v>
      </c>
      <c r="N1712">
        <v>41.02797468</v>
      </c>
      <c r="O1712">
        <v>-82.172541719999998</v>
      </c>
      <c r="P1712">
        <v>41.026420479999999</v>
      </c>
      <c r="Q1712">
        <v>-82.050496760000001</v>
      </c>
      <c r="R1712" s="5" t="s">
        <v>1921</v>
      </c>
      <c r="S1712" s="5" t="s">
        <v>3283</v>
      </c>
      <c r="T1712" s="1">
        <v>45290</v>
      </c>
      <c r="U1712"/>
      <c r="V1712" s="1">
        <v>45526</v>
      </c>
      <c r="W1712" t="s">
        <v>3284</v>
      </c>
      <c r="X1712" t="s">
        <v>59</v>
      </c>
      <c r="Y1712" s="5" t="s">
        <v>68</v>
      </c>
      <c r="Z1712" s="5" t="s">
        <v>61</v>
      </c>
      <c r="AA1712" s="5">
        <v>642</v>
      </c>
      <c r="AB1712" t="s">
        <v>69</v>
      </c>
      <c r="AC1712"/>
      <c r="AD1712"/>
      <c r="AE1712"/>
      <c r="AF1712" s="5">
        <v>2025</v>
      </c>
      <c r="AG1712"/>
      <c r="AH1712" t="s">
        <v>63</v>
      </c>
      <c r="AI1712"/>
      <c r="AJ1712"/>
      <c r="AK1712"/>
      <c r="AL1712" s="1">
        <v>2022</v>
      </c>
      <c r="AM1712" t="s">
        <v>65</v>
      </c>
      <c r="AN1712"/>
      <c r="AO1712"/>
      <c r="AP1712" t="s">
        <v>64</v>
      </c>
      <c r="AQ1712"/>
      <c r="AS1712" s="5">
        <v>120704</v>
      </c>
      <c r="AU1712"/>
      <c r="AV1712"/>
      <c r="AW1712"/>
      <c r="AX1712"/>
      <c r="AY1712"/>
      <c r="AZ1712"/>
      <c r="BA1712" s="6" t="str">
        <f t="shared" si="52"/>
        <v>X</v>
      </c>
      <c r="BB1712" s="6">
        <f t="shared" si="53"/>
        <v>643</v>
      </c>
    </row>
    <row r="1713" spans="1:54" s="5" customFormat="1" x14ac:dyDescent="0.25">
      <c r="A1713" s="5" t="s">
        <v>3281</v>
      </c>
      <c r="B1713" s="5" t="s">
        <v>3282</v>
      </c>
      <c r="C1713" s="5">
        <v>3</v>
      </c>
      <c r="D1713" s="5" t="s">
        <v>3072</v>
      </c>
      <c r="F1713" s="5" t="s">
        <v>82</v>
      </c>
      <c r="G1713" s="5">
        <v>224</v>
      </c>
      <c r="H1713" s="5" t="s">
        <v>54</v>
      </c>
      <c r="I1713" s="5">
        <v>1.47477E-3</v>
      </c>
      <c r="J1713" s="5">
        <v>6.3995514299999998</v>
      </c>
      <c r="K1713">
        <v>154.88655143</v>
      </c>
      <c r="L1713">
        <v>154.88655143</v>
      </c>
      <c r="M1713" s="5">
        <v>6.41</v>
      </c>
      <c r="N1713">
        <v>41.027973770000003</v>
      </c>
      <c r="O1713">
        <v>-82.172540920000003</v>
      </c>
      <c r="P1713">
        <v>41.026420479999999</v>
      </c>
      <c r="Q1713">
        <v>-82.050496760000001</v>
      </c>
      <c r="R1713" s="5" t="s">
        <v>1921</v>
      </c>
      <c r="S1713" s="5" t="s">
        <v>3283</v>
      </c>
      <c r="T1713" s="1">
        <v>45290</v>
      </c>
      <c r="U1713"/>
      <c r="V1713" s="1">
        <v>45526</v>
      </c>
      <c r="W1713" t="s">
        <v>3285</v>
      </c>
      <c r="X1713" t="s">
        <v>59</v>
      </c>
      <c r="Y1713" s="5" t="s">
        <v>60</v>
      </c>
      <c r="Z1713" s="5" t="s">
        <v>61</v>
      </c>
      <c r="AA1713" s="5">
        <v>642</v>
      </c>
      <c r="AB1713" t="s">
        <v>62</v>
      </c>
      <c r="AC1713"/>
      <c r="AD1713"/>
      <c r="AE1713"/>
      <c r="AF1713" s="5">
        <v>2025</v>
      </c>
      <c r="AG1713"/>
      <c r="AH1713" t="s">
        <v>63</v>
      </c>
      <c r="AI1713"/>
      <c r="AJ1713"/>
      <c r="AK1713"/>
      <c r="AL1713" s="1">
        <v>2022</v>
      </c>
      <c r="AM1713" t="s">
        <v>65</v>
      </c>
      <c r="AN1713"/>
      <c r="AO1713"/>
      <c r="AP1713" t="s">
        <v>64</v>
      </c>
      <c r="AQ1713"/>
      <c r="AS1713" s="5">
        <v>120704</v>
      </c>
      <c r="AU1713"/>
      <c r="AV1713"/>
      <c r="AW1713"/>
      <c r="AX1713"/>
      <c r="AY1713"/>
      <c r="AZ1713"/>
      <c r="BA1713" s="6" t="str">
        <f t="shared" si="52"/>
        <v>X</v>
      </c>
      <c r="BB1713" s="6">
        <f t="shared" si="53"/>
        <v>643</v>
      </c>
    </row>
    <row r="1714" spans="1:54" s="5" customFormat="1" x14ac:dyDescent="0.25">
      <c r="A1714" s="5" t="s">
        <v>3290</v>
      </c>
      <c r="B1714" s="5" t="s">
        <v>3291</v>
      </c>
      <c r="C1714" s="5">
        <v>3</v>
      </c>
      <c r="D1714" s="5" t="s">
        <v>3072</v>
      </c>
      <c r="F1714" s="5" t="s">
        <v>53</v>
      </c>
      <c r="G1714" s="5">
        <v>252</v>
      </c>
      <c r="H1714" s="5" t="s">
        <v>77</v>
      </c>
      <c r="I1714" s="5">
        <v>1.0850761600000001</v>
      </c>
      <c r="J1714" s="5">
        <v>1.0172000000000001</v>
      </c>
      <c r="K1714">
        <v>1.0172000000000001</v>
      </c>
      <c r="L1714">
        <v>1.0172000000000001</v>
      </c>
      <c r="M1714" s="5">
        <v>7.0000000000000007E-2</v>
      </c>
      <c r="N1714">
        <v>41.182881639999998</v>
      </c>
      <c r="O1714">
        <v>-81.925135080000004</v>
      </c>
      <c r="P1714">
        <v>41.181907129999999</v>
      </c>
      <c r="Q1714">
        <v>-81.925140440000007</v>
      </c>
      <c r="T1714" s="1">
        <v>45290</v>
      </c>
      <c r="U1714" t="s">
        <v>3081</v>
      </c>
      <c r="V1714" s="1">
        <v>45754</v>
      </c>
      <c r="W1714" t="s">
        <v>3292</v>
      </c>
      <c r="X1714" t="s">
        <v>79</v>
      </c>
      <c r="Y1714" s="5" t="s">
        <v>97</v>
      </c>
      <c r="Z1714" s="5" t="s">
        <v>98</v>
      </c>
      <c r="AA1714" s="5">
        <v>642</v>
      </c>
      <c r="AB1714" t="s">
        <v>69</v>
      </c>
      <c r="AC1714" t="s">
        <v>557</v>
      </c>
      <c r="AD1714" t="s">
        <v>64</v>
      </c>
      <c r="AE1714" t="s">
        <v>64</v>
      </c>
      <c r="AF1714" s="5">
        <v>2025</v>
      </c>
      <c r="AG1714" s="1">
        <v>45156</v>
      </c>
      <c r="AH1714" t="s">
        <v>63</v>
      </c>
      <c r="AI1714"/>
      <c r="AJ1714"/>
      <c r="AK1714"/>
      <c r="AL1714" s="1">
        <v>45522</v>
      </c>
      <c r="AM1714" t="s">
        <v>65</v>
      </c>
      <c r="AN1714"/>
      <c r="AO1714"/>
      <c r="AP1714" t="s">
        <v>64</v>
      </c>
      <c r="AQ1714" t="s">
        <v>3293</v>
      </c>
      <c r="AR1714" s="5">
        <v>110010</v>
      </c>
      <c r="AT1714" s="5">
        <v>108033</v>
      </c>
      <c r="AU1714"/>
      <c r="AV1714"/>
      <c r="AW1714"/>
      <c r="AX1714"/>
      <c r="AY1714"/>
      <c r="AZ1714"/>
      <c r="BA1714" s="6" t="str">
        <f t="shared" si="52"/>
        <v>X</v>
      </c>
      <c r="BB1714" s="6">
        <f t="shared" si="53"/>
        <v>642</v>
      </c>
    </row>
    <row r="1715" spans="1:54" s="5" customFormat="1" x14ac:dyDescent="0.25">
      <c r="A1715" s="5" t="s">
        <v>3290</v>
      </c>
      <c r="B1715" s="5" t="s">
        <v>3294</v>
      </c>
      <c r="C1715" s="5">
        <v>3</v>
      </c>
      <c r="D1715" s="5" t="s">
        <v>3072</v>
      </c>
      <c r="F1715" s="5" t="s">
        <v>53</v>
      </c>
      <c r="G1715" s="5">
        <v>252</v>
      </c>
      <c r="I1715" s="5">
        <v>1.2965</v>
      </c>
      <c r="J1715" s="5">
        <v>1.39087402</v>
      </c>
      <c r="K1715">
        <v>1.39087402</v>
      </c>
      <c r="L1715">
        <v>1.39087402</v>
      </c>
      <c r="M1715" s="5">
        <v>0.09</v>
      </c>
      <c r="N1715">
        <v>41.185942949999998</v>
      </c>
      <c r="O1715">
        <v>-81.925122290000004</v>
      </c>
      <c r="P1715">
        <v>41.18731064</v>
      </c>
      <c r="Q1715">
        <v>-81.925134830000005</v>
      </c>
      <c r="T1715" s="1">
        <v>45290</v>
      </c>
      <c r="U1715" t="s">
        <v>3081</v>
      </c>
      <c r="V1715" s="1">
        <v>45754</v>
      </c>
      <c r="W1715" t="s">
        <v>3295</v>
      </c>
      <c r="X1715" t="s">
        <v>79</v>
      </c>
      <c r="Y1715" s="5" t="s">
        <v>97</v>
      </c>
      <c r="Z1715" s="5" t="s">
        <v>98</v>
      </c>
      <c r="AA1715" s="5">
        <v>642</v>
      </c>
      <c r="AB1715" t="s">
        <v>69</v>
      </c>
      <c r="AC1715" t="s">
        <v>557</v>
      </c>
      <c r="AD1715" t="s">
        <v>64</v>
      </c>
      <c r="AE1715" t="s">
        <v>64</v>
      </c>
      <c r="AF1715" s="5">
        <v>2025</v>
      </c>
      <c r="AG1715" s="1">
        <v>45156</v>
      </c>
      <c r="AH1715" t="s">
        <v>63</v>
      </c>
      <c r="AI1715"/>
      <c r="AJ1715"/>
      <c r="AK1715"/>
      <c r="AL1715"/>
      <c r="AM1715" t="s">
        <v>65</v>
      </c>
      <c r="AN1715"/>
      <c r="AO1715"/>
      <c r="AP1715" t="s">
        <v>64</v>
      </c>
      <c r="AQ1715" t="s">
        <v>3296</v>
      </c>
      <c r="AR1715" s="5">
        <v>110010</v>
      </c>
      <c r="AT1715" s="5">
        <v>108033</v>
      </c>
      <c r="AU1715"/>
      <c r="AV1715"/>
      <c r="AW1715"/>
      <c r="AX1715"/>
      <c r="AY1715"/>
      <c r="AZ1715"/>
      <c r="BA1715" s="6" t="str">
        <f t="shared" si="52"/>
        <v>X</v>
      </c>
      <c r="BB1715" s="6">
        <f t="shared" si="53"/>
        <v>642</v>
      </c>
    </row>
    <row r="1716" spans="1:54" s="5" customFormat="1" x14ac:dyDescent="0.25">
      <c r="A1716" s="5" t="s">
        <v>3290</v>
      </c>
      <c r="B1716" s="5" t="s">
        <v>3297</v>
      </c>
      <c r="C1716" s="5">
        <v>3</v>
      </c>
      <c r="D1716" s="5" t="s">
        <v>3072</v>
      </c>
      <c r="F1716" s="5" t="s">
        <v>53</v>
      </c>
      <c r="G1716" s="5">
        <v>252</v>
      </c>
      <c r="H1716" s="5" t="s">
        <v>389</v>
      </c>
      <c r="I1716" s="5">
        <v>1.3900744599999999</v>
      </c>
      <c r="J1716" s="5">
        <v>1.4350009800000001</v>
      </c>
      <c r="K1716">
        <v>1.4350009800000001</v>
      </c>
      <c r="L1716">
        <v>1.4350009800000001</v>
      </c>
      <c r="M1716" s="5">
        <v>0.05</v>
      </c>
      <c r="N1716">
        <v>41.187298980000001</v>
      </c>
      <c r="O1716">
        <v>-81.925096310000001</v>
      </c>
      <c r="P1716">
        <v>41.187949949999997</v>
      </c>
      <c r="Q1716">
        <v>-81.925092289999995</v>
      </c>
      <c r="T1716" s="1">
        <v>45290</v>
      </c>
      <c r="U1716" t="s">
        <v>3081</v>
      </c>
      <c r="V1716" s="1">
        <v>45608</v>
      </c>
      <c r="W1716" t="s">
        <v>3298</v>
      </c>
      <c r="X1716" t="s">
        <v>79</v>
      </c>
      <c r="Y1716" s="5" t="s">
        <v>102</v>
      </c>
      <c r="Z1716" s="5" t="s">
        <v>290</v>
      </c>
      <c r="AA1716" s="5">
        <v>644</v>
      </c>
      <c r="AB1716" t="s">
        <v>62</v>
      </c>
      <c r="AC1716" t="s">
        <v>557</v>
      </c>
      <c r="AD1716" t="s">
        <v>64</v>
      </c>
      <c r="AE1716" t="s">
        <v>64</v>
      </c>
      <c r="AF1716" s="5">
        <v>2020</v>
      </c>
      <c r="AG1716" s="1">
        <v>44061</v>
      </c>
      <c r="AH1716" t="s">
        <v>63</v>
      </c>
      <c r="AI1716"/>
      <c r="AJ1716"/>
      <c r="AK1716"/>
      <c r="AL1716" s="1">
        <v>45522</v>
      </c>
      <c r="AM1716" t="s">
        <v>65</v>
      </c>
      <c r="AN1716"/>
      <c r="AO1716"/>
      <c r="AP1716" t="s">
        <v>64</v>
      </c>
      <c r="AQ1716" t="s">
        <v>3299</v>
      </c>
      <c r="AU1716"/>
      <c r="AV1716"/>
      <c r="AW1716"/>
      <c r="AX1716"/>
      <c r="AY1716"/>
      <c r="AZ1716"/>
      <c r="BA1716" s="6" t="str">
        <f t="shared" si="52"/>
        <v>X</v>
      </c>
      <c r="BB1716" s="6">
        <f t="shared" si="53"/>
        <v>642</v>
      </c>
    </row>
    <row r="1717" spans="1:54" s="5" customFormat="1" x14ac:dyDescent="0.25">
      <c r="A1717" s="5" t="s">
        <v>3290</v>
      </c>
      <c r="B1717" s="5" t="s">
        <v>3300</v>
      </c>
      <c r="C1717" s="5">
        <v>3</v>
      </c>
      <c r="D1717" s="5" t="s">
        <v>3072</v>
      </c>
      <c r="F1717" s="5" t="s">
        <v>53</v>
      </c>
      <c r="G1717" s="5">
        <v>252</v>
      </c>
      <c r="H1717" s="5" t="s">
        <v>389</v>
      </c>
      <c r="I1717" s="5">
        <v>1.49111324</v>
      </c>
      <c r="J1717" s="5">
        <v>1.53452715</v>
      </c>
      <c r="K1717">
        <v>1.53452715</v>
      </c>
      <c r="L1717">
        <v>1.53452715</v>
      </c>
      <c r="M1717" s="5">
        <v>0.04</v>
      </c>
      <c r="N1717">
        <v>41.188762359999998</v>
      </c>
      <c r="O1717">
        <v>-81.925091620000003</v>
      </c>
      <c r="P1717">
        <v>41.189391110000003</v>
      </c>
      <c r="Q1717">
        <v>-81.92508626</v>
      </c>
      <c r="T1717" s="1">
        <v>45290</v>
      </c>
      <c r="U1717" t="s">
        <v>3081</v>
      </c>
      <c r="V1717" s="1">
        <v>45608</v>
      </c>
      <c r="W1717" t="s">
        <v>3301</v>
      </c>
      <c r="X1717" t="s">
        <v>79</v>
      </c>
      <c r="Y1717" s="5" t="s">
        <v>102</v>
      </c>
      <c r="Z1717" s="5" t="s">
        <v>290</v>
      </c>
      <c r="AA1717" s="5">
        <v>644</v>
      </c>
      <c r="AB1717" t="s">
        <v>62</v>
      </c>
      <c r="AC1717" t="s">
        <v>557</v>
      </c>
      <c r="AD1717" t="s">
        <v>64</v>
      </c>
      <c r="AE1717" t="s">
        <v>64</v>
      </c>
      <c r="AF1717" s="5">
        <v>2020</v>
      </c>
      <c r="AG1717" s="1">
        <v>44061</v>
      </c>
      <c r="AH1717" t="s">
        <v>63</v>
      </c>
      <c r="AI1717"/>
      <c r="AJ1717"/>
      <c r="AK1717"/>
      <c r="AL1717" s="1">
        <v>45522</v>
      </c>
      <c r="AM1717" t="s">
        <v>65</v>
      </c>
      <c r="AN1717"/>
      <c r="AO1717"/>
      <c r="AP1717" t="s">
        <v>64</v>
      </c>
      <c r="AQ1717" t="s">
        <v>3302</v>
      </c>
      <c r="AU1717"/>
      <c r="AV1717"/>
      <c r="AW1717"/>
      <c r="AX1717"/>
      <c r="AY1717"/>
      <c r="AZ1717"/>
      <c r="BA1717" s="6" t="str">
        <f t="shared" si="52"/>
        <v>X</v>
      </c>
      <c r="BB1717" s="6">
        <f t="shared" si="53"/>
        <v>642</v>
      </c>
    </row>
    <row r="1718" spans="1:54" s="5" customFormat="1" x14ac:dyDescent="0.25">
      <c r="A1718" s="5" t="s">
        <v>3290</v>
      </c>
      <c r="B1718" s="5" t="s">
        <v>3303</v>
      </c>
      <c r="C1718" s="5">
        <v>3</v>
      </c>
      <c r="D1718" s="5" t="s">
        <v>3072</v>
      </c>
      <c r="F1718" s="5" t="s">
        <v>53</v>
      </c>
      <c r="G1718" s="5">
        <v>252</v>
      </c>
      <c r="I1718" s="5">
        <v>1.54648677</v>
      </c>
      <c r="J1718" s="5">
        <v>1.6030397700000001</v>
      </c>
      <c r="K1718">
        <v>1.6030663199999999</v>
      </c>
      <c r="L1718">
        <v>1.6030663199999999</v>
      </c>
      <c r="M1718" s="5">
        <v>0.06</v>
      </c>
      <c r="N1718">
        <v>41.189564349999998</v>
      </c>
      <c r="O1718">
        <v>-81.9251036</v>
      </c>
      <c r="P1718">
        <v>41.190383840000003</v>
      </c>
      <c r="Q1718">
        <v>-81.925100920000006</v>
      </c>
      <c r="T1718" s="1">
        <v>45290</v>
      </c>
      <c r="U1718" t="s">
        <v>3081</v>
      </c>
      <c r="V1718" s="1">
        <v>45608</v>
      </c>
      <c r="W1718" t="s">
        <v>3304</v>
      </c>
      <c r="X1718" t="s">
        <v>79</v>
      </c>
      <c r="Y1718" s="5" t="s">
        <v>97</v>
      </c>
      <c r="Z1718" s="5" t="s">
        <v>98</v>
      </c>
      <c r="AA1718" s="5">
        <v>643</v>
      </c>
      <c r="AB1718" t="s">
        <v>69</v>
      </c>
      <c r="AC1718" t="s">
        <v>557</v>
      </c>
      <c r="AD1718" t="s">
        <v>64</v>
      </c>
      <c r="AE1718" t="s">
        <v>64</v>
      </c>
      <c r="AF1718" s="5">
        <v>2024</v>
      </c>
      <c r="AG1718" s="1">
        <v>45156</v>
      </c>
      <c r="AH1718" t="s">
        <v>63</v>
      </c>
      <c r="AI1718"/>
      <c r="AJ1718"/>
      <c r="AK1718"/>
      <c r="AL1718" s="1">
        <v>45522</v>
      </c>
      <c r="AM1718" t="s">
        <v>65</v>
      </c>
      <c r="AN1718"/>
      <c r="AO1718"/>
      <c r="AP1718" t="s">
        <v>64</v>
      </c>
      <c r="AQ1718" t="s">
        <v>3305</v>
      </c>
      <c r="AR1718" s="5">
        <v>108033</v>
      </c>
      <c r="AU1718"/>
      <c r="AV1718"/>
      <c r="AW1718"/>
      <c r="AX1718"/>
      <c r="AY1718"/>
      <c r="AZ1718"/>
      <c r="BA1718" s="6" t="str">
        <f t="shared" si="52"/>
        <v>X</v>
      </c>
      <c r="BB1718" s="6">
        <f t="shared" si="53"/>
        <v>642</v>
      </c>
    </row>
    <row r="1719" spans="1:54" s="5" customFormat="1" x14ac:dyDescent="0.25">
      <c r="A1719" s="5" t="s">
        <v>3290</v>
      </c>
      <c r="B1719" s="5" t="s">
        <v>3306</v>
      </c>
      <c r="C1719" s="5">
        <v>3</v>
      </c>
      <c r="D1719" s="5" t="s">
        <v>3072</v>
      </c>
      <c r="F1719" s="5" t="s">
        <v>53</v>
      </c>
      <c r="G1719" s="5">
        <v>252</v>
      </c>
      <c r="H1719" s="5" t="s">
        <v>54</v>
      </c>
      <c r="I1719" s="5">
        <v>4.931</v>
      </c>
      <c r="J1719" s="5">
        <v>0</v>
      </c>
      <c r="K1719">
        <v>7.7939999999999996</v>
      </c>
      <c r="L1719">
        <v>7.7939999999999996</v>
      </c>
      <c r="M1719" s="5">
        <v>2.87</v>
      </c>
      <c r="N1719">
        <v>41.23760394</v>
      </c>
      <c r="O1719">
        <v>-81.922558359999996</v>
      </c>
      <c r="P1719">
        <v>41.274851519999999</v>
      </c>
      <c r="Q1719">
        <v>-81.914634379999995</v>
      </c>
      <c r="R1719" s="5" t="s">
        <v>2511</v>
      </c>
      <c r="S1719" s="5" t="s">
        <v>2968</v>
      </c>
      <c r="T1719" s="1">
        <v>45290</v>
      </c>
      <c r="U1719"/>
      <c r="V1719" s="1">
        <v>45754</v>
      </c>
      <c r="W1719" t="s">
        <v>3307</v>
      </c>
      <c r="X1719" t="s">
        <v>59</v>
      </c>
      <c r="Y1719" s="5" t="s">
        <v>68</v>
      </c>
      <c r="Z1719" s="5" t="s">
        <v>61</v>
      </c>
      <c r="AA1719" s="5">
        <v>642</v>
      </c>
      <c r="AB1719" t="s">
        <v>69</v>
      </c>
      <c r="AC1719"/>
      <c r="AD1719"/>
      <c r="AE1719"/>
      <c r="AF1719" s="5">
        <v>2025</v>
      </c>
      <c r="AG1719"/>
      <c r="AH1719" t="s">
        <v>63</v>
      </c>
      <c r="AI1719"/>
      <c r="AJ1719"/>
      <c r="AK1719"/>
      <c r="AL1719" s="1">
        <v>2022</v>
      </c>
      <c r="AM1719" t="s">
        <v>65</v>
      </c>
      <c r="AN1719"/>
      <c r="AO1719"/>
      <c r="AP1719" t="s">
        <v>64</v>
      </c>
      <c r="AQ1719"/>
      <c r="AR1719" s="5">
        <v>110010</v>
      </c>
      <c r="AU1719"/>
      <c r="AV1719"/>
      <c r="AW1719"/>
      <c r="AX1719"/>
      <c r="AY1719"/>
      <c r="AZ1719"/>
      <c r="BA1719" s="6" t="str">
        <f t="shared" si="52"/>
        <v>X</v>
      </c>
      <c r="BB1719" s="6">
        <f t="shared" si="53"/>
        <v>642</v>
      </c>
    </row>
    <row r="1720" spans="1:54" s="5" customFormat="1" x14ac:dyDescent="0.25">
      <c r="A1720" s="5" t="s">
        <v>3290</v>
      </c>
      <c r="B1720" s="5" t="s">
        <v>3306</v>
      </c>
      <c r="C1720" s="5">
        <v>3</v>
      </c>
      <c r="D1720" s="5" t="s">
        <v>3072</v>
      </c>
      <c r="F1720" s="5" t="s">
        <v>53</v>
      </c>
      <c r="G1720" s="5">
        <v>252</v>
      </c>
      <c r="H1720" s="5" t="s">
        <v>54</v>
      </c>
      <c r="I1720" s="5">
        <v>4.931</v>
      </c>
      <c r="J1720" s="5">
        <v>0</v>
      </c>
      <c r="K1720">
        <v>7.7939999999999996</v>
      </c>
      <c r="L1720">
        <v>7.7939999999999996</v>
      </c>
      <c r="M1720" s="5">
        <v>2.87</v>
      </c>
      <c r="N1720">
        <v>41.23760394</v>
      </c>
      <c r="O1720">
        <v>-81.922558359999996</v>
      </c>
      <c r="P1720">
        <v>41.274851519999999</v>
      </c>
      <c r="Q1720">
        <v>-81.914634379999995</v>
      </c>
      <c r="R1720" s="5" t="s">
        <v>2511</v>
      </c>
      <c r="S1720" s="5" t="s">
        <v>2968</v>
      </c>
      <c r="T1720" s="1">
        <v>45290</v>
      </c>
      <c r="U1720"/>
      <c r="V1720" s="1">
        <v>45754</v>
      </c>
      <c r="W1720" t="s">
        <v>3308</v>
      </c>
      <c r="X1720" t="s">
        <v>59</v>
      </c>
      <c r="Y1720" s="5" t="s">
        <v>60</v>
      </c>
      <c r="Z1720" s="5" t="s">
        <v>61</v>
      </c>
      <c r="AA1720" s="5">
        <v>642</v>
      </c>
      <c r="AB1720" t="s">
        <v>62</v>
      </c>
      <c r="AC1720"/>
      <c r="AD1720"/>
      <c r="AE1720"/>
      <c r="AF1720" s="5">
        <v>2025</v>
      </c>
      <c r="AG1720"/>
      <c r="AH1720" t="s">
        <v>63</v>
      </c>
      <c r="AI1720"/>
      <c r="AJ1720"/>
      <c r="AK1720"/>
      <c r="AL1720" s="1">
        <v>2022</v>
      </c>
      <c r="AM1720" t="s">
        <v>65</v>
      </c>
      <c r="AN1720"/>
      <c r="AO1720"/>
      <c r="AP1720" t="s">
        <v>64</v>
      </c>
      <c r="AQ1720"/>
      <c r="AR1720" s="5">
        <v>110010</v>
      </c>
      <c r="AT1720" s="5">
        <v>108033</v>
      </c>
      <c r="AU1720"/>
      <c r="AV1720"/>
      <c r="AW1720"/>
      <c r="AX1720"/>
      <c r="AY1720"/>
      <c r="AZ1720"/>
      <c r="BA1720" s="6" t="str">
        <f t="shared" si="52"/>
        <v>X</v>
      </c>
      <c r="BB1720" s="6">
        <f t="shared" si="53"/>
        <v>642</v>
      </c>
    </row>
    <row r="1721" spans="1:54" s="5" customFormat="1" x14ac:dyDescent="0.25">
      <c r="A1721" s="5" t="s">
        <v>3472</v>
      </c>
      <c r="B1721" s="5" t="s">
        <v>3473</v>
      </c>
      <c r="C1721" s="5">
        <v>3</v>
      </c>
      <c r="D1721" s="5" t="s">
        <v>3072</v>
      </c>
      <c r="F1721" s="5" t="s">
        <v>53</v>
      </c>
      <c r="G1721" s="5">
        <v>301</v>
      </c>
      <c r="H1721" s="5" t="s">
        <v>54</v>
      </c>
      <c r="I1721" s="5">
        <v>0</v>
      </c>
      <c r="J1721" s="5">
        <v>6.9105506500000002</v>
      </c>
      <c r="K1721">
        <v>14.70155065</v>
      </c>
      <c r="L1721">
        <v>14.70155065</v>
      </c>
      <c r="M1721" s="5">
        <v>6.909999</v>
      </c>
      <c r="N1721">
        <v>40.991634269999999</v>
      </c>
      <c r="O1721">
        <v>-82.110028310000004</v>
      </c>
      <c r="P1721">
        <v>41.08923274</v>
      </c>
      <c r="Q1721">
        <v>-82.123488269999996</v>
      </c>
      <c r="R1721" s="5" t="s">
        <v>205</v>
      </c>
      <c r="S1721" s="5" t="s">
        <v>3073</v>
      </c>
      <c r="T1721" s="1">
        <v>45290</v>
      </c>
      <c r="U1721"/>
      <c r="V1721" s="1">
        <v>45754</v>
      </c>
      <c r="W1721" t="s">
        <v>3474</v>
      </c>
      <c r="X1721" t="s">
        <v>59</v>
      </c>
      <c r="Y1721" s="5" t="s">
        <v>68</v>
      </c>
      <c r="Z1721" s="5" t="s">
        <v>61</v>
      </c>
      <c r="AA1721" s="5">
        <v>642</v>
      </c>
      <c r="AB1721" t="s">
        <v>69</v>
      </c>
      <c r="AC1721"/>
      <c r="AD1721"/>
      <c r="AE1721"/>
      <c r="AF1721" s="5">
        <v>2025</v>
      </c>
      <c r="AG1721"/>
      <c r="AH1721" t="s">
        <v>63</v>
      </c>
      <c r="AI1721"/>
      <c r="AJ1721"/>
      <c r="AK1721"/>
      <c r="AL1721" s="1">
        <v>2022</v>
      </c>
      <c r="AM1721" t="s">
        <v>65</v>
      </c>
      <c r="AN1721"/>
      <c r="AO1721"/>
      <c r="AP1721" t="s">
        <v>64</v>
      </c>
      <c r="AQ1721"/>
      <c r="AR1721" s="5">
        <v>110010</v>
      </c>
      <c r="AT1721" s="5">
        <v>108033</v>
      </c>
      <c r="AU1721"/>
      <c r="AV1721"/>
      <c r="AW1721"/>
      <c r="AX1721"/>
      <c r="AY1721"/>
      <c r="AZ1721"/>
      <c r="BA1721" s="6" t="str">
        <f t="shared" si="52"/>
        <v>X</v>
      </c>
      <c r="BB1721" s="6">
        <f t="shared" si="53"/>
        <v>642</v>
      </c>
    </row>
    <row r="1722" spans="1:54" s="5" customFormat="1" x14ac:dyDescent="0.25">
      <c r="A1722" s="5" t="s">
        <v>3472</v>
      </c>
      <c r="B1722" s="5" t="s">
        <v>3473</v>
      </c>
      <c r="C1722" s="5">
        <v>3</v>
      </c>
      <c r="D1722" s="5" t="s">
        <v>3072</v>
      </c>
      <c r="F1722" s="5" t="s">
        <v>53</v>
      </c>
      <c r="G1722" s="5">
        <v>301</v>
      </c>
      <c r="H1722" s="5" t="s">
        <v>54</v>
      </c>
      <c r="I1722" s="5">
        <v>0</v>
      </c>
      <c r="J1722" s="5">
        <v>6.9105506500000002</v>
      </c>
      <c r="K1722">
        <v>14.70155065</v>
      </c>
      <c r="L1722">
        <v>14.70155065</v>
      </c>
      <c r="M1722" s="5">
        <v>6.909999</v>
      </c>
      <c r="N1722">
        <v>40.991634269999999</v>
      </c>
      <c r="O1722">
        <v>-82.110028310000004</v>
      </c>
      <c r="P1722">
        <v>41.08923274</v>
      </c>
      <c r="Q1722">
        <v>-82.123488269999996</v>
      </c>
      <c r="R1722" s="5" t="s">
        <v>205</v>
      </c>
      <c r="S1722" s="5" t="s">
        <v>3073</v>
      </c>
      <c r="T1722" s="1">
        <v>45290</v>
      </c>
      <c r="U1722"/>
      <c r="V1722" s="1">
        <v>45754</v>
      </c>
      <c r="W1722" t="s">
        <v>3475</v>
      </c>
      <c r="X1722" t="s">
        <v>59</v>
      </c>
      <c r="Y1722" s="5" t="s">
        <v>60</v>
      </c>
      <c r="Z1722" s="5" t="s">
        <v>61</v>
      </c>
      <c r="AA1722" s="5">
        <v>642</v>
      </c>
      <c r="AB1722" t="s">
        <v>62</v>
      </c>
      <c r="AC1722"/>
      <c r="AD1722"/>
      <c r="AE1722"/>
      <c r="AF1722" s="5">
        <v>2025</v>
      </c>
      <c r="AG1722"/>
      <c r="AH1722" t="s">
        <v>63</v>
      </c>
      <c r="AI1722"/>
      <c r="AJ1722"/>
      <c r="AK1722"/>
      <c r="AL1722" s="1">
        <v>2022</v>
      </c>
      <c r="AM1722" t="s">
        <v>65</v>
      </c>
      <c r="AN1722"/>
      <c r="AO1722"/>
      <c r="AP1722" t="s">
        <v>64</v>
      </c>
      <c r="AQ1722"/>
      <c r="AR1722" s="5">
        <v>110010</v>
      </c>
      <c r="AT1722" s="5">
        <v>108033</v>
      </c>
      <c r="AU1722"/>
      <c r="AV1722"/>
      <c r="AW1722"/>
      <c r="AX1722"/>
      <c r="AY1722"/>
      <c r="AZ1722"/>
      <c r="BA1722" s="6" t="str">
        <f t="shared" si="52"/>
        <v>X</v>
      </c>
      <c r="BB1722" s="6">
        <f t="shared" si="53"/>
        <v>642</v>
      </c>
    </row>
    <row r="1723" spans="1:54" s="5" customFormat="1" x14ac:dyDescent="0.25">
      <c r="A1723" s="5" t="s">
        <v>3472</v>
      </c>
      <c r="B1723" s="5" t="s">
        <v>3476</v>
      </c>
      <c r="C1723" s="5">
        <v>3</v>
      </c>
      <c r="D1723" s="5" t="s">
        <v>3072</v>
      </c>
      <c r="E1723" s="5" t="s">
        <v>3077</v>
      </c>
      <c r="F1723" s="5" t="s">
        <v>53</v>
      </c>
      <c r="G1723" s="5">
        <v>301</v>
      </c>
      <c r="H1723" s="5" t="s">
        <v>54</v>
      </c>
      <c r="I1723" s="5">
        <v>6.9105506500000002</v>
      </c>
      <c r="J1723" s="5">
        <v>8.3005484299999992</v>
      </c>
      <c r="K1723">
        <v>16.09155355</v>
      </c>
      <c r="L1723">
        <v>16.09155355</v>
      </c>
      <c r="M1723" s="5">
        <v>1.39</v>
      </c>
      <c r="N1723">
        <v>41.08923274</v>
      </c>
      <c r="O1723">
        <v>-82.123488269999996</v>
      </c>
      <c r="P1723">
        <v>41.109354690000004</v>
      </c>
      <c r="Q1723">
        <v>-82.123066750000007</v>
      </c>
      <c r="R1723" s="5" t="s">
        <v>3073</v>
      </c>
      <c r="S1723" s="5" t="s">
        <v>3073</v>
      </c>
      <c r="T1723" s="1">
        <v>45290</v>
      </c>
      <c r="U1723"/>
      <c r="V1723" s="1">
        <v>45519</v>
      </c>
      <c r="W1723" t="s">
        <v>3477</v>
      </c>
      <c r="X1723" t="s">
        <v>59</v>
      </c>
      <c r="Y1723" s="5" t="s">
        <v>68</v>
      </c>
      <c r="Z1723" s="5" t="s">
        <v>98</v>
      </c>
      <c r="AA1723" s="5">
        <v>643</v>
      </c>
      <c r="AB1723" t="s">
        <v>69</v>
      </c>
      <c r="AC1723"/>
      <c r="AD1723"/>
      <c r="AE1723"/>
      <c r="AF1723" s="5">
        <v>2024</v>
      </c>
      <c r="AG1723"/>
      <c r="AH1723" t="s">
        <v>63</v>
      </c>
      <c r="AI1723"/>
      <c r="AJ1723"/>
      <c r="AK1723"/>
      <c r="AL1723"/>
      <c r="AM1723" t="s">
        <v>65</v>
      </c>
      <c r="AN1723"/>
      <c r="AO1723"/>
      <c r="AP1723" t="s">
        <v>64</v>
      </c>
      <c r="AQ1723"/>
      <c r="AR1723" s="5">
        <v>108033</v>
      </c>
      <c r="AU1723"/>
      <c r="AV1723"/>
      <c r="AW1723"/>
      <c r="AX1723"/>
      <c r="AY1723"/>
      <c r="AZ1723"/>
      <c r="BA1723" s="6" t="str">
        <f t="shared" si="52"/>
        <v>X</v>
      </c>
      <c r="BB1723" s="6">
        <f t="shared" si="53"/>
        <v>642</v>
      </c>
    </row>
    <row r="1724" spans="1:54" s="5" customFormat="1" x14ac:dyDescent="0.25">
      <c r="A1724" s="5" t="s">
        <v>3472</v>
      </c>
      <c r="B1724" s="5" t="s">
        <v>3476</v>
      </c>
      <c r="C1724" s="5">
        <v>3</v>
      </c>
      <c r="D1724" s="5" t="s">
        <v>3072</v>
      </c>
      <c r="E1724" s="5" t="s">
        <v>3077</v>
      </c>
      <c r="F1724" s="5" t="s">
        <v>53</v>
      </c>
      <c r="G1724" s="5">
        <v>301</v>
      </c>
      <c r="H1724" s="5" t="s">
        <v>54</v>
      </c>
      <c r="I1724" s="5">
        <v>6.9105506500000002</v>
      </c>
      <c r="J1724" s="5">
        <v>8.3005484299999992</v>
      </c>
      <c r="K1724">
        <v>16.09155355</v>
      </c>
      <c r="L1724">
        <v>16.09155355</v>
      </c>
      <c r="M1724" s="5">
        <v>1.39</v>
      </c>
      <c r="N1724">
        <v>41.08923274</v>
      </c>
      <c r="O1724">
        <v>-82.123488269999996</v>
      </c>
      <c r="P1724">
        <v>41.109354690000004</v>
      </c>
      <c r="Q1724">
        <v>-82.123066750000007</v>
      </c>
      <c r="R1724" s="5" t="s">
        <v>3073</v>
      </c>
      <c r="S1724" s="5" t="s">
        <v>3073</v>
      </c>
      <c r="T1724" s="1">
        <v>45290</v>
      </c>
      <c r="U1724"/>
      <c r="V1724" s="1">
        <v>45519</v>
      </c>
      <c r="W1724" t="s">
        <v>3478</v>
      </c>
      <c r="X1724" t="s">
        <v>59</v>
      </c>
      <c r="Y1724" s="5" t="s">
        <v>60</v>
      </c>
      <c r="Z1724" s="5" t="s">
        <v>98</v>
      </c>
      <c r="AA1724" s="5">
        <v>643</v>
      </c>
      <c r="AB1724" t="s">
        <v>62</v>
      </c>
      <c r="AC1724"/>
      <c r="AD1724"/>
      <c r="AE1724"/>
      <c r="AF1724" s="5">
        <v>2024</v>
      </c>
      <c r="AG1724"/>
      <c r="AH1724" t="s">
        <v>63</v>
      </c>
      <c r="AI1724"/>
      <c r="AJ1724"/>
      <c r="AK1724"/>
      <c r="AL1724"/>
      <c r="AM1724" t="s">
        <v>65</v>
      </c>
      <c r="AN1724"/>
      <c r="AO1724"/>
      <c r="AP1724" t="s">
        <v>64</v>
      </c>
      <c r="AQ1724"/>
      <c r="AR1724" s="5">
        <v>108033</v>
      </c>
      <c r="AU1724"/>
      <c r="AV1724"/>
      <c r="AW1724"/>
      <c r="AX1724"/>
      <c r="AY1724"/>
      <c r="AZ1724"/>
      <c r="BA1724" s="6" t="str">
        <f t="shared" si="52"/>
        <v>X</v>
      </c>
      <c r="BB1724" s="6">
        <f t="shared" si="53"/>
        <v>642</v>
      </c>
    </row>
    <row r="1725" spans="1:54" s="5" customFormat="1" x14ac:dyDescent="0.25">
      <c r="A1725" s="5" t="s">
        <v>3472</v>
      </c>
      <c r="B1725" s="5" t="s">
        <v>3479</v>
      </c>
      <c r="C1725" s="5">
        <v>3</v>
      </c>
      <c r="D1725" s="5" t="s">
        <v>3072</v>
      </c>
      <c r="F1725" s="5" t="s">
        <v>53</v>
      </c>
      <c r="G1725" s="5">
        <v>301</v>
      </c>
      <c r="H1725" s="5" t="s">
        <v>54</v>
      </c>
      <c r="I1725" s="5">
        <v>8.3005484299999992</v>
      </c>
      <c r="J1725" s="5">
        <v>10.170555909999999</v>
      </c>
      <c r="K1725">
        <v>17.961555910000001</v>
      </c>
      <c r="L1725">
        <v>17.961555910000001</v>
      </c>
      <c r="M1725" s="5">
        <v>1.87</v>
      </c>
      <c r="N1725">
        <v>41.109354690000004</v>
      </c>
      <c r="O1725">
        <v>-82.123066750000007</v>
      </c>
      <c r="P1725">
        <v>41.136437979999997</v>
      </c>
      <c r="Q1725">
        <v>-82.122796449999996</v>
      </c>
      <c r="R1725" s="5" t="s">
        <v>3073</v>
      </c>
      <c r="S1725" s="5" t="s">
        <v>563</v>
      </c>
      <c r="T1725" s="1">
        <v>45290</v>
      </c>
      <c r="U1725"/>
      <c r="V1725" s="1">
        <v>45519</v>
      </c>
      <c r="W1725" t="s">
        <v>3480</v>
      </c>
      <c r="X1725" t="s">
        <v>59</v>
      </c>
      <c r="Y1725" s="5" t="s">
        <v>68</v>
      </c>
      <c r="Z1725" s="5" t="s">
        <v>61</v>
      </c>
      <c r="AA1725" s="5">
        <v>642</v>
      </c>
      <c r="AB1725" t="s">
        <v>69</v>
      </c>
      <c r="AC1725"/>
      <c r="AD1725"/>
      <c r="AE1725"/>
      <c r="AF1725" s="5">
        <v>2024</v>
      </c>
      <c r="AG1725"/>
      <c r="AH1725" t="s">
        <v>63</v>
      </c>
      <c r="AI1725"/>
      <c r="AJ1725"/>
      <c r="AK1725"/>
      <c r="AL1725" s="1">
        <v>2022</v>
      </c>
      <c r="AM1725" t="s">
        <v>65</v>
      </c>
      <c r="AN1725"/>
      <c r="AO1725"/>
      <c r="AP1725" t="s">
        <v>64</v>
      </c>
      <c r="AQ1725"/>
      <c r="AR1725" s="5">
        <v>108033</v>
      </c>
      <c r="AU1725"/>
      <c r="AV1725"/>
      <c r="AW1725"/>
      <c r="AX1725"/>
      <c r="AY1725"/>
      <c r="AZ1725"/>
      <c r="BA1725" s="6" t="str">
        <f t="shared" si="52"/>
        <v>X</v>
      </c>
      <c r="BB1725" s="6">
        <f t="shared" si="53"/>
        <v>642</v>
      </c>
    </row>
    <row r="1726" spans="1:54" s="5" customFormat="1" x14ac:dyDescent="0.25">
      <c r="A1726" s="5" t="s">
        <v>3472</v>
      </c>
      <c r="B1726" s="5" t="s">
        <v>3479</v>
      </c>
      <c r="C1726" s="5">
        <v>3</v>
      </c>
      <c r="D1726" s="5" t="s">
        <v>3072</v>
      </c>
      <c r="F1726" s="5" t="s">
        <v>53</v>
      </c>
      <c r="G1726" s="5">
        <v>301</v>
      </c>
      <c r="H1726" s="5" t="s">
        <v>54</v>
      </c>
      <c r="I1726" s="5">
        <v>8.3005484299999992</v>
      </c>
      <c r="J1726" s="5">
        <v>10.170555909999999</v>
      </c>
      <c r="K1726">
        <v>17.961555910000001</v>
      </c>
      <c r="L1726">
        <v>17.961555910000001</v>
      </c>
      <c r="M1726" s="5">
        <v>1.87</v>
      </c>
      <c r="N1726">
        <v>41.109354690000004</v>
      </c>
      <c r="O1726">
        <v>-82.123066750000007</v>
      </c>
      <c r="P1726">
        <v>41.136437979999997</v>
      </c>
      <c r="Q1726">
        <v>-82.122796449999996</v>
      </c>
      <c r="R1726" s="5" t="s">
        <v>3073</v>
      </c>
      <c r="S1726" s="5" t="s">
        <v>563</v>
      </c>
      <c r="T1726" s="1">
        <v>45290</v>
      </c>
      <c r="U1726"/>
      <c r="V1726" s="1">
        <v>45519</v>
      </c>
      <c r="W1726" t="s">
        <v>3481</v>
      </c>
      <c r="X1726" t="s">
        <v>59</v>
      </c>
      <c r="Y1726" s="5" t="s">
        <v>60</v>
      </c>
      <c r="Z1726" s="5" t="s">
        <v>61</v>
      </c>
      <c r="AA1726" s="5">
        <v>642</v>
      </c>
      <c r="AB1726" t="s">
        <v>62</v>
      </c>
      <c r="AC1726"/>
      <c r="AD1726"/>
      <c r="AE1726"/>
      <c r="AF1726" s="5">
        <v>2024</v>
      </c>
      <c r="AG1726"/>
      <c r="AH1726" t="s">
        <v>63</v>
      </c>
      <c r="AI1726"/>
      <c r="AJ1726"/>
      <c r="AK1726"/>
      <c r="AL1726" s="1">
        <v>2022</v>
      </c>
      <c r="AM1726" t="s">
        <v>65</v>
      </c>
      <c r="AN1726"/>
      <c r="AO1726"/>
      <c r="AP1726" t="s">
        <v>64</v>
      </c>
      <c r="AQ1726"/>
      <c r="AR1726" s="5">
        <v>108033</v>
      </c>
      <c r="AU1726"/>
      <c r="AV1726"/>
      <c r="AW1726"/>
      <c r="AX1726"/>
      <c r="AY1726"/>
      <c r="AZ1726"/>
      <c r="BA1726" s="6" t="str">
        <f t="shared" si="52"/>
        <v>X</v>
      </c>
      <c r="BB1726" s="6">
        <f t="shared" si="53"/>
        <v>642</v>
      </c>
    </row>
    <row r="1727" spans="1:54" s="5" customFormat="1" x14ac:dyDescent="0.25">
      <c r="A1727" s="5" t="s">
        <v>3482</v>
      </c>
      <c r="B1727" s="5" t="s">
        <v>3483</v>
      </c>
      <c r="C1727" s="5">
        <v>3</v>
      </c>
      <c r="D1727" s="5" t="s">
        <v>3072</v>
      </c>
      <c r="F1727" s="5" t="s">
        <v>53</v>
      </c>
      <c r="G1727" s="5">
        <v>303</v>
      </c>
      <c r="H1727" s="5" t="s">
        <v>54</v>
      </c>
      <c r="I1727" s="5">
        <v>0</v>
      </c>
      <c r="J1727" s="5">
        <v>6.3998072500000003</v>
      </c>
      <c r="K1727">
        <v>29.356807249999999</v>
      </c>
      <c r="L1727">
        <v>29.356807249999999</v>
      </c>
      <c r="M1727" s="5">
        <v>6.3999999900000004</v>
      </c>
      <c r="N1727">
        <v>41.23774658</v>
      </c>
      <c r="O1727">
        <v>-81.973272429999994</v>
      </c>
      <c r="P1727">
        <v>41.23818696</v>
      </c>
      <c r="Q1727">
        <v>-81.850510549999996</v>
      </c>
      <c r="R1727" s="5" t="s">
        <v>563</v>
      </c>
      <c r="S1727" s="5" t="s">
        <v>3484</v>
      </c>
      <c r="T1727" s="1">
        <v>45290</v>
      </c>
      <c r="U1727"/>
      <c r="V1727" s="1">
        <v>45532</v>
      </c>
      <c r="W1727" t="s">
        <v>3485</v>
      </c>
      <c r="X1727" t="s">
        <v>59</v>
      </c>
      <c r="Y1727" s="5" t="s">
        <v>68</v>
      </c>
      <c r="Z1727" s="5" t="s">
        <v>61</v>
      </c>
      <c r="AA1727" s="5">
        <v>642</v>
      </c>
      <c r="AB1727" t="s">
        <v>69</v>
      </c>
      <c r="AC1727"/>
      <c r="AD1727"/>
      <c r="AE1727"/>
      <c r="AF1727" s="5">
        <v>2025</v>
      </c>
      <c r="AG1727"/>
      <c r="AH1727" t="s">
        <v>63</v>
      </c>
      <c r="AI1727"/>
      <c r="AJ1727"/>
      <c r="AK1727"/>
      <c r="AL1727" s="1">
        <v>2022</v>
      </c>
      <c r="AM1727" t="s">
        <v>65</v>
      </c>
      <c r="AN1727"/>
      <c r="AO1727"/>
      <c r="AP1727" t="s">
        <v>64</v>
      </c>
      <c r="AQ1727"/>
      <c r="AT1727" s="5">
        <v>110136</v>
      </c>
      <c r="AU1727"/>
      <c r="AV1727"/>
      <c r="AW1727"/>
      <c r="AX1727"/>
      <c r="AY1727"/>
      <c r="AZ1727"/>
      <c r="BA1727" s="6" t="str">
        <f t="shared" si="52"/>
        <v>X</v>
      </c>
      <c r="BB1727" s="6">
        <f t="shared" si="53"/>
        <v>642</v>
      </c>
    </row>
    <row r="1728" spans="1:54" s="7" customFormat="1" x14ac:dyDescent="0.25">
      <c r="A1728" s="7" t="s">
        <v>3482</v>
      </c>
      <c r="B1728" s="7" t="s">
        <v>3530</v>
      </c>
      <c r="C1728" s="7">
        <v>3</v>
      </c>
      <c r="D1728" s="7" t="s">
        <v>3072</v>
      </c>
      <c r="F1728" s="7" t="s">
        <v>53</v>
      </c>
      <c r="G1728" s="7">
        <v>303</v>
      </c>
      <c r="H1728" s="7" t="s">
        <v>77</v>
      </c>
      <c r="I1728" s="7">
        <v>6.2371618700000004</v>
      </c>
      <c r="J1728" s="7">
        <v>6.1890048899999996</v>
      </c>
      <c r="K1728">
        <v>29.14601279</v>
      </c>
      <c r="L1728">
        <v>29.14601279</v>
      </c>
      <c r="M1728" s="7">
        <v>0.04</v>
      </c>
      <c r="N1728">
        <v>41.238169370000001</v>
      </c>
      <c r="O1728">
        <v>-81.853624920000001</v>
      </c>
      <c r="P1728">
        <v>41.238147189999999</v>
      </c>
      <c r="Q1728">
        <v>-81.854548269999995</v>
      </c>
      <c r="T1728" s="1">
        <v>45290</v>
      </c>
      <c r="U1728" t="s">
        <v>3081</v>
      </c>
      <c r="V1728" s="1">
        <v>45608</v>
      </c>
      <c r="W1728" t="s">
        <v>3531</v>
      </c>
      <c r="X1728" t="s">
        <v>79</v>
      </c>
      <c r="Y1728" s="7" t="s">
        <v>97</v>
      </c>
      <c r="Z1728" s="7" t="s">
        <v>61</v>
      </c>
      <c r="AA1728" s="7">
        <v>643</v>
      </c>
      <c r="AB1728" t="s">
        <v>69</v>
      </c>
      <c r="AC1728" t="s">
        <v>557</v>
      </c>
      <c r="AD1728" t="s">
        <v>64</v>
      </c>
      <c r="AE1728" t="s">
        <v>64</v>
      </c>
      <c r="AF1728" s="7">
        <v>2024</v>
      </c>
      <c r="AG1728" s="1">
        <v>45159</v>
      </c>
      <c r="AH1728" t="s">
        <v>63</v>
      </c>
      <c r="AI1728"/>
      <c r="AJ1728"/>
      <c r="AK1728"/>
      <c r="AL1728" s="1">
        <v>45525</v>
      </c>
      <c r="AM1728" t="s">
        <v>65</v>
      </c>
      <c r="AN1728"/>
      <c r="AO1728"/>
      <c r="AP1728" t="s">
        <v>64</v>
      </c>
      <c r="AQ1728" t="s">
        <v>3532</v>
      </c>
      <c r="AR1728" s="7">
        <v>108033</v>
      </c>
      <c r="AU1728"/>
      <c r="AV1728"/>
      <c r="AW1728"/>
      <c r="AX1728"/>
      <c r="AY1728"/>
      <c r="AZ1728"/>
      <c r="BA1728" s="8" t="str">
        <f t="shared" si="52"/>
        <v>X</v>
      </c>
      <c r="BB1728" s="8">
        <f t="shared" si="53"/>
        <v>642</v>
      </c>
    </row>
    <row r="1729" spans="1:54" s="7" customFormat="1" x14ac:dyDescent="0.25">
      <c r="A1729" s="7" t="s">
        <v>3482</v>
      </c>
      <c r="B1729" s="7" t="s">
        <v>3533</v>
      </c>
      <c r="C1729" s="7">
        <v>3</v>
      </c>
      <c r="D1729" s="7" t="s">
        <v>3072</v>
      </c>
      <c r="F1729" s="7" t="s">
        <v>53</v>
      </c>
      <c r="G1729" s="7">
        <v>303</v>
      </c>
      <c r="H1729" s="7" t="s">
        <v>448</v>
      </c>
      <c r="I1729" s="7">
        <v>6.2534195800000001</v>
      </c>
      <c r="J1729" s="7">
        <v>6.2384722400000001</v>
      </c>
      <c r="K1729">
        <v>29.195472240000001</v>
      </c>
      <c r="L1729">
        <v>29.195472240000001</v>
      </c>
      <c r="M1729" s="7">
        <v>0.01</v>
      </c>
      <c r="N1729">
        <v>41.238137100000003</v>
      </c>
      <c r="O1729">
        <v>-81.853312000000003</v>
      </c>
      <c r="P1729">
        <v>41.238137100000003</v>
      </c>
      <c r="Q1729">
        <v>-81.853598989999995</v>
      </c>
      <c r="T1729" s="1">
        <v>45290</v>
      </c>
      <c r="U1729" t="s">
        <v>3081</v>
      </c>
      <c r="V1729" s="1">
        <v>45608</v>
      </c>
      <c r="W1729" t="s">
        <v>3534</v>
      </c>
      <c r="X1729" t="s">
        <v>79</v>
      </c>
      <c r="Y1729" s="7" t="s">
        <v>102</v>
      </c>
      <c r="Z1729" s="7" t="s">
        <v>98</v>
      </c>
      <c r="AA1729" s="7">
        <v>643</v>
      </c>
      <c r="AB1729" t="s">
        <v>62</v>
      </c>
      <c r="AC1729" t="s">
        <v>557</v>
      </c>
      <c r="AD1729" t="s">
        <v>64</v>
      </c>
      <c r="AE1729" t="s">
        <v>64</v>
      </c>
      <c r="AF1729" s="7">
        <v>2022</v>
      </c>
      <c r="AG1729" s="1">
        <v>44794</v>
      </c>
      <c r="AH1729" t="s">
        <v>63</v>
      </c>
      <c r="AI1729"/>
      <c r="AJ1729"/>
      <c r="AK1729"/>
      <c r="AL1729" s="1">
        <v>45525</v>
      </c>
      <c r="AM1729" t="s">
        <v>65</v>
      </c>
      <c r="AN1729"/>
      <c r="AO1729"/>
      <c r="AP1729" t="s">
        <v>64</v>
      </c>
      <c r="AQ1729" t="s">
        <v>3535</v>
      </c>
      <c r="AU1729"/>
      <c r="AV1729"/>
      <c r="AW1729"/>
      <c r="AX1729"/>
      <c r="AY1729"/>
      <c r="AZ1729"/>
      <c r="BA1729" s="8" t="str">
        <f t="shared" si="52"/>
        <v>X</v>
      </c>
      <c r="BB1729" s="8">
        <f t="shared" si="53"/>
        <v>642</v>
      </c>
    </row>
    <row r="1730" spans="1:54" hidden="1" x14ac:dyDescent="0.25">
      <c r="A1730" t="s">
        <v>3812</v>
      </c>
      <c r="B1730" t="s">
        <v>3813</v>
      </c>
      <c r="C1730">
        <v>3</v>
      </c>
      <c r="D1730" t="s">
        <v>3814</v>
      </c>
      <c r="F1730" t="s">
        <v>53</v>
      </c>
      <c r="G1730">
        <v>13</v>
      </c>
      <c r="H1730" t="s">
        <v>77</v>
      </c>
      <c r="I1730">
        <v>0</v>
      </c>
      <c r="J1730">
        <v>4.2605094299999999</v>
      </c>
      <c r="K1730">
        <v>106.94750943</v>
      </c>
      <c r="L1730">
        <v>106.94750943</v>
      </c>
      <c r="M1730">
        <v>4.2599989999999996</v>
      </c>
      <c r="N1730">
        <v>40.550179120000003</v>
      </c>
      <c r="O1730">
        <v>-82.539662989999997</v>
      </c>
      <c r="P1730">
        <v>40.607957419999998</v>
      </c>
      <c r="Q1730">
        <v>-82.512831169999998</v>
      </c>
      <c r="R1730" t="s">
        <v>239</v>
      </c>
      <c r="S1730" t="s">
        <v>3815</v>
      </c>
      <c r="T1730" s="1">
        <v>45290</v>
      </c>
      <c r="V1730" s="1">
        <v>45757</v>
      </c>
      <c r="W1730" t="s">
        <v>3816</v>
      </c>
      <c r="X1730" t="s">
        <v>79</v>
      </c>
      <c r="Y1730" t="s">
        <v>60</v>
      </c>
      <c r="Z1730" t="s">
        <v>61</v>
      </c>
      <c r="AA1730">
        <v>642</v>
      </c>
      <c r="AB1730" t="s">
        <v>62</v>
      </c>
      <c r="AE1730" t="s">
        <v>57</v>
      </c>
      <c r="AF1730">
        <v>2026</v>
      </c>
      <c r="AH1730" t="s">
        <v>63</v>
      </c>
      <c r="AL1730" s="1">
        <v>46243</v>
      </c>
      <c r="AM1730" t="s">
        <v>65</v>
      </c>
      <c r="AP1730" t="s">
        <v>64</v>
      </c>
      <c r="AS1730">
        <v>121720</v>
      </c>
      <c r="BA1730" s="4" t="str">
        <f t="shared" ref="BA1730:BA1793" si="54">IF(AND(AA1730=642,AF1730&lt;2026,AS1730=""),"X",IF(AND(AA1730=643,AF1730&lt;2025,AS1730=""),"X",IF(AND(AA1730=644,AF1730&lt;2023,AS1730=""),"X",IF(AND(AA1730=807,AF1730&lt;2022,AS1730=""),"X",IF(AND(AA1730=642,AF1730=2025,AS1730&gt;0),"X","")))))</f>
        <v/>
      </c>
      <c r="BB1730" s="4" t="str">
        <f t="shared" ref="BB1730:BB1793" si="55">IF(AND(BA1730="X",AS1730&gt;0,AF1730=2025,AA1730=642),643,IF(BA1730="X",642,""))</f>
        <v/>
      </c>
    </row>
    <row r="1731" spans="1:54" hidden="1" x14ac:dyDescent="0.25">
      <c r="A1731" t="s">
        <v>3812</v>
      </c>
      <c r="B1731" t="s">
        <v>3813</v>
      </c>
      <c r="C1731">
        <v>3</v>
      </c>
      <c r="D1731" t="s">
        <v>3814</v>
      </c>
      <c r="F1731" t="s">
        <v>53</v>
      </c>
      <c r="G1731">
        <v>13</v>
      </c>
      <c r="H1731" t="s">
        <v>54</v>
      </c>
      <c r="I1731">
        <v>0</v>
      </c>
      <c r="J1731">
        <v>4.2605094299999999</v>
      </c>
      <c r="K1731">
        <v>106.94750943</v>
      </c>
      <c r="L1731">
        <v>106.94750943</v>
      </c>
      <c r="M1731">
        <v>4.2599989999999996</v>
      </c>
      <c r="N1731">
        <v>40.550179120000003</v>
      </c>
      <c r="O1731">
        <v>-82.539662989999997</v>
      </c>
      <c r="P1731">
        <v>40.607957419999998</v>
      </c>
      <c r="Q1731">
        <v>-82.512831169999998</v>
      </c>
      <c r="R1731" t="s">
        <v>239</v>
      </c>
      <c r="S1731" t="s">
        <v>3815</v>
      </c>
      <c r="T1731" s="1">
        <v>45290</v>
      </c>
      <c r="V1731" s="1">
        <v>45757</v>
      </c>
      <c r="W1731" t="s">
        <v>3817</v>
      </c>
      <c r="X1731" t="s">
        <v>79</v>
      </c>
      <c r="Y1731" t="s">
        <v>60</v>
      </c>
      <c r="Z1731" t="s">
        <v>61</v>
      </c>
      <c r="AA1731">
        <v>642</v>
      </c>
      <c r="AB1731" t="s">
        <v>62</v>
      </c>
      <c r="AE1731" t="s">
        <v>57</v>
      </c>
      <c r="AF1731">
        <v>2026</v>
      </c>
      <c r="AH1731" t="s">
        <v>63</v>
      </c>
      <c r="AL1731" s="1">
        <v>46243</v>
      </c>
      <c r="AM1731" t="s">
        <v>65</v>
      </c>
      <c r="AP1731" t="s">
        <v>64</v>
      </c>
      <c r="AS1731">
        <v>121720</v>
      </c>
      <c r="BA1731" s="4" t="str">
        <f t="shared" si="54"/>
        <v/>
      </c>
      <c r="BB1731" s="4" t="str">
        <f t="shared" si="55"/>
        <v/>
      </c>
    </row>
    <row r="1732" spans="1:54" hidden="1" x14ac:dyDescent="0.25">
      <c r="A1732" t="s">
        <v>3812</v>
      </c>
      <c r="B1732" t="s">
        <v>3813</v>
      </c>
      <c r="C1732">
        <v>3</v>
      </c>
      <c r="D1732" t="s">
        <v>3814</v>
      </c>
      <c r="F1732" t="s">
        <v>53</v>
      </c>
      <c r="G1732">
        <v>13</v>
      </c>
      <c r="H1732" t="s">
        <v>54</v>
      </c>
      <c r="I1732">
        <v>0</v>
      </c>
      <c r="J1732">
        <v>4.2605094299999999</v>
      </c>
      <c r="K1732">
        <v>106.94750943</v>
      </c>
      <c r="L1732">
        <v>106.94750943</v>
      </c>
      <c r="M1732">
        <v>4.2599989999999996</v>
      </c>
      <c r="N1732">
        <v>40.550179120000003</v>
      </c>
      <c r="O1732">
        <v>-82.539662989999997</v>
      </c>
      <c r="P1732">
        <v>40.607957419999998</v>
      </c>
      <c r="Q1732">
        <v>-82.512831169999998</v>
      </c>
      <c r="R1732" t="s">
        <v>239</v>
      </c>
      <c r="S1732" t="s">
        <v>3815</v>
      </c>
      <c r="T1732" s="1">
        <v>45290</v>
      </c>
      <c r="V1732" s="1">
        <v>45757</v>
      </c>
      <c r="W1732" t="s">
        <v>3818</v>
      </c>
      <c r="X1732" t="s">
        <v>79</v>
      </c>
      <c r="Y1732" t="s">
        <v>68</v>
      </c>
      <c r="Z1732" t="s">
        <v>61</v>
      </c>
      <c r="AA1732">
        <v>642</v>
      </c>
      <c r="AB1732" t="s">
        <v>69</v>
      </c>
      <c r="AE1732" t="s">
        <v>57</v>
      </c>
      <c r="AF1732">
        <v>2026</v>
      </c>
      <c r="AH1732" t="s">
        <v>63</v>
      </c>
      <c r="AL1732" s="1">
        <v>46243</v>
      </c>
      <c r="AM1732" t="s">
        <v>65</v>
      </c>
      <c r="AP1732" t="s">
        <v>64</v>
      </c>
      <c r="AS1732">
        <v>121720</v>
      </c>
      <c r="BA1732" s="4" t="str">
        <f t="shared" si="54"/>
        <v/>
      </c>
      <c r="BB1732" s="4" t="str">
        <f t="shared" si="55"/>
        <v/>
      </c>
    </row>
    <row r="1733" spans="1:54" s="7" customFormat="1" x14ac:dyDescent="0.25">
      <c r="A1733" s="7" t="s">
        <v>3482</v>
      </c>
      <c r="B1733" s="7" t="s">
        <v>3536</v>
      </c>
      <c r="C1733" s="7">
        <v>3</v>
      </c>
      <c r="D1733" s="7" t="s">
        <v>3072</v>
      </c>
      <c r="F1733" s="7" t="s">
        <v>53</v>
      </c>
      <c r="G1733" s="7">
        <v>303</v>
      </c>
      <c r="H1733" s="7" t="s">
        <v>288</v>
      </c>
      <c r="I1733" s="7">
        <v>6.2821999999999996</v>
      </c>
      <c r="J1733" s="7">
        <v>6.2697515399999997</v>
      </c>
      <c r="K1733">
        <v>29.226751539999999</v>
      </c>
      <c r="L1733">
        <v>29.226751539999999</v>
      </c>
      <c r="M1733" s="7">
        <v>0.01</v>
      </c>
      <c r="N1733">
        <v>41.238171899999998</v>
      </c>
      <c r="O1733">
        <v>-81.852764160000007</v>
      </c>
      <c r="P1733">
        <v>41.238172400000003</v>
      </c>
      <c r="Q1733">
        <v>-81.853000190000003</v>
      </c>
      <c r="T1733" s="1">
        <v>45290</v>
      </c>
      <c r="U1733" t="s">
        <v>3081</v>
      </c>
      <c r="V1733" s="1">
        <v>45608</v>
      </c>
      <c r="W1733" t="s">
        <v>3537</v>
      </c>
      <c r="X1733" t="s">
        <v>79</v>
      </c>
      <c r="Y1733" s="7" t="s">
        <v>102</v>
      </c>
      <c r="Z1733" s="7" t="s">
        <v>98</v>
      </c>
      <c r="AA1733" s="7">
        <v>643</v>
      </c>
      <c r="AB1733" t="s">
        <v>62</v>
      </c>
      <c r="AC1733" t="s">
        <v>557</v>
      </c>
      <c r="AD1733" t="s">
        <v>64</v>
      </c>
      <c r="AE1733" t="s">
        <v>64</v>
      </c>
      <c r="AF1733" s="7">
        <v>2022</v>
      </c>
      <c r="AG1733" s="1">
        <v>44794</v>
      </c>
      <c r="AH1733" t="s">
        <v>63</v>
      </c>
      <c r="AI1733"/>
      <c r="AJ1733"/>
      <c r="AK1733"/>
      <c r="AL1733" s="1">
        <v>45525</v>
      </c>
      <c r="AM1733" t="s">
        <v>65</v>
      </c>
      <c r="AN1733"/>
      <c r="AO1733"/>
      <c r="AP1733" t="s">
        <v>64</v>
      </c>
      <c r="AQ1733" t="s">
        <v>3538</v>
      </c>
      <c r="AU1733"/>
      <c r="AV1733"/>
      <c r="AW1733"/>
      <c r="AX1733"/>
      <c r="AY1733"/>
      <c r="AZ1733"/>
      <c r="BA1733" s="8" t="str">
        <f t="shared" si="54"/>
        <v>X</v>
      </c>
      <c r="BB1733" s="8">
        <f t="shared" si="55"/>
        <v>642</v>
      </c>
    </row>
    <row r="1734" spans="1:54" s="7" customFormat="1" x14ac:dyDescent="0.25">
      <c r="A1734" s="7" t="s">
        <v>3482</v>
      </c>
      <c r="B1734" s="7" t="s">
        <v>3539</v>
      </c>
      <c r="C1734" s="7">
        <v>3</v>
      </c>
      <c r="D1734" s="7" t="s">
        <v>3072</v>
      </c>
      <c r="F1734" s="7" t="s">
        <v>53</v>
      </c>
      <c r="G1734" s="7">
        <v>303</v>
      </c>
      <c r="H1734" s="7" t="s">
        <v>77</v>
      </c>
      <c r="I1734" s="7">
        <v>6.2853407800000003</v>
      </c>
      <c r="J1734" s="7">
        <v>6.3259999999999996</v>
      </c>
      <c r="K1734">
        <v>29.282417339999999</v>
      </c>
      <c r="L1734">
        <v>29.282417339999999</v>
      </c>
      <c r="M1734" s="7">
        <v>0.04</v>
      </c>
      <c r="N1734">
        <v>41.238143149999999</v>
      </c>
      <c r="O1734">
        <v>-81.852703140000003</v>
      </c>
      <c r="P1734">
        <v>41.238164840000003</v>
      </c>
      <c r="Q1734">
        <v>-81.851939380000005</v>
      </c>
      <c r="T1734" s="1">
        <v>45290</v>
      </c>
      <c r="U1734" t="s">
        <v>3081</v>
      </c>
      <c r="V1734" s="1">
        <v>45608</v>
      </c>
      <c r="W1734" t="s">
        <v>3540</v>
      </c>
      <c r="X1734" t="s">
        <v>79</v>
      </c>
      <c r="Y1734" s="7" t="s">
        <v>97</v>
      </c>
      <c r="Z1734" s="7" t="s">
        <v>61</v>
      </c>
      <c r="AA1734" s="7">
        <v>643</v>
      </c>
      <c r="AB1734" t="s">
        <v>69</v>
      </c>
      <c r="AC1734" t="s">
        <v>557</v>
      </c>
      <c r="AD1734" t="s">
        <v>64</v>
      </c>
      <c r="AE1734" t="s">
        <v>64</v>
      </c>
      <c r="AF1734" s="7">
        <v>2024</v>
      </c>
      <c r="AG1734" s="1">
        <v>45159</v>
      </c>
      <c r="AH1734" t="s">
        <v>63</v>
      </c>
      <c r="AI1734"/>
      <c r="AJ1734"/>
      <c r="AK1734"/>
      <c r="AL1734" s="1">
        <v>45525</v>
      </c>
      <c r="AM1734" t="s">
        <v>65</v>
      </c>
      <c r="AN1734"/>
      <c r="AO1734"/>
      <c r="AP1734" t="s">
        <v>64</v>
      </c>
      <c r="AQ1734" t="s">
        <v>3541</v>
      </c>
      <c r="AR1734" s="7">
        <v>108033</v>
      </c>
      <c r="AU1734"/>
      <c r="AV1734"/>
      <c r="AW1734"/>
      <c r="AX1734"/>
      <c r="AY1734"/>
      <c r="AZ1734"/>
      <c r="BA1734" s="8" t="str">
        <f t="shared" si="54"/>
        <v>X</v>
      </c>
      <c r="BB1734" s="8">
        <f t="shared" si="55"/>
        <v>642</v>
      </c>
    </row>
    <row r="1735" spans="1:54" s="5" customFormat="1" x14ac:dyDescent="0.25">
      <c r="A1735" s="5" t="s">
        <v>3482</v>
      </c>
      <c r="B1735" s="5" t="s">
        <v>3542</v>
      </c>
      <c r="C1735" s="5">
        <v>3</v>
      </c>
      <c r="D1735" s="5" t="s">
        <v>3072</v>
      </c>
      <c r="F1735" s="5" t="s">
        <v>53</v>
      </c>
      <c r="G1735" s="5">
        <v>303</v>
      </c>
      <c r="H1735" s="5" t="s">
        <v>288</v>
      </c>
      <c r="I1735" s="5">
        <v>9.8287810800000006</v>
      </c>
      <c r="J1735" s="5">
        <v>9.8490000000000002</v>
      </c>
      <c r="K1735">
        <v>32.805945149999999</v>
      </c>
      <c r="L1735">
        <v>32.805945149999999</v>
      </c>
      <c r="M1735" s="5">
        <v>0.02</v>
      </c>
      <c r="N1735">
        <v>41.23839152</v>
      </c>
      <c r="O1735">
        <v>-81.784742570000006</v>
      </c>
      <c r="P1735">
        <v>41.238390129999999</v>
      </c>
      <c r="Q1735">
        <v>-81.784355219999995</v>
      </c>
      <c r="T1735" s="1">
        <v>45290</v>
      </c>
      <c r="U1735" t="s">
        <v>3081</v>
      </c>
      <c r="V1735" s="1">
        <v>45608</v>
      </c>
      <c r="W1735" t="s">
        <v>3543</v>
      </c>
      <c r="X1735" t="s">
        <v>79</v>
      </c>
      <c r="Y1735" s="5" t="s">
        <v>102</v>
      </c>
      <c r="Z1735" s="5" t="s">
        <v>98</v>
      </c>
      <c r="AA1735" s="5">
        <v>643</v>
      </c>
      <c r="AB1735" t="s">
        <v>62</v>
      </c>
      <c r="AC1735" t="s">
        <v>557</v>
      </c>
      <c r="AD1735" t="s">
        <v>64</v>
      </c>
      <c r="AE1735" t="s">
        <v>64</v>
      </c>
      <c r="AF1735" s="5">
        <v>2022</v>
      </c>
      <c r="AG1735" s="1">
        <v>44794</v>
      </c>
      <c r="AH1735" t="s">
        <v>63</v>
      </c>
      <c r="AI1735"/>
      <c r="AJ1735"/>
      <c r="AK1735"/>
      <c r="AL1735" s="1">
        <v>45525</v>
      </c>
      <c r="AM1735" t="s">
        <v>65</v>
      </c>
      <c r="AN1735"/>
      <c r="AO1735"/>
      <c r="AP1735" t="s">
        <v>64</v>
      </c>
      <c r="AQ1735" t="s">
        <v>3544</v>
      </c>
      <c r="AU1735"/>
      <c r="AV1735"/>
      <c r="AW1735"/>
      <c r="AX1735"/>
      <c r="AY1735"/>
      <c r="AZ1735"/>
      <c r="BA1735" s="6" t="str">
        <f t="shared" si="54"/>
        <v>X</v>
      </c>
      <c r="BB1735" s="6">
        <f t="shared" si="55"/>
        <v>642</v>
      </c>
    </row>
    <row r="1736" spans="1:54" s="5" customFormat="1" x14ac:dyDescent="0.25">
      <c r="A1736" s="5" t="s">
        <v>3482</v>
      </c>
      <c r="B1736" s="5" t="s">
        <v>3542</v>
      </c>
      <c r="C1736" s="5">
        <v>3</v>
      </c>
      <c r="D1736" s="5" t="s">
        <v>3072</v>
      </c>
      <c r="F1736" s="5" t="s">
        <v>53</v>
      </c>
      <c r="G1736" s="5">
        <v>303</v>
      </c>
      <c r="H1736" s="5" t="s">
        <v>288</v>
      </c>
      <c r="I1736" s="5">
        <v>9.8288151100000007</v>
      </c>
      <c r="J1736" s="5">
        <v>9.8490000000000002</v>
      </c>
      <c r="K1736">
        <v>32.8058166</v>
      </c>
      <c r="L1736">
        <v>32.8058166</v>
      </c>
      <c r="M1736" s="5">
        <v>0.02</v>
      </c>
      <c r="N1736">
        <v>41.238423660000002</v>
      </c>
      <c r="O1736">
        <v>-81.784742120000004</v>
      </c>
      <c r="P1736">
        <v>41.238423160000004</v>
      </c>
      <c r="Q1736">
        <v>-81.784357900000003</v>
      </c>
      <c r="T1736" s="1">
        <v>45290</v>
      </c>
      <c r="U1736" t="s">
        <v>3081</v>
      </c>
      <c r="V1736" s="1">
        <v>45608</v>
      </c>
      <c r="W1736" t="s">
        <v>3545</v>
      </c>
      <c r="X1736" t="s">
        <v>79</v>
      </c>
      <c r="Y1736" s="5" t="s">
        <v>102</v>
      </c>
      <c r="Z1736" s="5" t="s">
        <v>98</v>
      </c>
      <c r="AA1736" s="5">
        <v>643</v>
      </c>
      <c r="AB1736" t="s">
        <v>62</v>
      </c>
      <c r="AC1736" t="s">
        <v>557</v>
      </c>
      <c r="AD1736" t="s">
        <v>64</v>
      </c>
      <c r="AE1736" t="s">
        <v>64</v>
      </c>
      <c r="AF1736" s="5">
        <v>2022</v>
      </c>
      <c r="AG1736" s="1">
        <v>44794</v>
      </c>
      <c r="AH1736" t="s">
        <v>63</v>
      </c>
      <c r="AI1736"/>
      <c r="AJ1736"/>
      <c r="AK1736"/>
      <c r="AL1736" s="1">
        <v>45525</v>
      </c>
      <c r="AM1736" t="s">
        <v>65</v>
      </c>
      <c r="AN1736"/>
      <c r="AO1736"/>
      <c r="AP1736" t="s">
        <v>64</v>
      </c>
      <c r="AQ1736" t="s">
        <v>3546</v>
      </c>
      <c r="AU1736"/>
      <c r="AV1736"/>
      <c r="AW1736"/>
      <c r="AX1736"/>
      <c r="AY1736"/>
      <c r="AZ1736"/>
      <c r="BA1736" s="6" t="str">
        <f t="shared" si="54"/>
        <v>X</v>
      </c>
      <c r="BB1736" s="6">
        <f t="shared" si="55"/>
        <v>642</v>
      </c>
    </row>
    <row r="1737" spans="1:54" s="5" customFormat="1" x14ac:dyDescent="0.25">
      <c r="A1737" s="5" t="s">
        <v>3482</v>
      </c>
      <c r="B1737" s="5" t="s">
        <v>3547</v>
      </c>
      <c r="C1737" s="5">
        <v>3</v>
      </c>
      <c r="D1737" s="5" t="s">
        <v>3072</v>
      </c>
      <c r="F1737" s="5" t="s">
        <v>53</v>
      </c>
      <c r="G1737" s="5">
        <v>303</v>
      </c>
      <c r="H1737" s="5" t="s">
        <v>77</v>
      </c>
      <c r="I1737" s="5">
        <v>9.8508991699999999</v>
      </c>
      <c r="J1737" s="5">
        <v>9.9089196299999998</v>
      </c>
      <c r="K1737">
        <v>32.86591963</v>
      </c>
      <c r="L1737">
        <v>32.86591963</v>
      </c>
      <c r="M1737" s="5">
        <v>0.06</v>
      </c>
      <c r="N1737">
        <v>41.23835862</v>
      </c>
      <c r="O1737">
        <v>-81.784317659999999</v>
      </c>
      <c r="P1737">
        <v>41.238392150000003</v>
      </c>
      <c r="Q1737">
        <v>-81.783203540000002</v>
      </c>
      <c r="T1737" s="1">
        <v>45290</v>
      </c>
      <c r="U1737" t="s">
        <v>3081</v>
      </c>
      <c r="V1737" s="1">
        <v>45608</v>
      </c>
      <c r="W1737" t="s">
        <v>3548</v>
      </c>
      <c r="X1737" t="s">
        <v>79</v>
      </c>
      <c r="Y1737" s="5" t="s">
        <v>97</v>
      </c>
      <c r="Z1737" s="5" t="s">
        <v>61</v>
      </c>
      <c r="AA1737" s="5">
        <v>642</v>
      </c>
      <c r="AB1737" t="s">
        <v>69</v>
      </c>
      <c r="AC1737" t="s">
        <v>557</v>
      </c>
      <c r="AD1737" t="s">
        <v>64</v>
      </c>
      <c r="AE1737" t="s">
        <v>64</v>
      </c>
      <c r="AF1737" s="5">
        <v>2023</v>
      </c>
      <c r="AG1737" s="1">
        <v>45159</v>
      </c>
      <c r="AH1737" t="s">
        <v>63</v>
      </c>
      <c r="AI1737"/>
      <c r="AJ1737"/>
      <c r="AK1737"/>
      <c r="AL1737" s="1">
        <v>45525</v>
      </c>
      <c r="AM1737" t="s">
        <v>65</v>
      </c>
      <c r="AN1737"/>
      <c r="AO1737"/>
      <c r="AP1737" t="s">
        <v>64</v>
      </c>
      <c r="AQ1737" t="s">
        <v>3549</v>
      </c>
      <c r="AU1737"/>
      <c r="AV1737"/>
      <c r="AW1737"/>
      <c r="AX1737"/>
      <c r="AY1737"/>
      <c r="AZ1737"/>
      <c r="BA1737" s="6" t="str">
        <f t="shared" si="54"/>
        <v>X</v>
      </c>
      <c r="BB1737" s="6">
        <f t="shared" si="55"/>
        <v>642</v>
      </c>
    </row>
    <row r="1738" spans="1:54" s="5" customFormat="1" x14ac:dyDescent="0.25">
      <c r="A1738" s="5" t="s">
        <v>3482</v>
      </c>
      <c r="B1738" s="5" t="s">
        <v>3483</v>
      </c>
      <c r="C1738" s="5">
        <v>3</v>
      </c>
      <c r="D1738" s="5" t="s">
        <v>3072</v>
      </c>
      <c r="F1738" s="5" t="s">
        <v>53</v>
      </c>
      <c r="G1738" s="5">
        <v>303</v>
      </c>
      <c r="H1738" s="5" t="s">
        <v>54</v>
      </c>
      <c r="I1738" s="5">
        <v>0</v>
      </c>
      <c r="J1738" s="5">
        <v>6.3998072500000003</v>
      </c>
      <c r="K1738">
        <v>29.356807249999999</v>
      </c>
      <c r="L1738">
        <v>29.356807249999999</v>
      </c>
      <c r="M1738" s="5">
        <v>6.3999999900000004</v>
      </c>
      <c r="N1738">
        <v>41.237746829999999</v>
      </c>
      <c r="O1738">
        <v>-81.973272769999994</v>
      </c>
      <c r="P1738">
        <v>41.23818696</v>
      </c>
      <c r="Q1738">
        <v>-81.850510549999996</v>
      </c>
      <c r="R1738" s="5" t="s">
        <v>563</v>
      </c>
      <c r="S1738" s="5" t="s">
        <v>3484</v>
      </c>
      <c r="T1738" s="1">
        <v>45290</v>
      </c>
      <c r="U1738"/>
      <c r="V1738" s="1">
        <v>45532</v>
      </c>
      <c r="W1738" t="s">
        <v>3486</v>
      </c>
      <c r="X1738" t="s">
        <v>59</v>
      </c>
      <c r="Y1738" s="5" t="s">
        <v>60</v>
      </c>
      <c r="Z1738" s="5" t="s">
        <v>61</v>
      </c>
      <c r="AA1738" s="5">
        <v>642</v>
      </c>
      <c r="AB1738" t="s">
        <v>62</v>
      </c>
      <c r="AC1738"/>
      <c r="AD1738"/>
      <c r="AE1738"/>
      <c r="AF1738" s="5">
        <v>2025</v>
      </c>
      <c r="AG1738"/>
      <c r="AH1738" t="s">
        <v>63</v>
      </c>
      <c r="AI1738"/>
      <c r="AJ1738"/>
      <c r="AK1738"/>
      <c r="AL1738" s="1">
        <v>2022</v>
      </c>
      <c r="AM1738" t="s">
        <v>65</v>
      </c>
      <c r="AN1738"/>
      <c r="AO1738"/>
      <c r="AP1738" t="s">
        <v>64</v>
      </c>
      <c r="AQ1738"/>
      <c r="AS1738" s="5">
        <v>110136</v>
      </c>
      <c r="AU1738"/>
      <c r="AV1738"/>
      <c r="AW1738"/>
      <c r="AX1738"/>
      <c r="AY1738"/>
      <c r="AZ1738"/>
      <c r="BA1738" s="6" t="str">
        <f t="shared" si="54"/>
        <v>X</v>
      </c>
      <c r="BB1738" s="6">
        <f t="shared" si="55"/>
        <v>643</v>
      </c>
    </row>
    <row r="1739" spans="1:54" s="5" customFormat="1" x14ac:dyDescent="0.25">
      <c r="A1739" s="5" t="s">
        <v>3614</v>
      </c>
      <c r="B1739" s="5" t="s">
        <v>3615</v>
      </c>
      <c r="C1739" s="5">
        <v>3</v>
      </c>
      <c r="D1739" s="5" t="s">
        <v>3072</v>
      </c>
      <c r="E1739" s="5" t="s">
        <v>3616</v>
      </c>
      <c r="F1739" s="5" t="s">
        <v>53</v>
      </c>
      <c r="G1739" s="5">
        <v>421</v>
      </c>
      <c r="H1739" s="5" t="s">
        <v>54</v>
      </c>
      <c r="I1739" s="5">
        <v>1.4302251100000001</v>
      </c>
      <c r="J1739" s="5">
        <v>2.1699032599999999</v>
      </c>
      <c r="K1739">
        <v>2.1699032599999999</v>
      </c>
      <c r="L1739">
        <v>2.1699032599999999</v>
      </c>
      <c r="M1739" s="5">
        <v>0.74</v>
      </c>
      <c r="N1739">
        <v>41.02981338</v>
      </c>
      <c r="O1739">
        <v>-82.026152859999996</v>
      </c>
      <c r="P1739">
        <v>41.033254739999997</v>
      </c>
      <c r="Q1739">
        <v>-82.013072859999994</v>
      </c>
      <c r="R1739" s="5" t="s">
        <v>3287</v>
      </c>
      <c r="S1739" s="5" t="s">
        <v>2538</v>
      </c>
      <c r="T1739" s="1">
        <v>45290</v>
      </c>
      <c r="U1739"/>
      <c r="V1739" s="1">
        <v>45519</v>
      </c>
      <c r="W1739" t="s">
        <v>3617</v>
      </c>
      <c r="X1739" t="s">
        <v>59</v>
      </c>
      <c r="Y1739" s="5" t="s">
        <v>60</v>
      </c>
      <c r="Z1739" s="5" t="s">
        <v>61</v>
      </c>
      <c r="AA1739" s="5">
        <v>642</v>
      </c>
      <c r="AB1739" t="s">
        <v>62</v>
      </c>
      <c r="AC1739"/>
      <c r="AD1739"/>
      <c r="AE1739"/>
      <c r="AF1739" s="5">
        <v>2024</v>
      </c>
      <c r="AG1739"/>
      <c r="AH1739" t="s">
        <v>63</v>
      </c>
      <c r="AI1739"/>
      <c r="AJ1739"/>
      <c r="AK1739"/>
      <c r="AL1739" s="1">
        <v>2022</v>
      </c>
      <c r="AM1739" t="s">
        <v>65</v>
      </c>
      <c r="AN1739"/>
      <c r="AO1739"/>
      <c r="AP1739" t="s">
        <v>64</v>
      </c>
      <c r="AQ1739"/>
      <c r="AR1739" s="5">
        <v>108033</v>
      </c>
      <c r="AU1739"/>
      <c r="AV1739"/>
      <c r="AW1739"/>
      <c r="AX1739"/>
      <c r="AY1739"/>
      <c r="AZ1739"/>
      <c r="BA1739" s="6" t="str">
        <f t="shared" si="54"/>
        <v>X</v>
      </c>
      <c r="BB1739" s="6">
        <f t="shared" si="55"/>
        <v>642</v>
      </c>
    </row>
    <row r="1740" spans="1:54" s="5" customFormat="1" x14ac:dyDescent="0.25">
      <c r="A1740" s="5" t="s">
        <v>3614</v>
      </c>
      <c r="B1740" s="5" t="s">
        <v>3615</v>
      </c>
      <c r="C1740" s="5">
        <v>3</v>
      </c>
      <c r="D1740" s="5" t="s">
        <v>3072</v>
      </c>
      <c r="E1740" s="5" t="s">
        <v>3616</v>
      </c>
      <c r="F1740" s="5" t="s">
        <v>53</v>
      </c>
      <c r="G1740" s="5">
        <v>421</v>
      </c>
      <c r="H1740" s="5" t="s">
        <v>54</v>
      </c>
      <c r="I1740" s="5">
        <v>1.4302251100000001</v>
      </c>
      <c r="J1740" s="5">
        <v>2.1699032599999999</v>
      </c>
      <c r="K1740">
        <v>2.1699032599999999</v>
      </c>
      <c r="L1740">
        <v>2.1699032599999999</v>
      </c>
      <c r="M1740" s="5">
        <v>0.74</v>
      </c>
      <c r="N1740">
        <v>41.02981338</v>
      </c>
      <c r="O1740">
        <v>-82.026152859999996</v>
      </c>
      <c r="P1740">
        <v>41.033254739999997</v>
      </c>
      <c r="Q1740">
        <v>-82.013072859999994</v>
      </c>
      <c r="R1740" s="5" t="s">
        <v>3287</v>
      </c>
      <c r="S1740" s="5" t="s">
        <v>2538</v>
      </c>
      <c r="T1740" s="1">
        <v>45290</v>
      </c>
      <c r="U1740"/>
      <c r="V1740" s="1">
        <v>45519</v>
      </c>
      <c r="W1740" t="s">
        <v>3618</v>
      </c>
      <c r="X1740" t="s">
        <v>59</v>
      </c>
      <c r="Y1740" s="5" t="s">
        <v>68</v>
      </c>
      <c r="Z1740" s="5" t="s">
        <v>61</v>
      </c>
      <c r="AA1740" s="5">
        <v>642</v>
      </c>
      <c r="AB1740" t="s">
        <v>69</v>
      </c>
      <c r="AC1740"/>
      <c r="AD1740"/>
      <c r="AE1740"/>
      <c r="AF1740" s="5">
        <v>2024</v>
      </c>
      <c r="AG1740"/>
      <c r="AH1740" t="s">
        <v>63</v>
      </c>
      <c r="AI1740"/>
      <c r="AJ1740"/>
      <c r="AK1740"/>
      <c r="AL1740" s="1">
        <v>2022</v>
      </c>
      <c r="AM1740" t="s">
        <v>65</v>
      </c>
      <c r="AN1740"/>
      <c r="AO1740"/>
      <c r="AP1740" t="s">
        <v>64</v>
      </c>
      <c r="AQ1740"/>
      <c r="AR1740" s="5">
        <v>108033</v>
      </c>
      <c r="AU1740"/>
      <c r="AV1740"/>
      <c r="AW1740"/>
      <c r="AX1740"/>
      <c r="AY1740"/>
      <c r="AZ1740"/>
      <c r="BA1740" s="6" t="str">
        <f t="shared" si="54"/>
        <v>X</v>
      </c>
      <c r="BB1740" s="6">
        <f t="shared" si="55"/>
        <v>642</v>
      </c>
    </row>
    <row r="1741" spans="1:54" hidden="1" x14ac:dyDescent="0.25">
      <c r="A1741" t="s">
        <v>3812</v>
      </c>
      <c r="B1741" t="s">
        <v>3832</v>
      </c>
      <c r="C1741">
        <v>3</v>
      </c>
      <c r="D1741" t="s">
        <v>3814</v>
      </c>
      <c r="E1741" t="s">
        <v>3833</v>
      </c>
      <c r="F1741" t="s">
        <v>53</v>
      </c>
      <c r="G1741">
        <v>13</v>
      </c>
      <c r="H1741" t="s">
        <v>54</v>
      </c>
      <c r="I1741">
        <v>4.2605094299999999</v>
      </c>
      <c r="J1741">
        <v>4.6005057200000001</v>
      </c>
      <c r="K1741">
        <v>107.28750572</v>
      </c>
      <c r="L1741">
        <v>107.28750572</v>
      </c>
      <c r="M1741">
        <v>0.34</v>
      </c>
      <c r="N1741">
        <v>40.607957419999998</v>
      </c>
      <c r="O1741">
        <v>-82.512831169999998</v>
      </c>
      <c r="P1741">
        <v>40.612831489999998</v>
      </c>
      <c r="Q1741">
        <v>-82.511899900000003</v>
      </c>
      <c r="R1741" t="s">
        <v>3815</v>
      </c>
      <c r="S1741" t="s">
        <v>402</v>
      </c>
      <c r="T1741" s="1">
        <v>45290</v>
      </c>
      <c r="V1741" s="1">
        <v>45757</v>
      </c>
      <c r="W1741" t="s">
        <v>3834</v>
      </c>
      <c r="X1741" t="s">
        <v>79</v>
      </c>
      <c r="Y1741" t="s">
        <v>68</v>
      </c>
      <c r="Z1741" t="s">
        <v>61</v>
      </c>
      <c r="AA1741">
        <v>642</v>
      </c>
      <c r="AB1741" t="s">
        <v>69</v>
      </c>
      <c r="AF1741">
        <v>2026</v>
      </c>
      <c r="AH1741" t="s">
        <v>63</v>
      </c>
      <c r="AL1741" s="1">
        <v>46238</v>
      </c>
      <c r="AM1741" t="s">
        <v>65</v>
      </c>
      <c r="AP1741" t="s">
        <v>64</v>
      </c>
      <c r="AR1741">
        <v>108033</v>
      </c>
      <c r="AS1741">
        <v>121720</v>
      </c>
      <c r="BA1741" s="4" t="str">
        <f t="shared" si="54"/>
        <v/>
      </c>
      <c r="BB1741" s="4" t="str">
        <f t="shared" si="55"/>
        <v/>
      </c>
    </row>
    <row r="1742" spans="1:54" hidden="1" x14ac:dyDescent="0.25">
      <c r="A1742" t="s">
        <v>3812</v>
      </c>
      <c r="B1742" t="s">
        <v>3832</v>
      </c>
      <c r="C1742">
        <v>3</v>
      </c>
      <c r="D1742" t="s">
        <v>3814</v>
      </c>
      <c r="E1742" t="s">
        <v>3833</v>
      </c>
      <c r="F1742" t="s">
        <v>53</v>
      </c>
      <c r="G1742">
        <v>13</v>
      </c>
      <c r="H1742" t="s">
        <v>54</v>
      </c>
      <c r="I1742">
        <v>4.2605094299999999</v>
      </c>
      <c r="J1742">
        <v>4.6005057200000001</v>
      </c>
      <c r="K1742">
        <v>107.28750572</v>
      </c>
      <c r="L1742">
        <v>107.28750572</v>
      </c>
      <c r="M1742">
        <v>0.34</v>
      </c>
      <c r="N1742">
        <v>40.607957419999998</v>
      </c>
      <c r="O1742">
        <v>-82.512831169999998</v>
      </c>
      <c r="P1742">
        <v>40.612831489999998</v>
      </c>
      <c r="Q1742">
        <v>-82.511899900000003</v>
      </c>
      <c r="R1742" t="s">
        <v>3815</v>
      </c>
      <c r="S1742" t="s">
        <v>402</v>
      </c>
      <c r="T1742" s="1">
        <v>45290</v>
      </c>
      <c r="V1742" s="1">
        <v>45757</v>
      </c>
      <c r="W1742" t="s">
        <v>3835</v>
      </c>
      <c r="X1742" t="s">
        <v>79</v>
      </c>
      <c r="Y1742" t="s">
        <v>60</v>
      </c>
      <c r="Z1742" t="s">
        <v>61</v>
      </c>
      <c r="AA1742">
        <v>642</v>
      </c>
      <c r="AB1742" t="s">
        <v>62</v>
      </c>
      <c r="AF1742">
        <v>2026</v>
      </c>
      <c r="AH1742" t="s">
        <v>63</v>
      </c>
      <c r="AL1742" s="1">
        <v>46238</v>
      </c>
      <c r="AM1742" t="s">
        <v>65</v>
      </c>
      <c r="AP1742" t="s">
        <v>64</v>
      </c>
      <c r="AR1742">
        <v>108033</v>
      </c>
      <c r="AS1742">
        <v>121720</v>
      </c>
      <c r="BA1742" s="4" t="str">
        <f t="shared" si="54"/>
        <v/>
      </c>
      <c r="BB1742" s="4" t="str">
        <f t="shared" si="55"/>
        <v/>
      </c>
    </row>
    <row r="1743" spans="1:54" hidden="1" x14ac:dyDescent="0.25">
      <c r="A1743" t="s">
        <v>3812</v>
      </c>
      <c r="B1743" t="s">
        <v>3832</v>
      </c>
      <c r="C1743">
        <v>3</v>
      </c>
      <c r="D1743" t="s">
        <v>3814</v>
      </c>
      <c r="E1743" t="s">
        <v>3833</v>
      </c>
      <c r="F1743" t="s">
        <v>53</v>
      </c>
      <c r="G1743">
        <v>13</v>
      </c>
      <c r="H1743" t="s">
        <v>77</v>
      </c>
      <c r="I1743">
        <v>4.2605001900000001</v>
      </c>
      <c r="J1743">
        <v>4.6005584400000004</v>
      </c>
      <c r="K1743">
        <v>107.28755844</v>
      </c>
      <c r="L1743">
        <v>107.28755844</v>
      </c>
      <c r="M1743">
        <v>0.34</v>
      </c>
      <c r="N1743">
        <v>40.607957489999997</v>
      </c>
      <c r="O1743">
        <v>-82.512833069999999</v>
      </c>
      <c r="P1743">
        <v>40.612832169999997</v>
      </c>
      <c r="Q1743">
        <v>-82.511898990000006</v>
      </c>
      <c r="R1743" t="s">
        <v>3815</v>
      </c>
      <c r="S1743" t="s">
        <v>402</v>
      </c>
      <c r="T1743" s="1">
        <v>45290</v>
      </c>
      <c r="V1743" s="1">
        <v>45757</v>
      </c>
      <c r="W1743" t="s">
        <v>3836</v>
      </c>
      <c r="X1743" t="s">
        <v>79</v>
      </c>
      <c r="Y1743" t="s">
        <v>60</v>
      </c>
      <c r="Z1743" t="s">
        <v>61</v>
      </c>
      <c r="AA1743">
        <v>642</v>
      </c>
      <c r="AB1743" t="s">
        <v>62</v>
      </c>
      <c r="AD1743" t="s">
        <v>64</v>
      </c>
      <c r="AE1743" t="s">
        <v>64</v>
      </c>
      <c r="AF1743">
        <v>2026</v>
      </c>
      <c r="AH1743" t="s">
        <v>63</v>
      </c>
      <c r="AL1743" s="1">
        <v>46238</v>
      </c>
      <c r="AM1743" t="s">
        <v>65</v>
      </c>
      <c r="AP1743" t="s">
        <v>64</v>
      </c>
      <c r="AR1743">
        <v>108033</v>
      </c>
      <c r="AS1743">
        <v>121720</v>
      </c>
      <c r="BA1743" s="4" t="str">
        <f t="shared" si="54"/>
        <v/>
      </c>
      <c r="BB1743" s="4" t="str">
        <f t="shared" si="55"/>
        <v/>
      </c>
    </row>
    <row r="1744" spans="1:54" hidden="1" x14ac:dyDescent="0.25">
      <c r="A1744" t="s">
        <v>3812</v>
      </c>
      <c r="B1744" t="s">
        <v>3837</v>
      </c>
      <c r="C1744">
        <v>3</v>
      </c>
      <c r="D1744" t="s">
        <v>3814</v>
      </c>
      <c r="E1744" t="s">
        <v>3833</v>
      </c>
      <c r="F1744" t="s">
        <v>53</v>
      </c>
      <c r="G1744">
        <v>13</v>
      </c>
      <c r="H1744" t="s">
        <v>54</v>
      </c>
      <c r="I1744">
        <v>4.6005057200000001</v>
      </c>
      <c r="J1744">
        <v>5.6103416800000003</v>
      </c>
      <c r="K1744">
        <v>108.29734168</v>
      </c>
      <c r="L1744">
        <v>108.29734168</v>
      </c>
      <c r="M1744">
        <v>1.01</v>
      </c>
      <c r="N1744">
        <v>40.612831489999998</v>
      </c>
      <c r="O1744">
        <v>-82.511899900000003</v>
      </c>
      <c r="P1744">
        <v>40.626157200000002</v>
      </c>
      <c r="Q1744">
        <v>-82.514753450000001</v>
      </c>
      <c r="R1744" t="s">
        <v>402</v>
      </c>
      <c r="S1744" t="s">
        <v>3815</v>
      </c>
      <c r="T1744" s="1">
        <v>45290</v>
      </c>
      <c r="V1744" s="1">
        <v>45757</v>
      </c>
      <c r="W1744" t="s">
        <v>3838</v>
      </c>
      <c r="X1744" t="s">
        <v>79</v>
      </c>
      <c r="Y1744" t="s">
        <v>60</v>
      </c>
      <c r="Z1744" t="s">
        <v>61</v>
      </c>
      <c r="AA1744">
        <v>642</v>
      </c>
      <c r="AB1744" t="s">
        <v>62</v>
      </c>
      <c r="AF1744">
        <v>2026</v>
      </c>
      <c r="AH1744" t="s">
        <v>63</v>
      </c>
      <c r="AL1744" s="1">
        <v>46238</v>
      </c>
      <c r="AM1744" t="s">
        <v>65</v>
      </c>
      <c r="AP1744" t="s">
        <v>64</v>
      </c>
      <c r="AR1744">
        <v>110010</v>
      </c>
      <c r="AS1744">
        <v>121720</v>
      </c>
      <c r="AT1744">
        <v>108033</v>
      </c>
      <c r="BA1744" s="4" t="str">
        <f t="shared" si="54"/>
        <v/>
      </c>
      <c r="BB1744" s="4" t="str">
        <f t="shared" si="55"/>
        <v/>
      </c>
    </row>
    <row r="1745" spans="1:54" hidden="1" x14ac:dyDescent="0.25">
      <c r="A1745" t="s">
        <v>3812</v>
      </c>
      <c r="B1745" t="s">
        <v>3837</v>
      </c>
      <c r="C1745">
        <v>3</v>
      </c>
      <c r="D1745" t="s">
        <v>3814</v>
      </c>
      <c r="E1745" t="s">
        <v>3833</v>
      </c>
      <c r="F1745" t="s">
        <v>53</v>
      </c>
      <c r="G1745">
        <v>13</v>
      </c>
      <c r="H1745" t="s">
        <v>54</v>
      </c>
      <c r="I1745">
        <v>4.6005057200000001</v>
      </c>
      <c r="J1745">
        <v>5.6103416800000003</v>
      </c>
      <c r="K1745">
        <v>108.29734168</v>
      </c>
      <c r="L1745">
        <v>108.29734168</v>
      </c>
      <c r="M1745">
        <v>1.01</v>
      </c>
      <c r="N1745">
        <v>40.612831489999998</v>
      </c>
      <c r="O1745">
        <v>-82.511899900000003</v>
      </c>
      <c r="P1745">
        <v>40.626157200000002</v>
      </c>
      <c r="Q1745">
        <v>-82.514753450000001</v>
      </c>
      <c r="R1745" t="s">
        <v>402</v>
      </c>
      <c r="S1745" t="s">
        <v>3815</v>
      </c>
      <c r="T1745" s="1">
        <v>45290</v>
      </c>
      <c r="V1745" s="1">
        <v>45757</v>
      </c>
      <c r="W1745" t="s">
        <v>3839</v>
      </c>
      <c r="X1745" t="s">
        <v>79</v>
      </c>
      <c r="Y1745" t="s">
        <v>68</v>
      </c>
      <c r="Z1745" t="s">
        <v>61</v>
      </c>
      <c r="AA1745">
        <v>642</v>
      </c>
      <c r="AB1745" t="s">
        <v>69</v>
      </c>
      <c r="AF1745">
        <v>2026</v>
      </c>
      <c r="AH1745" t="s">
        <v>63</v>
      </c>
      <c r="AL1745" s="1">
        <v>46238</v>
      </c>
      <c r="AM1745" t="s">
        <v>65</v>
      </c>
      <c r="AP1745" t="s">
        <v>64</v>
      </c>
      <c r="AR1745">
        <v>110010</v>
      </c>
      <c r="AS1745">
        <v>121720</v>
      </c>
      <c r="AT1745">
        <v>108033</v>
      </c>
      <c r="BA1745" s="4" t="str">
        <f t="shared" si="54"/>
        <v/>
      </c>
      <c r="BB1745" s="4" t="str">
        <f t="shared" si="55"/>
        <v/>
      </c>
    </row>
    <row r="1746" spans="1:54" hidden="1" x14ac:dyDescent="0.25">
      <c r="A1746" t="s">
        <v>3812</v>
      </c>
      <c r="B1746" t="s">
        <v>3837</v>
      </c>
      <c r="C1746">
        <v>3</v>
      </c>
      <c r="D1746" t="s">
        <v>3814</v>
      </c>
      <c r="E1746" t="s">
        <v>3833</v>
      </c>
      <c r="F1746" t="s">
        <v>53</v>
      </c>
      <c r="G1746">
        <v>13</v>
      </c>
      <c r="H1746" t="s">
        <v>77</v>
      </c>
      <c r="I1746">
        <v>4.6005484399999999</v>
      </c>
      <c r="J1746">
        <v>5.6103478000000004</v>
      </c>
      <c r="K1746">
        <v>108.2973478</v>
      </c>
      <c r="L1746">
        <v>108.2973478</v>
      </c>
      <c r="M1746">
        <v>1.01</v>
      </c>
      <c r="N1746">
        <v>40.612832169999997</v>
      </c>
      <c r="O1746">
        <v>-82.511900330000003</v>
      </c>
      <c r="P1746">
        <v>40.626157329999998</v>
      </c>
      <c r="Q1746">
        <v>-82.514753529999993</v>
      </c>
      <c r="R1746" t="s">
        <v>402</v>
      </c>
      <c r="S1746" t="s">
        <v>3815</v>
      </c>
      <c r="T1746" s="1">
        <v>45290</v>
      </c>
      <c r="V1746" s="1">
        <v>45757</v>
      </c>
      <c r="W1746" t="s">
        <v>3840</v>
      </c>
      <c r="X1746" t="s">
        <v>79</v>
      </c>
      <c r="Y1746" t="s">
        <v>60</v>
      </c>
      <c r="Z1746" t="s">
        <v>61</v>
      </c>
      <c r="AA1746">
        <v>642</v>
      </c>
      <c r="AB1746" t="s">
        <v>62</v>
      </c>
      <c r="AD1746" t="s">
        <v>64</v>
      </c>
      <c r="AE1746" t="s">
        <v>64</v>
      </c>
      <c r="AF1746">
        <v>2026</v>
      </c>
      <c r="AH1746" t="s">
        <v>63</v>
      </c>
      <c r="AL1746" s="1">
        <v>46238</v>
      </c>
      <c r="AM1746" t="s">
        <v>65</v>
      </c>
      <c r="AP1746" t="s">
        <v>64</v>
      </c>
      <c r="AR1746">
        <v>110010</v>
      </c>
      <c r="AS1746">
        <v>121720</v>
      </c>
      <c r="AT1746">
        <v>108033</v>
      </c>
      <c r="BA1746" s="4" t="str">
        <f t="shared" si="54"/>
        <v/>
      </c>
      <c r="BB1746" s="4" t="str">
        <f t="shared" si="55"/>
        <v/>
      </c>
    </row>
    <row r="1747" spans="1:54" hidden="1" x14ac:dyDescent="0.25">
      <c r="A1747" t="s">
        <v>3812</v>
      </c>
      <c r="B1747" t="s">
        <v>3841</v>
      </c>
      <c r="C1747">
        <v>3</v>
      </c>
      <c r="D1747" t="s">
        <v>3814</v>
      </c>
      <c r="E1747" t="s">
        <v>3833</v>
      </c>
      <c r="F1747" t="s">
        <v>53</v>
      </c>
      <c r="G1747">
        <v>13</v>
      </c>
      <c r="H1747" t="s">
        <v>54</v>
      </c>
      <c r="I1747">
        <v>5.4290000000000003</v>
      </c>
      <c r="J1747">
        <v>10.52947028</v>
      </c>
      <c r="K1747">
        <v>20.101465359999999</v>
      </c>
      <c r="L1747">
        <v>20.101465359999999</v>
      </c>
      <c r="M1747">
        <v>0.91</v>
      </c>
      <c r="N1747">
        <v>40.62469273</v>
      </c>
      <c r="O1747">
        <v>-82.511949970000003</v>
      </c>
      <c r="P1747">
        <v>40.616888039999999</v>
      </c>
      <c r="Q1747">
        <v>-82.498964860000001</v>
      </c>
      <c r="R1747" t="s">
        <v>1274</v>
      </c>
      <c r="S1747" t="s">
        <v>3815</v>
      </c>
      <c r="T1747" s="1">
        <v>45290</v>
      </c>
      <c r="V1747" s="1">
        <v>45757</v>
      </c>
      <c r="W1747" t="s">
        <v>3842</v>
      </c>
      <c r="X1747" t="s">
        <v>79</v>
      </c>
      <c r="Y1747" t="s">
        <v>68</v>
      </c>
      <c r="Z1747" t="s">
        <v>61</v>
      </c>
      <c r="AA1747">
        <v>642</v>
      </c>
      <c r="AB1747" t="s">
        <v>69</v>
      </c>
      <c r="AE1747" t="s">
        <v>57</v>
      </c>
      <c r="AF1747">
        <v>2026</v>
      </c>
      <c r="AH1747" t="s">
        <v>63</v>
      </c>
      <c r="AL1747" s="1">
        <v>46244</v>
      </c>
      <c r="AM1747" t="s">
        <v>65</v>
      </c>
      <c r="AP1747" t="s">
        <v>64</v>
      </c>
      <c r="AS1747">
        <v>121720</v>
      </c>
      <c r="BA1747" s="4" t="str">
        <f t="shared" si="54"/>
        <v/>
      </c>
      <c r="BB1747" s="4" t="str">
        <f t="shared" si="55"/>
        <v/>
      </c>
    </row>
    <row r="1748" spans="1:54" hidden="1" x14ac:dyDescent="0.25">
      <c r="A1748" t="s">
        <v>3812</v>
      </c>
      <c r="B1748" t="s">
        <v>3841</v>
      </c>
      <c r="C1748">
        <v>3</v>
      </c>
      <c r="D1748" t="s">
        <v>3814</v>
      </c>
      <c r="E1748" t="s">
        <v>3833</v>
      </c>
      <c r="F1748" t="s">
        <v>53</v>
      </c>
      <c r="G1748">
        <v>13</v>
      </c>
      <c r="H1748" t="s">
        <v>54</v>
      </c>
      <c r="I1748">
        <v>5.4290000000000003</v>
      </c>
      <c r="J1748">
        <v>10.52947028</v>
      </c>
      <c r="K1748">
        <v>20.101465359999999</v>
      </c>
      <c r="L1748">
        <v>20.101465359999999</v>
      </c>
      <c r="M1748">
        <v>0.91</v>
      </c>
      <c r="N1748">
        <v>40.62469273</v>
      </c>
      <c r="O1748">
        <v>-82.511949970000003</v>
      </c>
      <c r="P1748">
        <v>40.616888039999999</v>
      </c>
      <c r="Q1748">
        <v>-82.498964860000001</v>
      </c>
      <c r="R1748" t="s">
        <v>1274</v>
      </c>
      <c r="S1748" t="s">
        <v>3815</v>
      </c>
      <c r="T1748" s="1">
        <v>45290</v>
      </c>
      <c r="V1748" s="1">
        <v>45757</v>
      </c>
      <c r="W1748" t="s">
        <v>3843</v>
      </c>
      <c r="X1748" t="s">
        <v>79</v>
      </c>
      <c r="Y1748" t="s">
        <v>60</v>
      </c>
      <c r="Z1748" t="s">
        <v>61</v>
      </c>
      <c r="AA1748">
        <v>642</v>
      </c>
      <c r="AB1748" t="s">
        <v>62</v>
      </c>
      <c r="AE1748" t="s">
        <v>57</v>
      </c>
      <c r="AF1748">
        <v>2026</v>
      </c>
      <c r="AH1748" t="s">
        <v>63</v>
      </c>
      <c r="AL1748" s="1">
        <v>46244</v>
      </c>
      <c r="AM1748" t="s">
        <v>65</v>
      </c>
      <c r="AP1748" t="s">
        <v>64</v>
      </c>
      <c r="AS1748">
        <v>121720</v>
      </c>
      <c r="BA1748" s="4" t="str">
        <f t="shared" si="54"/>
        <v/>
      </c>
      <c r="BB1748" s="4" t="str">
        <f t="shared" si="55"/>
        <v/>
      </c>
    </row>
    <row r="1749" spans="1:54" hidden="1" x14ac:dyDescent="0.25">
      <c r="A1749" t="s">
        <v>3812</v>
      </c>
      <c r="B1749" t="s">
        <v>3841</v>
      </c>
      <c r="C1749">
        <v>3</v>
      </c>
      <c r="D1749" t="s">
        <v>3814</v>
      </c>
      <c r="F1749" t="s">
        <v>53</v>
      </c>
      <c r="G1749">
        <v>13</v>
      </c>
      <c r="H1749" t="s">
        <v>77</v>
      </c>
      <c r="I1749">
        <v>5.4290000000000003</v>
      </c>
      <c r="J1749">
        <v>10.529530619999999</v>
      </c>
      <c r="K1749">
        <v>20.101525720000001</v>
      </c>
      <c r="L1749">
        <v>20.101525720000001</v>
      </c>
      <c r="N1749">
        <v>40.624692500000002</v>
      </c>
      <c r="O1749">
        <v>-82.511950279999994</v>
      </c>
      <c r="P1749">
        <v>40.616886890000004</v>
      </c>
      <c r="Q1749">
        <v>-82.498964700000002</v>
      </c>
      <c r="T1749" s="1">
        <v>45290</v>
      </c>
      <c r="V1749" s="1">
        <v>45757</v>
      </c>
      <c r="W1749" t="s">
        <v>3844</v>
      </c>
      <c r="X1749" t="s">
        <v>79</v>
      </c>
      <c r="Y1749" t="s">
        <v>60</v>
      </c>
      <c r="Z1749" t="s">
        <v>61</v>
      </c>
      <c r="AA1749">
        <v>642</v>
      </c>
      <c r="AB1749" t="s">
        <v>62</v>
      </c>
      <c r="AD1749" t="s">
        <v>64</v>
      </c>
      <c r="AE1749" t="s">
        <v>57</v>
      </c>
      <c r="AF1749">
        <v>2026</v>
      </c>
      <c r="AH1749" t="s">
        <v>63</v>
      </c>
      <c r="AL1749" s="1">
        <v>46244</v>
      </c>
      <c r="AM1749" t="s">
        <v>65</v>
      </c>
      <c r="AP1749" t="s">
        <v>64</v>
      </c>
      <c r="AS1749">
        <v>121720</v>
      </c>
      <c r="BA1749" s="4" t="str">
        <f t="shared" si="54"/>
        <v/>
      </c>
      <c r="BB1749" s="4" t="str">
        <f t="shared" si="55"/>
        <v/>
      </c>
    </row>
    <row r="1750" spans="1:54" hidden="1" x14ac:dyDescent="0.25">
      <c r="A1750" t="s">
        <v>3812</v>
      </c>
      <c r="B1750" t="s">
        <v>3845</v>
      </c>
      <c r="C1750">
        <v>3</v>
      </c>
      <c r="D1750" t="s">
        <v>3814</v>
      </c>
      <c r="F1750" t="s">
        <v>53</v>
      </c>
      <c r="G1750">
        <v>13</v>
      </c>
      <c r="H1750" t="s">
        <v>54</v>
      </c>
      <c r="I1750">
        <v>5.6103416800000003</v>
      </c>
      <c r="J1750">
        <v>7.2497999999999996</v>
      </c>
      <c r="K1750">
        <v>109.93680000000001</v>
      </c>
      <c r="L1750">
        <v>109.93680000000001</v>
      </c>
      <c r="M1750">
        <v>1.64</v>
      </c>
      <c r="N1750">
        <v>40.626157200000002</v>
      </c>
      <c r="O1750">
        <v>-82.514753450000001</v>
      </c>
      <c r="P1750">
        <v>40.645578700000002</v>
      </c>
      <c r="Q1750">
        <v>-82.516746069999996</v>
      </c>
      <c r="R1750" t="s">
        <v>3815</v>
      </c>
      <c r="S1750" t="s">
        <v>390</v>
      </c>
      <c r="T1750" s="1">
        <v>45290</v>
      </c>
      <c r="V1750" s="1">
        <v>45757</v>
      </c>
      <c r="W1750" t="s">
        <v>3846</v>
      </c>
      <c r="X1750" t="s">
        <v>79</v>
      </c>
      <c r="Y1750" t="s">
        <v>60</v>
      </c>
      <c r="Z1750" t="s">
        <v>61</v>
      </c>
      <c r="AA1750">
        <v>642</v>
      </c>
      <c r="AB1750" t="s">
        <v>62</v>
      </c>
      <c r="AE1750" t="s">
        <v>57</v>
      </c>
      <c r="AF1750">
        <v>2026</v>
      </c>
      <c r="AH1750" t="s">
        <v>63</v>
      </c>
      <c r="AL1750" s="1">
        <v>46238</v>
      </c>
      <c r="AM1750" t="s">
        <v>65</v>
      </c>
      <c r="AP1750" t="s">
        <v>64</v>
      </c>
      <c r="AS1750">
        <v>121720</v>
      </c>
      <c r="BA1750" s="4" t="str">
        <f t="shared" si="54"/>
        <v/>
      </c>
      <c r="BB1750" s="4" t="str">
        <f t="shared" si="55"/>
        <v/>
      </c>
    </row>
    <row r="1751" spans="1:54" hidden="1" x14ac:dyDescent="0.25">
      <c r="A1751" t="s">
        <v>3812</v>
      </c>
      <c r="B1751" t="s">
        <v>3845</v>
      </c>
      <c r="C1751">
        <v>3</v>
      </c>
      <c r="D1751" t="s">
        <v>3814</v>
      </c>
      <c r="F1751" t="s">
        <v>53</v>
      </c>
      <c r="G1751">
        <v>13</v>
      </c>
      <c r="H1751" t="s">
        <v>54</v>
      </c>
      <c r="I1751">
        <v>5.6103416800000003</v>
      </c>
      <c r="J1751">
        <v>7.2497999999999996</v>
      </c>
      <c r="K1751">
        <v>109.93680000000001</v>
      </c>
      <c r="L1751">
        <v>109.93680000000001</v>
      </c>
      <c r="M1751">
        <v>1.64</v>
      </c>
      <c r="N1751">
        <v>40.626157200000002</v>
      </c>
      <c r="O1751">
        <v>-82.514753450000001</v>
      </c>
      <c r="P1751">
        <v>40.645578700000002</v>
      </c>
      <c r="Q1751">
        <v>-82.516746069999996</v>
      </c>
      <c r="R1751" t="s">
        <v>3815</v>
      </c>
      <c r="S1751" t="s">
        <v>390</v>
      </c>
      <c r="T1751" s="1">
        <v>45290</v>
      </c>
      <c r="V1751" s="1">
        <v>45757</v>
      </c>
      <c r="W1751" t="s">
        <v>3847</v>
      </c>
      <c r="X1751" t="s">
        <v>79</v>
      </c>
      <c r="Y1751" t="s">
        <v>68</v>
      </c>
      <c r="Z1751" t="s">
        <v>61</v>
      </c>
      <c r="AA1751">
        <v>642</v>
      </c>
      <c r="AB1751" t="s">
        <v>69</v>
      </c>
      <c r="AE1751" t="s">
        <v>57</v>
      </c>
      <c r="AF1751">
        <v>2026</v>
      </c>
      <c r="AH1751" t="s">
        <v>63</v>
      </c>
      <c r="AL1751" s="1">
        <v>46238</v>
      </c>
      <c r="AM1751" t="s">
        <v>65</v>
      </c>
      <c r="AP1751" t="s">
        <v>64</v>
      </c>
      <c r="AS1751">
        <v>121720</v>
      </c>
      <c r="BA1751" s="4" t="str">
        <f t="shared" si="54"/>
        <v/>
      </c>
      <c r="BB1751" s="4" t="str">
        <f t="shared" si="55"/>
        <v/>
      </c>
    </row>
    <row r="1752" spans="1:54" hidden="1" x14ac:dyDescent="0.25">
      <c r="A1752" t="s">
        <v>3812</v>
      </c>
      <c r="B1752" t="s">
        <v>3845</v>
      </c>
      <c r="C1752">
        <v>3</v>
      </c>
      <c r="D1752" t="s">
        <v>3814</v>
      </c>
      <c r="F1752" t="s">
        <v>53</v>
      </c>
      <c r="G1752">
        <v>13</v>
      </c>
      <c r="H1752" t="s">
        <v>77</v>
      </c>
      <c r="I1752">
        <v>5.6103306499999999</v>
      </c>
      <c r="J1752">
        <v>7.2497999999999996</v>
      </c>
      <c r="K1752">
        <v>109.93680000000001</v>
      </c>
      <c r="L1752">
        <v>109.93680000000001</v>
      </c>
      <c r="M1752">
        <v>1.64</v>
      </c>
      <c r="N1752">
        <v>40.626157329999998</v>
      </c>
      <c r="O1752">
        <v>-82.514753189999993</v>
      </c>
      <c r="P1752">
        <v>40.645579410000003</v>
      </c>
      <c r="Q1752">
        <v>-82.516746749999996</v>
      </c>
      <c r="R1752" t="s">
        <v>3815</v>
      </c>
      <c r="S1752" t="s">
        <v>390</v>
      </c>
      <c r="T1752" s="1">
        <v>45290</v>
      </c>
      <c r="V1752" s="1">
        <v>45757</v>
      </c>
      <c r="W1752" t="s">
        <v>3848</v>
      </c>
      <c r="X1752" t="s">
        <v>79</v>
      </c>
      <c r="Y1752" t="s">
        <v>60</v>
      </c>
      <c r="Z1752" t="s">
        <v>61</v>
      </c>
      <c r="AA1752">
        <v>642</v>
      </c>
      <c r="AB1752" t="s">
        <v>62</v>
      </c>
      <c r="AD1752" t="s">
        <v>64</v>
      </c>
      <c r="AE1752" t="s">
        <v>57</v>
      </c>
      <c r="AF1752">
        <v>2026</v>
      </c>
      <c r="AH1752" t="s">
        <v>63</v>
      </c>
      <c r="AL1752" s="1">
        <v>46238</v>
      </c>
      <c r="AM1752" t="s">
        <v>65</v>
      </c>
      <c r="AP1752" t="s">
        <v>64</v>
      </c>
      <c r="AS1752">
        <v>121720</v>
      </c>
      <c r="BA1752" s="4" t="str">
        <f t="shared" si="54"/>
        <v/>
      </c>
      <c r="BB1752" s="4" t="str">
        <f t="shared" si="55"/>
        <v/>
      </c>
    </row>
    <row r="1753" spans="1:54" s="5" customFormat="1" x14ac:dyDescent="0.25">
      <c r="A1753" s="5" t="s">
        <v>3614</v>
      </c>
      <c r="B1753" s="5" t="s">
        <v>3619</v>
      </c>
      <c r="C1753" s="5">
        <v>3</v>
      </c>
      <c r="D1753" s="5" t="s">
        <v>3072</v>
      </c>
      <c r="E1753" s="5" t="s">
        <v>3616</v>
      </c>
      <c r="F1753" s="5" t="s">
        <v>53</v>
      </c>
      <c r="G1753" s="5">
        <v>421</v>
      </c>
      <c r="H1753" s="5" t="s">
        <v>54</v>
      </c>
      <c r="I1753" s="5">
        <v>2.1699032599999999</v>
      </c>
      <c r="J1753" s="5">
        <v>2.88025325</v>
      </c>
      <c r="K1753">
        <v>2.8802250800000002</v>
      </c>
      <c r="L1753">
        <v>2.8802250800000002</v>
      </c>
      <c r="M1753" s="5">
        <v>0.71</v>
      </c>
      <c r="N1753">
        <v>41.033254739999997</v>
      </c>
      <c r="O1753">
        <v>-82.013072859999994</v>
      </c>
      <c r="P1753">
        <v>41.040558500000003</v>
      </c>
      <c r="Q1753">
        <v>-82.003745210000005</v>
      </c>
      <c r="R1753" s="5" t="s">
        <v>2538</v>
      </c>
      <c r="S1753" s="5" t="s">
        <v>3287</v>
      </c>
      <c r="T1753" s="1">
        <v>45290</v>
      </c>
      <c r="U1753"/>
      <c r="V1753" s="1">
        <v>45754</v>
      </c>
      <c r="W1753" t="s">
        <v>3620</v>
      </c>
      <c r="X1753" t="s">
        <v>59</v>
      </c>
      <c r="Y1753" s="5" t="s">
        <v>60</v>
      </c>
      <c r="Z1753" s="5" t="s">
        <v>61</v>
      </c>
      <c r="AA1753" s="5">
        <v>642</v>
      </c>
      <c r="AB1753" t="s">
        <v>62</v>
      </c>
      <c r="AC1753"/>
      <c r="AD1753"/>
      <c r="AE1753"/>
      <c r="AF1753" s="5">
        <v>2025</v>
      </c>
      <c r="AG1753"/>
      <c r="AH1753" t="s">
        <v>63</v>
      </c>
      <c r="AI1753"/>
      <c r="AJ1753"/>
      <c r="AK1753"/>
      <c r="AL1753" s="1">
        <v>2022</v>
      </c>
      <c r="AM1753" t="s">
        <v>65</v>
      </c>
      <c r="AN1753"/>
      <c r="AO1753"/>
      <c r="AP1753" t="s">
        <v>64</v>
      </c>
      <c r="AQ1753"/>
      <c r="AR1753" s="5">
        <v>110010</v>
      </c>
      <c r="AT1753" s="5">
        <v>108033</v>
      </c>
      <c r="AU1753"/>
      <c r="AV1753"/>
      <c r="AW1753"/>
      <c r="AX1753"/>
      <c r="AY1753"/>
      <c r="AZ1753"/>
      <c r="BA1753" s="6" t="str">
        <f t="shared" si="54"/>
        <v>X</v>
      </c>
      <c r="BB1753" s="6">
        <f t="shared" si="55"/>
        <v>642</v>
      </c>
    </row>
    <row r="1754" spans="1:54" s="5" customFormat="1" x14ac:dyDescent="0.25">
      <c r="A1754" s="5" t="s">
        <v>3614</v>
      </c>
      <c r="B1754" s="5" t="s">
        <v>3619</v>
      </c>
      <c r="C1754" s="5">
        <v>3</v>
      </c>
      <c r="D1754" s="5" t="s">
        <v>3072</v>
      </c>
      <c r="E1754" s="5" t="s">
        <v>3616</v>
      </c>
      <c r="F1754" s="5" t="s">
        <v>53</v>
      </c>
      <c r="G1754" s="5">
        <v>421</v>
      </c>
      <c r="H1754" s="5" t="s">
        <v>54</v>
      </c>
      <c r="I1754" s="5">
        <v>2.1699032599999999</v>
      </c>
      <c r="J1754" s="5">
        <v>2.88025325</v>
      </c>
      <c r="K1754">
        <v>2.8802250800000002</v>
      </c>
      <c r="L1754">
        <v>2.8802250800000002</v>
      </c>
      <c r="M1754" s="5">
        <v>0.71</v>
      </c>
      <c r="N1754">
        <v>41.033254739999997</v>
      </c>
      <c r="O1754">
        <v>-82.013072859999994</v>
      </c>
      <c r="P1754">
        <v>41.040558500000003</v>
      </c>
      <c r="Q1754">
        <v>-82.003745210000005</v>
      </c>
      <c r="R1754" s="5" t="s">
        <v>2538</v>
      </c>
      <c r="S1754" s="5" t="s">
        <v>3287</v>
      </c>
      <c r="T1754" s="1">
        <v>45290</v>
      </c>
      <c r="U1754"/>
      <c r="V1754" s="1">
        <v>45754</v>
      </c>
      <c r="W1754" t="s">
        <v>3621</v>
      </c>
      <c r="X1754" t="s">
        <v>59</v>
      </c>
      <c r="Y1754" s="5" t="s">
        <v>68</v>
      </c>
      <c r="Z1754" s="5" t="s">
        <v>61</v>
      </c>
      <c r="AA1754" s="5">
        <v>642</v>
      </c>
      <c r="AB1754" t="s">
        <v>69</v>
      </c>
      <c r="AC1754"/>
      <c r="AD1754"/>
      <c r="AE1754"/>
      <c r="AF1754" s="5">
        <v>2025</v>
      </c>
      <c r="AG1754"/>
      <c r="AH1754" t="s">
        <v>63</v>
      </c>
      <c r="AI1754"/>
      <c r="AJ1754"/>
      <c r="AK1754"/>
      <c r="AL1754" s="1">
        <v>2022</v>
      </c>
      <c r="AM1754" t="s">
        <v>65</v>
      </c>
      <c r="AN1754"/>
      <c r="AO1754"/>
      <c r="AP1754" t="s">
        <v>64</v>
      </c>
      <c r="AQ1754"/>
      <c r="AR1754" s="5">
        <v>110010</v>
      </c>
      <c r="AT1754" s="5">
        <v>108033</v>
      </c>
      <c r="AU1754"/>
      <c r="AV1754"/>
      <c r="AW1754"/>
      <c r="AX1754"/>
      <c r="AY1754"/>
      <c r="AZ1754"/>
      <c r="BA1754" s="6" t="str">
        <f t="shared" si="54"/>
        <v>X</v>
      </c>
      <c r="BB1754" s="6">
        <f t="shared" si="55"/>
        <v>642</v>
      </c>
    </row>
    <row r="1755" spans="1:54" s="5" customFormat="1" x14ac:dyDescent="0.25">
      <c r="A1755" s="5" t="s">
        <v>3614</v>
      </c>
      <c r="B1755" s="5" t="s">
        <v>3622</v>
      </c>
      <c r="C1755" s="5">
        <v>3</v>
      </c>
      <c r="D1755" s="5" t="s">
        <v>3072</v>
      </c>
      <c r="F1755" s="5" t="s">
        <v>53</v>
      </c>
      <c r="G1755" s="5">
        <v>421</v>
      </c>
      <c r="H1755" s="5" t="s">
        <v>54</v>
      </c>
      <c r="I1755" s="5">
        <v>2.88025325</v>
      </c>
      <c r="J1755" s="5">
        <v>3.3702530999999998</v>
      </c>
      <c r="K1755">
        <v>3.3702530999999998</v>
      </c>
      <c r="L1755">
        <v>3.3702530999999998</v>
      </c>
      <c r="M1755" s="5">
        <v>0.49</v>
      </c>
      <c r="N1755">
        <v>41.040558500000003</v>
      </c>
      <c r="O1755">
        <v>-82.003745210000005</v>
      </c>
      <c r="P1755">
        <v>41.045589980000003</v>
      </c>
      <c r="Q1755">
        <v>-81.997152650000004</v>
      </c>
      <c r="R1755" s="5" t="s">
        <v>3287</v>
      </c>
      <c r="S1755" s="5" t="s">
        <v>138</v>
      </c>
      <c r="T1755" s="1">
        <v>45290</v>
      </c>
      <c r="U1755"/>
      <c r="V1755" s="1">
        <v>45519</v>
      </c>
      <c r="W1755" t="s">
        <v>3623</v>
      </c>
      <c r="X1755" t="s">
        <v>59</v>
      </c>
      <c r="Y1755" s="5" t="s">
        <v>60</v>
      </c>
      <c r="Z1755" s="5" t="s">
        <v>61</v>
      </c>
      <c r="AA1755" s="5">
        <v>642</v>
      </c>
      <c r="AB1755" t="s">
        <v>62</v>
      </c>
      <c r="AC1755"/>
      <c r="AD1755"/>
      <c r="AE1755"/>
      <c r="AF1755" s="5">
        <v>2024</v>
      </c>
      <c r="AG1755"/>
      <c r="AH1755" t="s">
        <v>63</v>
      </c>
      <c r="AI1755"/>
      <c r="AJ1755"/>
      <c r="AK1755"/>
      <c r="AL1755" s="1">
        <v>2022</v>
      </c>
      <c r="AM1755" t="s">
        <v>65</v>
      </c>
      <c r="AN1755"/>
      <c r="AO1755"/>
      <c r="AP1755" t="s">
        <v>64</v>
      </c>
      <c r="AQ1755"/>
      <c r="AR1755" s="5">
        <v>108033</v>
      </c>
      <c r="AU1755"/>
      <c r="AV1755"/>
      <c r="AW1755"/>
      <c r="AX1755"/>
      <c r="AY1755"/>
      <c r="AZ1755"/>
      <c r="BA1755" s="6" t="str">
        <f t="shared" si="54"/>
        <v>X</v>
      </c>
      <c r="BB1755" s="6">
        <f t="shared" si="55"/>
        <v>642</v>
      </c>
    </row>
    <row r="1756" spans="1:54" s="5" customFormat="1" x14ac:dyDescent="0.25">
      <c r="A1756" s="5" t="s">
        <v>3614</v>
      </c>
      <c r="B1756" s="5" t="s">
        <v>3622</v>
      </c>
      <c r="C1756" s="5">
        <v>3</v>
      </c>
      <c r="D1756" s="5" t="s">
        <v>3072</v>
      </c>
      <c r="F1756" s="5" t="s">
        <v>53</v>
      </c>
      <c r="G1756" s="5">
        <v>421</v>
      </c>
      <c r="H1756" s="5" t="s">
        <v>54</v>
      </c>
      <c r="I1756" s="5">
        <v>2.88025325</v>
      </c>
      <c r="J1756" s="5">
        <v>3.3702530999999998</v>
      </c>
      <c r="K1756">
        <v>3.3702530999999998</v>
      </c>
      <c r="L1756">
        <v>3.3702530999999998</v>
      </c>
      <c r="M1756" s="5">
        <v>0.49</v>
      </c>
      <c r="N1756">
        <v>41.040558500000003</v>
      </c>
      <c r="O1756">
        <v>-82.003745210000005</v>
      </c>
      <c r="P1756">
        <v>41.045589980000003</v>
      </c>
      <c r="Q1756">
        <v>-81.997152650000004</v>
      </c>
      <c r="R1756" s="5" t="s">
        <v>3287</v>
      </c>
      <c r="S1756" s="5" t="s">
        <v>138</v>
      </c>
      <c r="T1756" s="1">
        <v>45290</v>
      </c>
      <c r="U1756"/>
      <c r="V1756" s="1">
        <v>45519</v>
      </c>
      <c r="W1756" t="s">
        <v>3624</v>
      </c>
      <c r="X1756" t="s">
        <v>59</v>
      </c>
      <c r="Y1756" s="5" t="s">
        <v>68</v>
      </c>
      <c r="Z1756" s="5" t="s">
        <v>61</v>
      </c>
      <c r="AA1756" s="5">
        <v>642</v>
      </c>
      <c r="AB1756" t="s">
        <v>69</v>
      </c>
      <c r="AC1756"/>
      <c r="AD1756"/>
      <c r="AE1756"/>
      <c r="AF1756" s="5">
        <v>2024</v>
      </c>
      <c r="AG1756"/>
      <c r="AH1756" t="s">
        <v>63</v>
      </c>
      <c r="AI1756"/>
      <c r="AJ1756"/>
      <c r="AK1756"/>
      <c r="AL1756" s="1">
        <v>2022</v>
      </c>
      <c r="AM1756" t="s">
        <v>65</v>
      </c>
      <c r="AN1756"/>
      <c r="AO1756"/>
      <c r="AP1756" t="s">
        <v>64</v>
      </c>
      <c r="AQ1756"/>
      <c r="AR1756" s="5">
        <v>108033</v>
      </c>
      <c r="AU1756"/>
      <c r="AV1756"/>
      <c r="AW1756"/>
      <c r="AX1756"/>
      <c r="AY1756"/>
      <c r="AZ1756"/>
      <c r="BA1756" s="6" t="str">
        <f t="shared" si="54"/>
        <v>X</v>
      </c>
      <c r="BB1756" s="6">
        <f t="shared" si="55"/>
        <v>642</v>
      </c>
    </row>
    <row r="1757" spans="1:54" s="5" customFormat="1" x14ac:dyDescent="0.25">
      <c r="A1757" s="5" t="s">
        <v>3689</v>
      </c>
      <c r="B1757" s="5" t="s">
        <v>3690</v>
      </c>
      <c r="C1757" s="5">
        <v>3</v>
      </c>
      <c r="D1757" s="5" t="s">
        <v>3072</v>
      </c>
      <c r="F1757" s="5" t="s">
        <v>53</v>
      </c>
      <c r="G1757" s="5">
        <v>606</v>
      </c>
      <c r="H1757" s="5" t="s">
        <v>54</v>
      </c>
      <c r="I1757" s="5">
        <v>0</v>
      </c>
      <c r="J1757" s="5">
        <v>18.555</v>
      </c>
      <c r="K1757">
        <v>40.036000000000001</v>
      </c>
      <c r="L1757">
        <v>40.036000000000001</v>
      </c>
      <c r="M1757" s="5">
        <v>4.2599999000000004</v>
      </c>
      <c r="N1757">
        <v>41.201584009999998</v>
      </c>
      <c r="O1757">
        <v>-81.775577510000005</v>
      </c>
      <c r="P1757">
        <v>41.23950876</v>
      </c>
      <c r="Q1757">
        <v>-81.728354510000003</v>
      </c>
      <c r="R1757" s="5" t="s">
        <v>274</v>
      </c>
      <c r="S1757" s="5" t="s">
        <v>3103</v>
      </c>
      <c r="T1757" s="1">
        <v>45290</v>
      </c>
      <c r="U1757"/>
      <c r="V1757" s="1">
        <v>45519</v>
      </c>
      <c r="W1757" t="s">
        <v>3691</v>
      </c>
      <c r="X1757" t="s">
        <v>59</v>
      </c>
      <c r="Y1757" s="5" t="s">
        <v>60</v>
      </c>
      <c r="Z1757" s="5" t="s">
        <v>98</v>
      </c>
      <c r="AA1757" s="5">
        <v>643</v>
      </c>
      <c r="AB1757" t="s">
        <v>62</v>
      </c>
      <c r="AC1757"/>
      <c r="AD1757"/>
      <c r="AE1757"/>
      <c r="AF1757" s="5">
        <v>2024</v>
      </c>
      <c r="AG1757"/>
      <c r="AH1757" t="s">
        <v>63</v>
      </c>
      <c r="AI1757"/>
      <c r="AJ1757"/>
      <c r="AK1757"/>
      <c r="AL1757"/>
      <c r="AM1757" t="s">
        <v>65</v>
      </c>
      <c r="AN1757"/>
      <c r="AO1757"/>
      <c r="AP1757" t="s">
        <v>64</v>
      </c>
      <c r="AQ1757"/>
      <c r="AR1757" s="5">
        <v>108033</v>
      </c>
      <c r="AU1757"/>
      <c r="AV1757"/>
      <c r="AW1757"/>
      <c r="AX1757"/>
      <c r="AY1757"/>
      <c r="AZ1757"/>
      <c r="BA1757" s="6" t="str">
        <f t="shared" si="54"/>
        <v>X</v>
      </c>
      <c r="BB1757" s="6">
        <f t="shared" si="55"/>
        <v>642</v>
      </c>
    </row>
    <row r="1758" spans="1:54" s="5" customFormat="1" x14ac:dyDescent="0.25">
      <c r="A1758" s="5" t="s">
        <v>3689</v>
      </c>
      <c r="B1758" s="5" t="s">
        <v>3690</v>
      </c>
      <c r="C1758" s="5">
        <v>3</v>
      </c>
      <c r="D1758" s="5" t="s">
        <v>3072</v>
      </c>
      <c r="F1758" s="5" t="s">
        <v>53</v>
      </c>
      <c r="G1758" s="5">
        <v>606</v>
      </c>
      <c r="H1758" s="5" t="s">
        <v>54</v>
      </c>
      <c r="I1758" s="5">
        <v>0</v>
      </c>
      <c r="J1758" s="5">
        <v>18.555</v>
      </c>
      <c r="K1758">
        <v>40.036000000000001</v>
      </c>
      <c r="L1758">
        <v>40.036000000000001</v>
      </c>
      <c r="M1758" s="5">
        <v>4.2599999000000004</v>
      </c>
      <c r="N1758">
        <v>41.201584009999998</v>
      </c>
      <c r="O1758">
        <v>-81.775577510000005</v>
      </c>
      <c r="P1758">
        <v>41.23950876</v>
      </c>
      <c r="Q1758">
        <v>-81.728354510000003</v>
      </c>
      <c r="R1758" s="5" t="s">
        <v>274</v>
      </c>
      <c r="S1758" s="5" t="s">
        <v>3103</v>
      </c>
      <c r="T1758" s="1">
        <v>45290</v>
      </c>
      <c r="U1758"/>
      <c r="V1758" s="1">
        <v>45519</v>
      </c>
      <c r="W1758" t="s">
        <v>3692</v>
      </c>
      <c r="X1758" t="s">
        <v>59</v>
      </c>
      <c r="Y1758" s="5" t="s">
        <v>68</v>
      </c>
      <c r="Z1758" s="5" t="s">
        <v>98</v>
      </c>
      <c r="AA1758" s="5">
        <v>643</v>
      </c>
      <c r="AB1758" t="s">
        <v>69</v>
      </c>
      <c r="AC1758"/>
      <c r="AD1758"/>
      <c r="AE1758"/>
      <c r="AF1758" s="5">
        <v>2024</v>
      </c>
      <c r="AG1758"/>
      <c r="AH1758" t="s">
        <v>63</v>
      </c>
      <c r="AI1758"/>
      <c r="AJ1758"/>
      <c r="AK1758"/>
      <c r="AL1758"/>
      <c r="AM1758" t="s">
        <v>65</v>
      </c>
      <c r="AN1758"/>
      <c r="AO1758"/>
      <c r="AP1758" t="s">
        <v>64</v>
      </c>
      <c r="AQ1758"/>
      <c r="AR1758" s="5">
        <v>108033</v>
      </c>
      <c r="AU1758"/>
      <c r="AV1758"/>
      <c r="AW1758"/>
      <c r="AX1758"/>
      <c r="AY1758"/>
      <c r="AZ1758"/>
      <c r="BA1758" s="6" t="str">
        <f t="shared" si="54"/>
        <v>X</v>
      </c>
      <c r="BB1758" s="6">
        <f t="shared" si="55"/>
        <v>642</v>
      </c>
    </row>
    <row r="1759" spans="1:54" s="5" customFormat="1" x14ac:dyDescent="0.25">
      <c r="A1759" s="5" t="s">
        <v>3625</v>
      </c>
      <c r="B1759" s="5" t="s">
        <v>3626</v>
      </c>
      <c r="C1759" s="5">
        <v>3</v>
      </c>
      <c r="D1759" s="5" t="s">
        <v>3072</v>
      </c>
      <c r="F1759" s="5" t="s">
        <v>838</v>
      </c>
      <c r="G1759" s="5">
        <v>52012</v>
      </c>
      <c r="H1759" s="5" t="s">
        <v>77</v>
      </c>
      <c r="I1759" s="5">
        <v>0.19950591000000001</v>
      </c>
      <c r="J1759" s="5">
        <v>0.18509999999999999</v>
      </c>
      <c r="K1759">
        <v>217.85640000000001</v>
      </c>
      <c r="L1759">
        <v>217.85640000000001</v>
      </c>
      <c r="N1759">
        <v>41.033853960000002</v>
      </c>
      <c r="O1759">
        <v>-81.864105600000002</v>
      </c>
      <c r="P1759">
        <v>41.033798320000002</v>
      </c>
      <c r="Q1759">
        <v>-81.863845420000004</v>
      </c>
      <c r="T1759" s="1">
        <v>45290</v>
      </c>
      <c r="U1759" t="s">
        <v>3081</v>
      </c>
      <c r="V1759" s="1">
        <v>45608</v>
      </c>
      <c r="W1759" t="s">
        <v>3627</v>
      </c>
      <c r="X1759" t="s">
        <v>79</v>
      </c>
      <c r="Y1759" s="5" t="s">
        <v>97</v>
      </c>
      <c r="Z1759" s="5" t="s">
        <v>98</v>
      </c>
      <c r="AA1759" s="5">
        <v>643</v>
      </c>
      <c r="AB1759" t="s">
        <v>62</v>
      </c>
      <c r="AC1759"/>
      <c r="AD1759" t="s">
        <v>64</v>
      </c>
      <c r="AE1759" t="s">
        <v>64</v>
      </c>
      <c r="AF1759" s="5">
        <v>2024</v>
      </c>
      <c r="AG1759" s="1">
        <v>44416</v>
      </c>
      <c r="AH1759" t="s">
        <v>63</v>
      </c>
      <c r="AI1759"/>
      <c r="AJ1759"/>
      <c r="AK1759"/>
      <c r="AL1759" s="1">
        <v>45511</v>
      </c>
      <c r="AM1759" t="s">
        <v>65</v>
      </c>
      <c r="AN1759"/>
      <c r="AO1759"/>
      <c r="AP1759" t="s">
        <v>64</v>
      </c>
      <c r="AQ1759" t="s">
        <v>3403</v>
      </c>
      <c r="AR1759" s="5">
        <v>108033</v>
      </c>
      <c r="AU1759"/>
      <c r="AV1759"/>
      <c r="AW1759"/>
      <c r="AX1759"/>
      <c r="AY1759"/>
      <c r="AZ1759"/>
      <c r="BA1759" s="6" t="str">
        <f t="shared" si="54"/>
        <v>X</v>
      </c>
      <c r="BB1759" s="6">
        <f t="shared" si="55"/>
        <v>642</v>
      </c>
    </row>
    <row r="1760" spans="1:54" s="5" customFormat="1" x14ac:dyDescent="0.25">
      <c r="A1760" s="5" t="s">
        <v>3628</v>
      </c>
      <c r="B1760" s="5" t="s">
        <v>3629</v>
      </c>
      <c r="C1760" s="5">
        <v>3</v>
      </c>
      <c r="D1760" s="5" t="s">
        <v>3072</v>
      </c>
      <c r="F1760" s="5" t="s">
        <v>838</v>
      </c>
      <c r="G1760" s="5">
        <v>52014</v>
      </c>
      <c r="H1760" s="5" t="s">
        <v>77</v>
      </c>
      <c r="I1760" s="5">
        <v>5.0224900000000001E-3</v>
      </c>
      <c r="J1760" s="5">
        <v>3.93417284</v>
      </c>
      <c r="K1760">
        <v>217.73117284</v>
      </c>
      <c r="L1760">
        <v>217.73117284</v>
      </c>
      <c r="M1760" s="5">
        <v>7.0000000000000007E-2</v>
      </c>
      <c r="N1760">
        <v>41.033750769999997</v>
      </c>
      <c r="O1760">
        <v>-81.864306330000005</v>
      </c>
      <c r="P1760">
        <v>41.032751269999999</v>
      </c>
      <c r="Q1760">
        <v>-81.864271459999998</v>
      </c>
      <c r="T1760" s="1">
        <v>45290</v>
      </c>
      <c r="U1760" t="s">
        <v>3081</v>
      </c>
      <c r="V1760" s="1">
        <v>45754</v>
      </c>
      <c r="W1760" t="s">
        <v>3630</v>
      </c>
      <c r="X1760" t="s">
        <v>565</v>
      </c>
      <c r="Y1760" s="5" t="s">
        <v>97</v>
      </c>
      <c r="Z1760" s="5" t="s">
        <v>98</v>
      </c>
      <c r="AA1760" s="5">
        <v>642</v>
      </c>
      <c r="AB1760" t="s">
        <v>62</v>
      </c>
      <c r="AC1760" t="s">
        <v>557</v>
      </c>
      <c r="AD1760" t="s">
        <v>64</v>
      </c>
      <c r="AE1760" t="s">
        <v>64</v>
      </c>
      <c r="AF1760" s="5">
        <v>2025</v>
      </c>
      <c r="AG1760" s="1">
        <v>44416</v>
      </c>
      <c r="AH1760" t="s">
        <v>63</v>
      </c>
      <c r="AI1760"/>
      <c r="AJ1760"/>
      <c r="AK1760"/>
      <c r="AL1760" s="1">
        <v>45512</v>
      </c>
      <c r="AM1760" t="s">
        <v>65</v>
      </c>
      <c r="AN1760"/>
      <c r="AO1760"/>
      <c r="AP1760" t="s">
        <v>57</v>
      </c>
      <c r="AQ1760" t="s">
        <v>3400</v>
      </c>
      <c r="AR1760" s="5">
        <v>110010</v>
      </c>
      <c r="AT1760" s="5">
        <v>108033</v>
      </c>
      <c r="AU1760"/>
      <c r="AV1760"/>
      <c r="AW1760"/>
      <c r="AX1760"/>
      <c r="AY1760"/>
      <c r="AZ1760"/>
      <c r="BA1760" s="6" t="str">
        <f t="shared" si="54"/>
        <v>X</v>
      </c>
      <c r="BB1760" s="6">
        <f t="shared" si="55"/>
        <v>642</v>
      </c>
    </row>
    <row r="1761" spans="1:54" s="5" customFormat="1" x14ac:dyDescent="0.25">
      <c r="A1761" s="5" t="s">
        <v>3631</v>
      </c>
      <c r="B1761" s="5" t="s">
        <v>3632</v>
      </c>
      <c r="C1761" s="5">
        <v>3</v>
      </c>
      <c r="D1761" s="5" t="s">
        <v>3072</v>
      </c>
      <c r="E1761" s="5" t="s">
        <v>3315</v>
      </c>
      <c r="F1761" s="5" t="s">
        <v>838</v>
      </c>
      <c r="G1761" s="5">
        <v>52016</v>
      </c>
      <c r="H1761" s="5" t="s">
        <v>77</v>
      </c>
      <c r="I1761" s="5">
        <v>0.2298</v>
      </c>
      <c r="J1761" s="5">
        <v>0.21858071000000001</v>
      </c>
      <c r="K1761">
        <v>217.77964326</v>
      </c>
      <c r="L1761">
        <v>217.77964326</v>
      </c>
      <c r="M1761" s="5">
        <v>0.01</v>
      </c>
      <c r="N1761">
        <v>41.032644179999998</v>
      </c>
      <c r="O1761">
        <v>-81.864295510000005</v>
      </c>
      <c r="P1761">
        <v>41.032680599999999</v>
      </c>
      <c r="Q1761">
        <v>-81.864496669999994</v>
      </c>
      <c r="T1761" s="1">
        <v>45290</v>
      </c>
      <c r="U1761" t="s">
        <v>3081</v>
      </c>
      <c r="V1761" s="1">
        <v>45608</v>
      </c>
      <c r="W1761" t="s">
        <v>3633</v>
      </c>
      <c r="X1761" t="s">
        <v>79</v>
      </c>
      <c r="Y1761" s="5" t="s">
        <v>97</v>
      </c>
      <c r="Z1761" s="5" t="s">
        <v>98</v>
      </c>
      <c r="AA1761" s="5">
        <v>643</v>
      </c>
      <c r="AB1761" t="s">
        <v>62</v>
      </c>
      <c r="AC1761"/>
      <c r="AD1761" t="s">
        <v>64</v>
      </c>
      <c r="AE1761" t="s">
        <v>64</v>
      </c>
      <c r="AF1761" s="5">
        <v>2024</v>
      </c>
      <c r="AG1761" s="1">
        <v>44946</v>
      </c>
      <c r="AH1761" t="s">
        <v>63</v>
      </c>
      <c r="AI1761"/>
      <c r="AJ1761"/>
      <c r="AK1761"/>
      <c r="AL1761" s="1">
        <v>45603</v>
      </c>
      <c r="AM1761" t="s">
        <v>65</v>
      </c>
      <c r="AN1761"/>
      <c r="AO1761"/>
      <c r="AP1761" t="s">
        <v>57</v>
      </c>
      <c r="AQ1761" t="s">
        <v>3634</v>
      </c>
      <c r="AR1761" s="5">
        <v>108033</v>
      </c>
      <c r="AU1761"/>
      <c r="AV1761"/>
      <c r="AW1761"/>
      <c r="AX1761"/>
      <c r="AY1761"/>
      <c r="AZ1761"/>
      <c r="BA1761" s="6" t="str">
        <f t="shared" si="54"/>
        <v>X</v>
      </c>
      <c r="BB1761" s="6">
        <f t="shared" si="55"/>
        <v>642</v>
      </c>
    </row>
    <row r="1762" spans="1:54" hidden="1" x14ac:dyDescent="0.25">
      <c r="A1762" t="s">
        <v>3865</v>
      </c>
      <c r="B1762" t="s">
        <v>3871</v>
      </c>
      <c r="C1762">
        <v>3</v>
      </c>
      <c r="D1762" t="s">
        <v>3814</v>
      </c>
      <c r="F1762" t="s">
        <v>53</v>
      </c>
      <c r="G1762">
        <v>181</v>
      </c>
      <c r="H1762" t="s">
        <v>77</v>
      </c>
      <c r="I1762">
        <v>2.6648999999999998</v>
      </c>
      <c r="J1762">
        <v>2.6478330099999998</v>
      </c>
      <c r="K1762">
        <v>4.4258330099999998</v>
      </c>
      <c r="L1762">
        <v>4.4258330099999998</v>
      </c>
      <c r="M1762">
        <v>0.01</v>
      </c>
      <c r="N1762">
        <v>40.766565900000003</v>
      </c>
      <c r="O1762">
        <v>-82.676516000000007</v>
      </c>
      <c r="P1762">
        <v>40.766709630000001</v>
      </c>
      <c r="Q1762">
        <v>-82.67678137</v>
      </c>
      <c r="R1762" t="s">
        <v>3867</v>
      </c>
      <c r="T1762" s="1">
        <v>45290</v>
      </c>
      <c r="V1762" s="1">
        <v>45755</v>
      </c>
      <c r="W1762" t="s">
        <v>3872</v>
      </c>
      <c r="X1762" t="s">
        <v>79</v>
      </c>
      <c r="Y1762" t="s">
        <v>97</v>
      </c>
      <c r="Z1762" t="s">
        <v>290</v>
      </c>
      <c r="AA1762">
        <v>644</v>
      </c>
      <c r="AB1762" t="s">
        <v>69</v>
      </c>
      <c r="AD1762" t="s">
        <v>64</v>
      </c>
      <c r="AE1762" t="s">
        <v>64</v>
      </c>
      <c r="AF1762">
        <v>2025</v>
      </c>
      <c r="AH1762" t="s">
        <v>63</v>
      </c>
      <c r="AM1762" t="s">
        <v>65</v>
      </c>
      <c r="AP1762" t="s">
        <v>64</v>
      </c>
      <c r="AS1762">
        <v>119425</v>
      </c>
      <c r="AT1762">
        <v>119425</v>
      </c>
      <c r="BA1762" s="4" t="str">
        <f t="shared" si="54"/>
        <v/>
      </c>
      <c r="BB1762" s="4" t="str">
        <f t="shared" si="55"/>
        <v/>
      </c>
    </row>
    <row r="1763" spans="1:54" hidden="1" x14ac:dyDescent="0.25">
      <c r="A1763" t="s">
        <v>3865</v>
      </c>
      <c r="B1763" t="s">
        <v>3873</v>
      </c>
      <c r="C1763">
        <v>3</v>
      </c>
      <c r="D1763" t="s">
        <v>3814</v>
      </c>
      <c r="F1763" t="s">
        <v>53</v>
      </c>
      <c r="G1763">
        <v>181</v>
      </c>
      <c r="H1763" t="s">
        <v>77</v>
      </c>
      <c r="I1763">
        <v>2.6823977499999998</v>
      </c>
      <c r="J1763">
        <v>2.6677026399999999</v>
      </c>
      <c r="K1763">
        <v>4.4457026400000004</v>
      </c>
      <c r="L1763">
        <v>4.4457026400000004</v>
      </c>
      <c r="M1763">
        <v>0.01</v>
      </c>
      <c r="N1763">
        <v>40.766358189999998</v>
      </c>
      <c r="O1763">
        <v>-82.676331930000003</v>
      </c>
      <c r="P1763">
        <v>40.766520700000001</v>
      </c>
      <c r="Q1763">
        <v>-82.676501579999993</v>
      </c>
      <c r="R1763" t="s">
        <v>3867</v>
      </c>
      <c r="T1763" s="1">
        <v>45290</v>
      </c>
      <c r="V1763" s="1">
        <v>45755</v>
      </c>
      <c r="W1763" t="s">
        <v>3874</v>
      </c>
      <c r="X1763" t="s">
        <v>79</v>
      </c>
      <c r="Y1763" t="s">
        <v>102</v>
      </c>
      <c r="Z1763" t="s">
        <v>290</v>
      </c>
      <c r="AA1763">
        <v>644</v>
      </c>
      <c r="AB1763" t="s">
        <v>62</v>
      </c>
      <c r="AD1763" t="s">
        <v>64</v>
      </c>
      <c r="AE1763" t="s">
        <v>64</v>
      </c>
      <c r="AF1763">
        <v>2025</v>
      </c>
      <c r="AH1763" t="s">
        <v>63</v>
      </c>
      <c r="AM1763" t="s">
        <v>65</v>
      </c>
      <c r="AP1763" t="s">
        <v>64</v>
      </c>
      <c r="AS1763">
        <v>119425</v>
      </c>
      <c r="AT1763">
        <v>119425</v>
      </c>
      <c r="BA1763" s="4" t="str">
        <f t="shared" si="54"/>
        <v/>
      </c>
      <c r="BB1763" s="4" t="str">
        <f t="shared" si="55"/>
        <v/>
      </c>
    </row>
    <row r="1764" spans="1:54" s="5" customFormat="1" x14ac:dyDescent="0.25">
      <c r="A1764" s="5" t="s">
        <v>3812</v>
      </c>
      <c r="B1764" s="5" t="s">
        <v>3819</v>
      </c>
      <c r="C1764" s="5">
        <v>3</v>
      </c>
      <c r="D1764" s="5" t="s">
        <v>3814</v>
      </c>
      <c r="F1764" s="5" t="s">
        <v>53</v>
      </c>
      <c r="G1764" s="5">
        <v>13</v>
      </c>
      <c r="H1764" s="5" t="s">
        <v>54</v>
      </c>
      <c r="I1764" s="5">
        <v>21.5503</v>
      </c>
      <c r="J1764" s="5">
        <v>22.400531839999999</v>
      </c>
      <c r="K1764">
        <v>125.12353184</v>
      </c>
      <c r="L1764">
        <v>125.12353184</v>
      </c>
      <c r="M1764" s="5">
        <v>0.85</v>
      </c>
      <c r="N1764">
        <v>40.836378789999998</v>
      </c>
      <c r="O1764">
        <v>-82.513555760000003</v>
      </c>
      <c r="P1764">
        <v>40.848690570000002</v>
      </c>
      <c r="Q1764">
        <v>-82.513638619999995</v>
      </c>
      <c r="R1764" s="5" t="s">
        <v>3820</v>
      </c>
      <c r="S1764" s="5" t="s">
        <v>3821</v>
      </c>
      <c r="T1764" s="1">
        <v>45290</v>
      </c>
      <c r="U1764"/>
      <c r="V1764" s="1">
        <v>45519</v>
      </c>
      <c r="W1764" t="s">
        <v>3822</v>
      </c>
      <c r="X1764" t="s">
        <v>79</v>
      </c>
      <c r="Y1764" s="5" t="s">
        <v>60</v>
      </c>
      <c r="Z1764" s="5" t="s">
        <v>61</v>
      </c>
      <c r="AA1764" s="5">
        <v>642</v>
      </c>
      <c r="AB1764" t="s">
        <v>62</v>
      </c>
      <c r="AC1764"/>
      <c r="AD1764"/>
      <c r="AE1764"/>
      <c r="AF1764" s="5">
        <v>2024</v>
      </c>
      <c r="AG1764" s="1">
        <v>43681</v>
      </c>
      <c r="AH1764" t="s">
        <v>63</v>
      </c>
      <c r="AI1764"/>
      <c r="AJ1764"/>
      <c r="AK1764"/>
      <c r="AL1764" s="1">
        <v>45508</v>
      </c>
      <c r="AM1764" t="s">
        <v>65</v>
      </c>
      <c r="AN1764"/>
      <c r="AO1764"/>
      <c r="AP1764" t="s">
        <v>64</v>
      </c>
      <c r="AQ1764"/>
      <c r="AR1764" s="5">
        <v>108033</v>
      </c>
      <c r="AU1764"/>
      <c r="AV1764"/>
      <c r="AW1764"/>
      <c r="AX1764"/>
      <c r="AY1764"/>
      <c r="AZ1764"/>
      <c r="BA1764" s="6" t="str">
        <f t="shared" si="54"/>
        <v>X</v>
      </c>
      <c r="BB1764" s="6">
        <f t="shared" si="55"/>
        <v>642</v>
      </c>
    </row>
    <row r="1765" spans="1:54" s="5" customFormat="1" x14ac:dyDescent="0.25">
      <c r="A1765" s="5" t="s">
        <v>3812</v>
      </c>
      <c r="B1765" s="5" t="s">
        <v>3819</v>
      </c>
      <c r="C1765" s="5">
        <v>3</v>
      </c>
      <c r="D1765" s="5" t="s">
        <v>3814</v>
      </c>
      <c r="F1765" s="5" t="s">
        <v>53</v>
      </c>
      <c r="G1765" s="5">
        <v>13</v>
      </c>
      <c r="H1765" s="5" t="s">
        <v>54</v>
      </c>
      <c r="I1765" s="5">
        <v>21.5503</v>
      </c>
      <c r="J1765" s="5">
        <v>22.400531839999999</v>
      </c>
      <c r="K1765">
        <v>125.12353184</v>
      </c>
      <c r="L1765">
        <v>125.12353184</v>
      </c>
      <c r="M1765" s="5">
        <v>0.85</v>
      </c>
      <c r="N1765">
        <v>40.836378789999998</v>
      </c>
      <c r="O1765">
        <v>-82.513555760000003</v>
      </c>
      <c r="P1765">
        <v>40.848690570000002</v>
      </c>
      <c r="Q1765">
        <v>-82.513638619999995</v>
      </c>
      <c r="R1765" s="5" t="s">
        <v>3820</v>
      </c>
      <c r="S1765" s="5" t="s">
        <v>3821</v>
      </c>
      <c r="T1765" s="1">
        <v>45290</v>
      </c>
      <c r="U1765"/>
      <c r="V1765" s="1">
        <v>45519</v>
      </c>
      <c r="W1765" t="s">
        <v>3823</v>
      </c>
      <c r="X1765" t="s">
        <v>79</v>
      </c>
      <c r="Y1765" s="5" t="s">
        <v>68</v>
      </c>
      <c r="Z1765" s="5" t="s">
        <v>61</v>
      </c>
      <c r="AA1765" s="5">
        <v>642</v>
      </c>
      <c r="AB1765" t="s">
        <v>69</v>
      </c>
      <c r="AC1765"/>
      <c r="AD1765"/>
      <c r="AE1765"/>
      <c r="AF1765" s="5">
        <v>2024</v>
      </c>
      <c r="AG1765" s="1">
        <v>43681</v>
      </c>
      <c r="AH1765" t="s">
        <v>63</v>
      </c>
      <c r="AI1765"/>
      <c r="AJ1765"/>
      <c r="AK1765"/>
      <c r="AL1765" s="1">
        <v>45508</v>
      </c>
      <c r="AM1765" t="s">
        <v>65</v>
      </c>
      <c r="AN1765"/>
      <c r="AO1765"/>
      <c r="AP1765" t="s">
        <v>64</v>
      </c>
      <c r="AQ1765"/>
      <c r="AR1765" s="5">
        <v>108033</v>
      </c>
      <c r="AU1765"/>
      <c r="AV1765"/>
      <c r="AW1765"/>
      <c r="AX1765"/>
      <c r="AY1765"/>
      <c r="AZ1765"/>
      <c r="BA1765" s="6" t="str">
        <f t="shared" si="54"/>
        <v>X</v>
      </c>
      <c r="BB1765" s="6">
        <f t="shared" si="55"/>
        <v>642</v>
      </c>
    </row>
    <row r="1766" spans="1:54" s="5" customFormat="1" x14ac:dyDescent="0.25">
      <c r="A1766" s="5" t="s">
        <v>3812</v>
      </c>
      <c r="B1766" s="5" t="s">
        <v>3819</v>
      </c>
      <c r="C1766" s="5">
        <v>3</v>
      </c>
      <c r="D1766" s="5" t="s">
        <v>3814</v>
      </c>
      <c r="F1766" s="5" t="s">
        <v>53</v>
      </c>
      <c r="G1766" s="5">
        <v>13</v>
      </c>
      <c r="H1766" s="5" t="s">
        <v>77</v>
      </c>
      <c r="I1766" s="5">
        <v>21.5503</v>
      </c>
      <c r="J1766" s="5">
        <v>22.40052579</v>
      </c>
      <c r="K1766">
        <v>125.12352579</v>
      </c>
      <c r="L1766">
        <v>125.12352579</v>
      </c>
      <c r="M1766" s="5">
        <v>0.85</v>
      </c>
      <c r="N1766">
        <v>40.836379129999997</v>
      </c>
      <c r="O1766">
        <v>-82.513556190000003</v>
      </c>
      <c r="P1766">
        <v>40.84869054</v>
      </c>
      <c r="Q1766">
        <v>-82.513640010000003</v>
      </c>
      <c r="R1766" s="5" t="s">
        <v>3820</v>
      </c>
      <c r="S1766" s="5" t="s">
        <v>3821</v>
      </c>
      <c r="T1766" s="1">
        <v>45290</v>
      </c>
      <c r="U1766"/>
      <c r="V1766" s="1">
        <v>45754</v>
      </c>
      <c r="W1766" t="s">
        <v>3824</v>
      </c>
      <c r="X1766" t="s">
        <v>79</v>
      </c>
      <c r="Y1766" s="5" t="s">
        <v>60</v>
      </c>
      <c r="Z1766" s="5" t="s">
        <v>61</v>
      </c>
      <c r="AA1766" s="5">
        <v>642</v>
      </c>
      <c r="AB1766" t="s">
        <v>62</v>
      </c>
      <c r="AC1766"/>
      <c r="AD1766" t="s">
        <v>64</v>
      </c>
      <c r="AE1766" t="s">
        <v>64</v>
      </c>
      <c r="AF1766" s="5">
        <v>2025</v>
      </c>
      <c r="AG1766" s="1">
        <v>43681</v>
      </c>
      <c r="AH1766" t="s">
        <v>63</v>
      </c>
      <c r="AI1766"/>
      <c r="AJ1766"/>
      <c r="AK1766"/>
      <c r="AL1766" s="1">
        <v>45508</v>
      </c>
      <c r="AM1766" t="s">
        <v>65</v>
      </c>
      <c r="AN1766"/>
      <c r="AO1766"/>
      <c r="AP1766" t="s">
        <v>64</v>
      </c>
      <c r="AQ1766"/>
      <c r="AR1766" s="5">
        <v>110010</v>
      </c>
      <c r="AT1766" s="5">
        <v>108033</v>
      </c>
      <c r="AU1766"/>
      <c r="AV1766"/>
      <c r="AW1766"/>
      <c r="AX1766"/>
      <c r="AY1766"/>
      <c r="AZ1766"/>
      <c r="BA1766" s="6" t="str">
        <f t="shared" si="54"/>
        <v>X</v>
      </c>
      <c r="BB1766" s="6">
        <f t="shared" si="55"/>
        <v>642</v>
      </c>
    </row>
    <row r="1767" spans="1:54" s="5" customFormat="1" x14ac:dyDescent="0.25">
      <c r="A1767" s="5" t="s">
        <v>3812</v>
      </c>
      <c r="B1767" s="5" t="s">
        <v>3825</v>
      </c>
      <c r="C1767" s="5">
        <v>3</v>
      </c>
      <c r="D1767" s="5" t="s">
        <v>3814</v>
      </c>
      <c r="F1767" s="5" t="s">
        <v>53</v>
      </c>
      <c r="G1767" s="5">
        <v>13</v>
      </c>
      <c r="H1767" s="5" t="s">
        <v>54</v>
      </c>
      <c r="I1767" s="5">
        <v>22.400531839999999</v>
      </c>
      <c r="J1767" s="5">
        <v>32.630000000000003</v>
      </c>
      <c r="K1767">
        <v>135.31700000000001</v>
      </c>
      <c r="L1767">
        <v>135.31700000000001</v>
      </c>
      <c r="M1767" s="5">
        <v>10.23</v>
      </c>
      <c r="N1767">
        <v>40.848690570000002</v>
      </c>
      <c r="O1767">
        <v>-82.513638619999995</v>
      </c>
      <c r="P1767">
        <v>40.992982230000003</v>
      </c>
      <c r="Q1767">
        <v>-82.486848649999999</v>
      </c>
      <c r="R1767" s="5" t="s">
        <v>3821</v>
      </c>
      <c r="S1767" s="5" t="s">
        <v>83</v>
      </c>
      <c r="T1767" s="1">
        <v>45290</v>
      </c>
      <c r="U1767"/>
      <c r="V1767" s="1">
        <v>45532</v>
      </c>
      <c r="W1767" t="s">
        <v>3826</v>
      </c>
      <c r="X1767" t="s">
        <v>79</v>
      </c>
      <c r="Y1767" s="5" t="s">
        <v>60</v>
      </c>
      <c r="Z1767" s="5" t="s">
        <v>61</v>
      </c>
      <c r="AA1767" s="5">
        <v>642</v>
      </c>
      <c r="AB1767" t="s">
        <v>62</v>
      </c>
      <c r="AC1767"/>
      <c r="AD1767"/>
      <c r="AE1767"/>
      <c r="AF1767" s="5">
        <v>2025</v>
      </c>
      <c r="AG1767" s="1">
        <v>43681</v>
      </c>
      <c r="AH1767" t="s">
        <v>63</v>
      </c>
      <c r="AI1767"/>
      <c r="AJ1767"/>
      <c r="AK1767"/>
      <c r="AL1767" s="1">
        <v>45508</v>
      </c>
      <c r="AM1767" t="s">
        <v>65</v>
      </c>
      <c r="AN1767"/>
      <c r="AO1767"/>
      <c r="AP1767" t="s">
        <v>64</v>
      </c>
      <c r="AQ1767"/>
      <c r="AU1767"/>
      <c r="AV1767"/>
      <c r="AW1767"/>
      <c r="AX1767"/>
      <c r="AY1767"/>
      <c r="AZ1767"/>
      <c r="BA1767" s="6" t="str">
        <f t="shared" si="54"/>
        <v>X</v>
      </c>
      <c r="BB1767" s="6">
        <f t="shared" si="55"/>
        <v>642</v>
      </c>
    </row>
    <row r="1768" spans="1:54" s="5" customFormat="1" x14ac:dyDescent="0.25">
      <c r="A1768" s="5" t="s">
        <v>3812</v>
      </c>
      <c r="B1768" s="5" t="s">
        <v>3825</v>
      </c>
      <c r="C1768" s="5">
        <v>3</v>
      </c>
      <c r="D1768" s="5" t="s">
        <v>3814</v>
      </c>
      <c r="F1768" s="5" t="s">
        <v>53</v>
      </c>
      <c r="G1768" s="5">
        <v>13</v>
      </c>
      <c r="H1768" s="5" t="s">
        <v>54</v>
      </c>
      <c r="I1768" s="5">
        <v>22.400531839999999</v>
      </c>
      <c r="J1768" s="5">
        <v>32.630000000000003</v>
      </c>
      <c r="K1768">
        <v>135.31700000000001</v>
      </c>
      <c r="L1768">
        <v>135.31700000000001</v>
      </c>
      <c r="M1768" s="5">
        <v>10.23</v>
      </c>
      <c r="N1768">
        <v>40.848690570000002</v>
      </c>
      <c r="O1768">
        <v>-82.513638619999995</v>
      </c>
      <c r="P1768">
        <v>40.992980959999997</v>
      </c>
      <c r="Q1768">
        <v>-82.486848649999999</v>
      </c>
      <c r="R1768" s="5" t="s">
        <v>3821</v>
      </c>
      <c r="S1768" s="5" t="s">
        <v>83</v>
      </c>
      <c r="T1768" s="1">
        <v>45290</v>
      </c>
      <c r="U1768"/>
      <c r="V1768" s="1">
        <v>45532</v>
      </c>
      <c r="W1768" t="s">
        <v>3827</v>
      </c>
      <c r="X1768" t="s">
        <v>79</v>
      </c>
      <c r="Y1768" s="5" t="s">
        <v>68</v>
      </c>
      <c r="Z1768" s="5" t="s">
        <v>61</v>
      </c>
      <c r="AA1768" s="5">
        <v>642</v>
      </c>
      <c r="AB1768" t="s">
        <v>69</v>
      </c>
      <c r="AC1768"/>
      <c r="AD1768"/>
      <c r="AE1768"/>
      <c r="AF1768" s="5">
        <v>2025</v>
      </c>
      <c r="AG1768" s="1">
        <v>43681</v>
      </c>
      <c r="AH1768" t="s">
        <v>63</v>
      </c>
      <c r="AI1768"/>
      <c r="AJ1768"/>
      <c r="AK1768"/>
      <c r="AL1768" s="1">
        <v>45508</v>
      </c>
      <c r="AM1768" t="s">
        <v>65</v>
      </c>
      <c r="AN1768"/>
      <c r="AO1768"/>
      <c r="AP1768" t="s">
        <v>64</v>
      </c>
      <c r="AQ1768"/>
      <c r="AU1768"/>
      <c r="AV1768"/>
      <c r="AW1768"/>
      <c r="AX1768"/>
      <c r="AY1768"/>
      <c r="AZ1768"/>
      <c r="BA1768" s="6" t="str">
        <f t="shared" si="54"/>
        <v>X</v>
      </c>
      <c r="BB1768" s="6">
        <f t="shared" si="55"/>
        <v>642</v>
      </c>
    </row>
    <row r="1769" spans="1:54" s="5" customFormat="1" x14ac:dyDescent="0.25">
      <c r="A1769" s="5" t="s">
        <v>3812</v>
      </c>
      <c r="B1769" s="5" t="s">
        <v>3825</v>
      </c>
      <c r="C1769" s="5">
        <v>3</v>
      </c>
      <c r="D1769" s="5" t="s">
        <v>3814</v>
      </c>
      <c r="F1769" s="5" t="s">
        <v>53</v>
      </c>
      <c r="G1769" s="5">
        <v>13</v>
      </c>
      <c r="H1769" s="5" t="s">
        <v>77</v>
      </c>
      <c r="I1769" s="5">
        <v>22.400645699999998</v>
      </c>
      <c r="J1769" s="5">
        <v>32.630000000000003</v>
      </c>
      <c r="K1769">
        <v>135.31700000000001</v>
      </c>
      <c r="L1769">
        <v>135.31700000000001</v>
      </c>
      <c r="M1769" s="5">
        <v>10.23</v>
      </c>
      <c r="N1769">
        <v>40.848692219999997</v>
      </c>
      <c r="O1769">
        <v>-82.513638580000006</v>
      </c>
      <c r="P1769">
        <v>40.992982810000001</v>
      </c>
      <c r="Q1769">
        <v>-82.48685236</v>
      </c>
      <c r="R1769" s="5" t="s">
        <v>3821</v>
      </c>
      <c r="S1769" s="5" t="s">
        <v>83</v>
      </c>
      <c r="T1769" s="1">
        <v>45290</v>
      </c>
      <c r="U1769"/>
      <c r="V1769" s="1">
        <v>45532</v>
      </c>
      <c r="W1769" t="s">
        <v>3828</v>
      </c>
      <c r="X1769" t="s">
        <v>79</v>
      </c>
      <c r="Y1769" s="5" t="s">
        <v>60</v>
      </c>
      <c r="Z1769" s="5" t="s">
        <v>61</v>
      </c>
      <c r="AA1769" s="5">
        <v>642</v>
      </c>
      <c r="AB1769" t="s">
        <v>62</v>
      </c>
      <c r="AC1769"/>
      <c r="AD1769" t="s">
        <v>64</v>
      </c>
      <c r="AE1769" t="s">
        <v>64</v>
      </c>
      <c r="AF1769" s="5">
        <v>2025</v>
      </c>
      <c r="AG1769" s="1">
        <v>43681</v>
      </c>
      <c r="AH1769" t="s">
        <v>63</v>
      </c>
      <c r="AI1769"/>
      <c r="AJ1769"/>
      <c r="AK1769"/>
      <c r="AL1769" s="1">
        <v>45508</v>
      </c>
      <c r="AM1769" t="s">
        <v>65</v>
      </c>
      <c r="AN1769"/>
      <c r="AO1769"/>
      <c r="AP1769" t="s">
        <v>64</v>
      </c>
      <c r="AQ1769"/>
      <c r="AU1769"/>
      <c r="AV1769"/>
      <c r="AW1769"/>
      <c r="AX1769"/>
      <c r="AY1769"/>
      <c r="AZ1769"/>
      <c r="BA1769" s="6" t="str">
        <f t="shared" si="54"/>
        <v>X</v>
      </c>
      <c r="BB1769" s="6">
        <f t="shared" si="55"/>
        <v>642</v>
      </c>
    </row>
    <row r="1770" spans="1:54" s="5" customFormat="1" x14ac:dyDescent="0.25">
      <c r="A1770" s="5" t="s">
        <v>3812</v>
      </c>
      <c r="B1770" s="5" t="s">
        <v>3829</v>
      </c>
      <c r="C1770" s="5">
        <v>3</v>
      </c>
      <c r="D1770" s="5" t="s">
        <v>3814</v>
      </c>
      <c r="F1770" s="5" t="s">
        <v>53</v>
      </c>
      <c r="G1770" s="5">
        <v>13</v>
      </c>
      <c r="H1770" s="5" t="s">
        <v>54</v>
      </c>
      <c r="I1770" s="5">
        <v>25.707000000000001</v>
      </c>
      <c r="J1770" s="5">
        <v>17.408999999999999</v>
      </c>
      <c r="K1770">
        <v>28.826000000000001</v>
      </c>
      <c r="L1770">
        <v>28.826000000000001</v>
      </c>
      <c r="M1770" s="5">
        <v>4.6900000000000004</v>
      </c>
      <c r="N1770">
        <v>40.89446615</v>
      </c>
      <c r="O1770">
        <v>-82.504657170000002</v>
      </c>
      <c r="P1770">
        <v>40.888144410000002</v>
      </c>
      <c r="Q1770">
        <v>-82.416057159999994</v>
      </c>
      <c r="R1770" s="5" t="s">
        <v>1274</v>
      </c>
      <c r="S1770" s="5" t="s">
        <v>1921</v>
      </c>
      <c r="T1770" s="1">
        <v>45290</v>
      </c>
      <c r="U1770"/>
      <c r="V1770" s="1">
        <v>45754</v>
      </c>
      <c r="W1770" t="s">
        <v>3830</v>
      </c>
      <c r="X1770" t="s">
        <v>79</v>
      </c>
      <c r="Y1770" s="5" t="s">
        <v>60</v>
      </c>
      <c r="Z1770" s="5" t="s">
        <v>61</v>
      </c>
      <c r="AA1770" s="5">
        <v>642</v>
      </c>
      <c r="AB1770" t="s">
        <v>62</v>
      </c>
      <c r="AC1770"/>
      <c r="AD1770"/>
      <c r="AE1770"/>
      <c r="AF1770" s="5">
        <v>2025</v>
      </c>
      <c r="AG1770" s="1">
        <v>45148</v>
      </c>
      <c r="AH1770" t="s">
        <v>63</v>
      </c>
      <c r="AI1770"/>
      <c r="AJ1770"/>
      <c r="AK1770"/>
      <c r="AL1770" s="1">
        <v>45514</v>
      </c>
      <c r="AM1770" t="s">
        <v>65</v>
      </c>
      <c r="AN1770"/>
      <c r="AO1770"/>
      <c r="AP1770" t="s">
        <v>64</v>
      </c>
      <c r="AQ1770"/>
      <c r="AR1770" s="5">
        <v>110010</v>
      </c>
      <c r="AT1770" s="5">
        <v>108033</v>
      </c>
      <c r="AU1770"/>
      <c r="AV1770"/>
      <c r="AW1770"/>
      <c r="AX1770"/>
      <c r="AY1770"/>
      <c r="AZ1770"/>
      <c r="BA1770" s="6" t="str">
        <f t="shared" si="54"/>
        <v>X</v>
      </c>
      <c r="BB1770" s="6">
        <f t="shared" si="55"/>
        <v>642</v>
      </c>
    </row>
    <row r="1771" spans="1:54" s="5" customFormat="1" x14ac:dyDescent="0.25">
      <c r="A1771" s="5" t="s">
        <v>3812</v>
      </c>
      <c r="B1771" s="5" t="s">
        <v>3829</v>
      </c>
      <c r="C1771" s="5">
        <v>3</v>
      </c>
      <c r="D1771" s="5" t="s">
        <v>3814</v>
      </c>
      <c r="F1771" s="5" t="s">
        <v>53</v>
      </c>
      <c r="G1771" s="5">
        <v>13</v>
      </c>
      <c r="H1771" s="5" t="s">
        <v>54</v>
      </c>
      <c r="I1771" s="5">
        <v>25.707000000000001</v>
      </c>
      <c r="J1771" s="5">
        <v>17.408999999999999</v>
      </c>
      <c r="K1771">
        <v>28.826000000000001</v>
      </c>
      <c r="L1771">
        <v>28.826000000000001</v>
      </c>
      <c r="M1771" s="5">
        <v>4.6900000000000004</v>
      </c>
      <c r="N1771">
        <v>40.89446615</v>
      </c>
      <c r="O1771">
        <v>-82.504657170000002</v>
      </c>
      <c r="P1771">
        <v>40.888144410000002</v>
      </c>
      <c r="Q1771">
        <v>-82.416057159999994</v>
      </c>
      <c r="R1771" s="5" t="s">
        <v>1274</v>
      </c>
      <c r="S1771" s="5" t="s">
        <v>1921</v>
      </c>
      <c r="T1771" s="1">
        <v>45290</v>
      </c>
      <c r="U1771"/>
      <c r="V1771" s="1">
        <v>45754</v>
      </c>
      <c r="W1771" t="s">
        <v>3831</v>
      </c>
      <c r="X1771" t="s">
        <v>79</v>
      </c>
      <c r="Y1771" s="5" t="s">
        <v>68</v>
      </c>
      <c r="Z1771" s="5" t="s">
        <v>61</v>
      </c>
      <c r="AA1771" s="5">
        <v>642</v>
      </c>
      <c r="AB1771" t="s">
        <v>69</v>
      </c>
      <c r="AC1771"/>
      <c r="AD1771"/>
      <c r="AE1771"/>
      <c r="AF1771" s="5">
        <v>2025</v>
      </c>
      <c r="AG1771" s="1">
        <v>45148</v>
      </c>
      <c r="AH1771" t="s">
        <v>63</v>
      </c>
      <c r="AI1771"/>
      <c r="AJ1771"/>
      <c r="AK1771"/>
      <c r="AL1771" s="1">
        <v>45514</v>
      </c>
      <c r="AM1771" t="s">
        <v>65</v>
      </c>
      <c r="AN1771"/>
      <c r="AO1771"/>
      <c r="AP1771" t="s">
        <v>64</v>
      </c>
      <c r="AQ1771"/>
      <c r="AR1771" s="5">
        <v>110010</v>
      </c>
      <c r="AT1771" s="5">
        <v>108033</v>
      </c>
      <c r="AU1771"/>
      <c r="AV1771"/>
      <c r="AW1771"/>
      <c r="AX1771"/>
      <c r="AY1771"/>
      <c r="AZ1771"/>
      <c r="BA1771" s="6" t="str">
        <f t="shared" si="54"/>
        <v>X</v>
      </c>
      <c r="BB1771" s="6">
        <f t="shared" si="55"/>
        <v>642</v>
      </c>
    </row>
    <row r="1772" spans="1:54" s="7" customFormat="1" x14ac:dyDescent="0.25">
      <c r="A1772" s="7" t="s">
        <v>3812</v>
      </c>
      <c r="B1772" s="7" t="s">
        <v>3849</v>
      </c>
      <c r="C1772" s="7">
        <v>3</v>
      </c>
      <c r="D1772" s="7" t="s">
        <v>3814</v>
      </c>
      <c r="F1772" s="7" t="s">
        <v>53</v>
      </c>
      <c r="G1772" s="7">
        <v>13</v>
      </c>
      <c r="H1772" s="7" t="s">
        <v>77</v>
      </c>
      <c r="I1772" s="7">
        <v>7.1969401700000004</v>
      </c>
      <c r="J1772" s="7">
        <v>7.2537749500000004</v>
      </c>
      <c r="K1772">
        <v>109.97677495000001</v>
      </c>
      <c r="L1772">
        <v>109.97677495000001</v>
      </c>
      <c r="M1772" s="7">
        <v>1.7999999999999999E-2</v>
      </c>
      <c r="N1772">
        <v>40.64491331</v>
      </c>
      <c r="O1772">
        <v>-82.517261430000005</v>
      </c>
      <c r="P1772">
        <v>40.645646980000002</v>
      </c>
      <c r="Q1772">
        <v>-82.516762540000002</v>
      </c>
      <c r="R1772" s="7" t="s">
        <v>3850</v>
      </c>
      <c r="T1772" s="1">
        <v>45290</v>
      </c>
      <c r="U1772"/>
      <c r="V1772" s="1">
        <v>45519</v>
      </c>
      <c r="W1772" t="s">
        <v>3851</v>
      </c>
      <c r="X1772" t="s">
        <v>79</v>
      </c>
      <c r="Y1772" s="7" t="s">
        <v>97</v>
      </c>
      <c r="Z1772" s="7" t="s">
        <v>98</v>
      </c>
      <c r="AA1772" s="7">
        <v>643</v>
      </c>
      <c r="AB1772" t="s">
        <v>69</v>
      </c>
      <c r="AC1772"/>
      <c r="AD1772" t="s">
        <v>64</v>
      </c>
      <c r="AE1772" t="s">
        <v>64</v>
      </c>
      <c r="AF1772" s="7">
        <v>2024</v>
      </c>
      <c r="AG1772" s="1">
        <v>45142</v>
      </c>
      <c r="AH1772" t="s">
        <v>63</v>
      </c>
      <c r="AI1772"/>
      <c r="AJ1772"/>
      <c r="AK1772"/>
      <c r="AL1772" s="1">
        <v>45508</v>
      </c>
      <c r="AM1772" t="s">
        <v>65</v>
      </c>
      <c r="AN1772"/>
      <c r="AO1772"/>
      <c r="AP1772" t="s">
        <v>64</v>
      </c>
      <c r="AQ1772"/>
      <c r="AR1772" s="7">
        <v>108033</v>
      </c>
      <c r="AU1772"/>
      <c r="AV1772"/>
      <c r="AW1772"/>
      <c r="AX1772"/>
      <c r="AY1772"/>
      <c r="AZ1772"/>
      <c r="BA1772" s="8" t="str">
        <f t="shared" si="54"/>
        <v>X</v>
      </c>
      <c r="BB1772" s="8">
        <f t="shared" si="55"/>
        <v>642</v>
      </c>
    </row>
    <row r="1773" spans="1:54" s="5" customFormat="1" x14ac:dyDescent="0.25">
      <c r="A1773" s="5" t="s">
        <v>3893</v>
      </c>
      <c r="B1773" s="5" t="s">
        <v>3894</v>
      </c>
      <c r="C1773" s="5">
        <v>3</v>
      </c>
      <c r="D1773" s="5" t="s">
        <v>3814</v>
      </c>
      <c r="F1773" s="5" t="s">
        <v>53</v>
      </c>
      <c r="G1773" s="5">
        <v>39</v>
      </c>
      <c r="H1773" s="5" t="s">
        <v>54</v>
      </c>
      <c r="I1773" s="5">
        <v>0</v>
      </c>
      <c r="J1773" s="5">
        <v>1.1398338400000001</v>
      </c>
      <c r="K1773">
        <v>8.7528338399999992</v>
      </c>
      <c r="L1773">
        <v>8.7528338399999992</v>
      </c>
      <c r="M1773" s="5">
        <v>1.1399999000000001</v>
      </c>
      <c r="N1773">
        <v>40.880667789999997</v>
      </c>
      <c r="O1773">
        <v>-82.724633620000006</v>
      </c>
      <c r="P1773">
        <v>40.876339020000003</v>
      </c>
      <c r="Q1773">
        <v>-82.703951029999999</v>
      </c>
      <c r="R1773" s="5" t="s">
        <v>1031</v>
      </c>
      <c r="S1773" s="5" t="s">
        <v>946</v>
      </c>
      <c r="T1773" s="1">
        <v>45290</v>
      </c>
      <c r="U1773"/>
      <c r="V1773" s="1">
        <v>45531</v>
      </c>
      <c r="W1773" t="s">
        <v>3895</v>
      </c>
      <c r="X1773" t="s">
        <v>79</v>
      </c>
      <c r="Y1773" s="5" t="s">
        <v>68</v>
      </c>
      <c r="Z1773" s="5" t="s">
        <v>98</v>
      </c>
      <c r="AA1773" s="5">
        <v>643</v>
      </c>
      <c r="AB1773" t="s">
        <v>69</v>
      </c>
      <c r="AC1773"/>
      <c r="AD1773"/>
      <c r="AE1773"/>
      <c r="AF1773" s="5">
        <v>2024</v>
      </c>
      <c r="AG1773" s="1">
        <v>45145</v>
      </c>
      <c r="AH1773" t="s">
        <v>63</v>
      </c>
      <c r="AI1773"/>
      <c r="AJ1773"/>
      <c r="AK1773"/>
      <c r="AL1773" s="1">
        <v>45531</v>
      </c>
      <c r="AM1773" t="s">
        <v>65</v>
      </c>
      <c r="AN1773"/>
      <c r="AO1773"/>
      <c r="AP1773" t="s">
        <v>64</v>
      </c>
      <c r="AQ1773"/>
      <c r="AR1773" s="5">
        <v>108033</v>
      </c>
      <c r="AU1773"/>
      <c r="AV1773"/>
      <c r="AW1773"/>
      <c r="AX1773"/>
      <c r="AY1773"/>
      <c r="AZ1773"/>
      <c r="BA1773" s="6" t="str">
        <f t="shared" si="54"/>
        <v>X</v>
      </c>
      <c r="BB1773" s="6">
        <f t="shared" si="55"/>
        <v>642</v>
      </c>
    </row>
    <row r="1774" spans="1:54" s="5" customFormat="1" x14ac:dyDescent="0.25">
      <c r="A1774" s="5" t="s">
        <v>3893</v>
      </c>
      <c r="B1774" s="5" t="s">
        <v>3894</v>
      </c>
      <c r="C1774" s="5">
        <v>3</v>
      </c>
      <c r="D1774" s="5" t="s">
        <v>3814</v>
      </c>
      <c r="F1774" s="5" t="s">
        <v>53</v>
      </c>
      <c r="G1774" s="5">
        <v>39</v>
      </c>
      <c r="H1774" s="5" t="s">
        <v>54</v>
      </c>
      <c r="I1774" s="5">
        <v>0</v>
      </c>
      <c r="J1774" s="5">
        <v>1.1398338400000001</v>
      </c>
      <c r="K1774">
        <v>8.7528338399999992</v>
      </c>
      <c r="L1774">
        <v>8.7528338399999992</v>
      </c>
      <c r="M1774" s="5">
        <v>1.1399999000000001</v>
      </c>
      <c r="N1774">
        <v>40.880667590000002</v>
      </c>
      <c r="O1774">
        <v>-82.724633490000002</v>
      </c>
      <c r="P1774">
        <v>40.876339020000003</v>
      </c>
      <c r="Q1774">
        <v>-82.703951029999999</v>
      </c>
      <c r="R1774" s="5" t="s">
        <v>1031</v>
      </c>
      <c r="S1774" s="5" t="s">
        <v>946</v>
      </c>
      <c r="T1774" s="1">
        <v>45290</v>
      </c>
      <c r="U1774"/>
      <c r="V1774" s="1">
        <v>45531</v>
      </c>
      <c r="W1774" t="s">
        <v>3896</v>
      </c>
      <c r="X1774" t="s">
        <v>79</v>
      </c>
      <c r="Y1774" s="5" t="s">
        <v>60</v>
      </c>
      <c r="Z1774" s="5" t="s">
        <v>98</v>
      </c>
      <c r="AA1774" s="5">
        <v>643</v>
      </c>
      <c r="AB1774" t="s">
        <v>62</v>
      </c>
      <c r="AC1774"/>
      <c r="AD1774"/>
      <c r="AE1774"/>
      <c r="AF1774" s="5">
        <v>2024</v>
      </c>
      <c r="AG1774" s="1">
        <v>45145</v>
      </c>
      <c r="AH1774" t="s">
        <v>63</v>
      </c>
      <c r="AI1774"/>
      <c r="AJ1774"/>
      <c r="AK1774"/>
      <c r="AL1774" s="1">
        <v>45531</v>
      </c>
      <c r="AM1774" t="s">
        <v>65</v>
      </c>
      <c r="AN1774"/>
      <c r="AO1774"/>
      <c r="AP1774" t="s">
        <v>64</v>
      </c>
      <c r="AQ1774"/>
      <c r="AR1774" s="5">
        <v>108033</v>
      </c>
      <c r="AU1774"/>
      <c r="AV1774"/>
      <c r="AW1774"/>
      <c r="AX1774"/>
      <c r="AY1774"/>
      <c r="AZ1774"/>
      <c r="BA1774" s="6" t="str">
        <f t="shared" si="54"/>
        <v>X</v>
      </c>
      <c r="BB1774" s="6">
        <f t="shared" si="55"/>
        <v>642</v>
      </c>
    </row>
    <row r="1775" spans="1:54" s="5" customFormat="1" x14ac:dyDescent="0.25">
      <c r="A1775" s="5" t="s">
        <v>3893</v>
      </c>
      <c r="B1775" s="5" t="s">
        <v>3894</v>
      </c>
      <c r="C1775" s="5">
        <v>3</v>
      </c>
      <c r="D1775" s="5" t="s">
        <v>3814</v>
      </c>
      <c r="F1775" s="5" t="s">
        <v>53</v>
      </c>
      <c r="G1775" s="5">
        <v>39</v>
      </c>
      <c r="H1775" s="5" t="s">
        <v>77</v>
      </c>
      <c r="I1775" s="5">
        <v>0</v>
      </c>
      <c r="J1775" s="5">
        <v>1.13946869</v>
      </c>
      <c r="K1775">
        <v>8.7524686900000006</v>
      </c>
      <c r="L1775">
        <v>8.7524686900000006</v>
      </c>
      <c r="M1775" s="5">
        <v>1.1399999000000001</v>
      </c>
      <c r="N1775">
        <v>40.880668030000002</v>
      </c>
      <c r="O1775">
        <v>-82.724633890000007</v>
      </c>
      <c r="P1775">
        <v>40.876343089999999</v>
      </c>
      <c r="Q1775">
        <v>-82.703958549999996</v>
      </c>
      <c r="R1775" s="5" t="s">
        <v>1031</v>
      </c>
      <c r="S1775" s="5" t="s">
        <v>946</v>
      </c>
      <c r="T1775" s="1">
        <v>45290</v>
      </c>
      <c r="U1775"/>
      <c r="V1775" s="1">
        <v>45531</v>
      </c>
      <c r="W1775" t="s">
        <v>3897</v>
      </c>
      <c r="X1775" t="s">
        <v>79</v>
      </c>
      <c r="Y1775" s="5" t="s">
        <v>60</v>
      </c>
      <c r="Z1775" s="5" t="s">
        <v>98</v>
      </c>
      <c r="AA1775" s="5">
        <v>643</v>
      </c>
      <c r="AB1775" t="s">
        <v>62</v>
      </c>
      <c r="AC1775"/>
      <c r="AD1775" t="s">
        <v>64</v>
      </c>
      <c r="AE1775" t="s">
        <v>64</v>
      </c>
      <c r="AF1775" s="5">
        <v>2024</v>
      </c>
      <c r="AG1775" s="1">
        <v>45145</v>
      </c>
      <c r="AH1775" t="s">
        <v>63</v>
      </c>
      <c r="AI1775"/>
      <c r="AJ1775"/>
      <c r="AK1775"/>
      <c r="AL1775" s="1">
        <v>45531</v>
      </c>
      <c r="AM1775" t="s">
        <v>65</v>
      </c>
      <c r="AN1775"/>
      <c r="AO1775"/>
      <c r="AP1775" t="s">
        <v>64</v>
      </c>
      <c r="AQ1775"/>
      <c r="AR1775" s="5">
        <v>108033</v>
      </c>
      <c r="AU1775"/>
      <c r="AV1775"/>
      <c r="AW1775"/>
      <c r="AX1775"/>
      <c r="AY1775"/>
      <c r="AZ1775"/>
      <c r="BA1775" s="6" t="str">
        <f t="shared" si="54"/>
        <v>X</v>
      </c>
      <c r="BB1775" s="6">
        <f t="shared" si="55"/>
        <v>642</v>
      </c>
    </row>
    <row r="1776" spans="1:54" s="5" customFormat="1" x14ac:dyDescent="0.25">
      <c r="A1776" s="5" t="s">
        <v>3893</v>
      </c>
      <c r="B1776" s="5" t="s">
        <v>3898</v>
      </c>
      <c r="C1776" s="5">
        <v>3</v>
      </c>
      <c r="D1776" s="5" t="s">
        <v>3814</v>
      </c>
      <c r="F1776" s="5" t="s">
        <v>53</v>
      </c>
      <c r="G1776" s="5">
        <v>39</v>
      </c>
      <c r="H1776" s="5" t="s">
        <v>54</v>
      </c>
      <c r="I1776" s="5">
        <v>1.1398338400000001</v>
      </c>
      <c r="J1776" s="5">
        <v>1.8599515499999999</v>
      </c>
      <c r="K1776">
        <v>9.4729479600000008</v>
      </c>
      <c r="L1776">
        <v>9.4729479600000008</v>
      </c>
      <c r="M1776" s="5">
        <v>0.72</v>
      </c>
      <c r="N1776">
        <v>40.876339020000003</v>
      </c>
      <c r="O1776">
        <v>-82.703951029999999</v>
      </c>
      <c r="P1776">
        <v>40.879294020000003</v>
      </c>
      <c r="Q1776">
        <v>-82.690876739999993</v>
      </c>
      <c r="R1776" s="5" t="s">
        <v>946</v>
      </c>
      <c r="S1776" s="5" t="s">
        <v>3899</v>
      </c>
      <c r="T1776" s="1">
        <v>45290</v>
      </c>
      <c r="U1776"/>
      <c r="V1776" s="1">
        <v>45519</v>
      </c>
      <c r="W1776" t="s">
        <v>3900</v>
      </c>
      <c r="X1776" t="s">
        <v>79</v>
      </c>
      <c r="Y1776" s="5" t="s">
        <v>68</v>
      </c>
      <c r="Z1776" s="5" t="s">
        <v>61</v>
      </c>
      <c r="AA1776" s="5">
        <v>642</v>
      </c>
      <c r="AB1776" t="s">
        <v>69</v>
      </c>
      <c r="AC1776"/>
      <c r="AD1776"/>
      <c r="AE1776"/>
      <c r="AF1776" s="5">
        <v>2024</v>
      </c>
      <c r="AG1776" s="1">
        <v>44780</v>
      </c>
      <c r="AH1776" t="s">
        <v>63</v>
      </c>
      <c r="AI1776"/>
      <c r="AJ1776"/>
      <c r="AK1776"/>
      <c r="AL1776" s="1">
        <v>45511</v>
      </c>
      <c r="AM1776" t="s">
        <v>65</v>
      </c>
      <c r="AN1776"/>
      <c r="AO1776"/>
      <c r="AP1776" t="s">
        <v>64</v>
      </c>
      <c r="AQ1776"/>
      <c r="AR1776" s="5">
        <v>108033</v>
      </c>
      <c r="AU1776"/>
      <c r="AV1776"/>
      <c r="AW1776"/>
      <c r="AX1776"/>
      <c r="AY1776"/>
      <c r="AZ1776"/>
      <c r="BA1776" s="6" t="str">
        <f t="shared" si="54"/>
        <v>X</v>
      </c>
      <c r="BB1776" s="6">
        <f t="shared" si="55"/>
        <v>642</v>
      </c>
    </row>
    <row r="1777" spans="1:54" s="5" customFormat="1" x14ac:dyDescent="0.25">
      <c r="A1777" s="5" t="s">
        <v>3893</v>
      </c>
      <c r="B1777" s="5" t="s">
        <v>3898</v>
      </c>
      <c r="C1777" s="5">
        <v>3</v>
      </c>
      <c r="D1777" s="5" t="s">
        <v>3814</v>
      </c>
      <c r="F1777" s="5" t="s">
        <v>53</v>
      </c>
      <c r="G1777" s="5">
        <v>39</v>
      </c>
      <c r="H1777" s="5" t="s">
        <v>54</v>
      </c>
      <c r="I1777" s="5">
        <v>1.1398338400000001</v>
      </c>
      <c r="J1777" s="5">
        <v>1.8599515499999999</v>
      </c>
      <c r="K1777">
        <v>9.4729479600000008</v>
      </c>
      <c r="L1777">
        <v>9.4729479600000008</v>
      </c>
      <c r="M1777" s="5">
        <v>0.72</v>
      </c>
      <c r="N1777">
        <v>40.876339020000003</v>
      </c>
      <c r="O1777">
        <v>-82.703951029999999</v>
      </c>
      <c r="P1777">
        <v>40.879294020000003</v>
      </c>
      <c r="Q1777">
        <v>-82.690876739999993</v>
      </c>
      <c r="R1777" s="5" t="s">
        <v>946</v>
      </c>
      <c r="S1777" s="5" t="s">
        <v>3899</v>
      </c>
      <c r="T1777" s="1">
        <v>45290</v>
      </c>
      <c r="U1777"/>
      <c r="V1777" s="1">
        <v>45519</v>
      </c>
      <c r="W1777" t="s">
        <v>3901</v>
      </c>
      <c r="X1777" t="s">
        <v>79</v>
      </c>
      <c r="Y1777" s="5" t="s">
        <v>60</v>
      </c>
      <c r="Z1777" s="5" t="s">
        <v>61</v>
      </c>
      <c r="AA1777" s="5">
        <v>642</v>
      </c>
      <c r="AB1777" t="s">
        <v>62</v>
      </c>
      <c r="AC1777"/>
      <c r="AD1777"/>
      <c r="AE1777"/>
      <c r="AF1777" s="5">
        <v>2024</v>
      </c>
      <c r="AG1777" s="1">
        <v>44780</v>
      </c>
      <c r="AH1777" t="s">
        <v>63</v>
      </c>
      <c r="AI1777"/>
      <c r="AJ1777"/>
      <c r="AK1777"/>
      <c r="AL1777" s="1">
        <v>45511</v>
      </c>
      <c r="AM1777" t="s">
        <v>65</v>
      </c>
      <c r="AN1777"/>
      <c r="AO1777"/>
      <c r="AP1777" t="s">
        <v>64</v>
      </c>
      <c r="AQ1777"/>
      <c r="AR1777" s="5">
        <v>108033</v>
      </c>
      <c r="AU1777"/>
      <c r="AV1777"/>
      <c r="AW1777"/>
      <c r="AX1777"/>
      <c r="AY1777"/>
      <c r="AZ1777"/>
      <c r="BA1777" s="6" t="str">
        <f t="shared" si="54"/>
        <v>X</v>
      </c>
      <c r="BB1777" s="6">
        <f t="shared" si="55"/>
        <v>642</v>
      </c>
    </row>
    <row r="1778" spans="1:54" s="5" customFormat="1" x14ac:dyDescent="0.25">
      <c r="A1778" s="5" t="s">
        <v>3893</v>
      </c>
      <c r="B1778" s="5" t="s">
        <v>3898</v>
      </c>
      <c r="C1778" s="5">
        <v>3</v>
      </c>
      <c r="D1778" s="5" t="s">
        <v>3814</v>
      </c>
      <c r="F1778" s="5" t="s">
        <v>53</v>
      </c>
      <c r="G1778" s="5">
        <v>39</v>
      </c>
      <c r="H1778" s="5" t="s">
        <v>77</v>
      </c>
      <c r="I1778" s="5">
        <v>1.13981869</v>
      </c>
      <c r="J1778" s="5">
        <v>1.86001544</v>
      </c>
      <c r="K1778">
        <v>9.4730119199999994</v>
      </c>
      <c r="L1778">
        <v>9.4730119199999994</v>
      </c>
      <c r="M1778" s="5">
        <v>0.72</v>
      </c>
      <c r="N1778">
        <v>40.876339530000003</v>
      </c>
      <c r="O1778">
        <v>-82.70395139</v>
      </c>
      <c r="P1778">
        <v>40.879294379999997</v>
      </c>
      <c r="Q1778">
        <v>-82.69087562</v>
      </c>
      <c r="R1778" s="5" t="s">
        <v>946</v>
      </c>
      <c r="S1778" s="5" t="s">
        <v>3899</v>
      </c>
      <c r="T1778" s="1">
        <v>45290</v>
      </c>
      <c r="U1778"/>
      <c r="V1778" s="1">
        <v>45754</v>
      </c>
      <c r="W1778" t="s">
        <v>3902</v>
      </c>
      <c r="X1778" t="s">
        <v>79</v>
      </c>
      <c r="Y1778" s="5" t="s">
        <v>60</v>
      </c>
      <c r="Z1778" s="5" t="s">
        <v>61</v>
      </c>
      <c r="AA1778" s="5">
        <v>642</v>
      </c>
      <c r="AB1778" t="s">
        <v>62</v>
      </c>
      <c r="AC1778"/>
      <c r="AD1778" t="s">
        <v>64</v>
      </c>
      <c r="AE1778" t="s">
        <v>64</v>
      </c>
      <c r="AF1778" s="5">
        <v>2025</v>
      </c>
      <c r="AG1778" s="1">
        <v>44780</v>
      </c>
      <c r="AH1778" t="s">
        <v>63</v>
      </c>
      <c r="AI1778"/>
      <c r="AJ1778"/>
      <c r="AK1778"/>
      <c r="AL1778" s="1">
        <v>45511</v>
      </c>
      <c r="AM1778" t="s">
        <v>65</v>
      </c>
      <c r="AN1778"/>
      <c r="AO1778"/>
      <c r="AP1778" t="s">
        <v>64</v>
      </c>
      <c r="AQ1778"/>
      <c r="AR1778" s="5">
        <v>110010</v>
      </c>
      <c r="AT1778" s="5">
        <v>108033</v>
      </c>
      <c r="AU1778"/>
      <c r="AV1778"/>
      <c r="AW1778"/>
      <c r="AX1778"/>
      <c r="AY1778"/>
      <c r="AZ1778"/>
      <c r="BA1778" s="6" t="str">
        <f t="shared" si="54"/>
        <v>X</v>
      </c>
      <c r="BB1778" s="6">
        <f t="shared" si="55"/>
        <v>642</v>
      </c>
    </row>
    <row r="1779" spans="1:54" s="5" customFormat="1" x14ac:dyDescent="0.25">
      <c r="A1779" s="5" t="s">
        <v>3893</v>
      </c>
      <c r="B1779" s="5" t="s">
        <v>3903</v>
      </c>
      <c r="C1779" s="5">
        <v>3</v>
      </c>
      <c r="D1779" s="5" t="s">
        <v>3814</v>
      </c>
      <c r="F1779" s="5" t="s">
        <v>53</v>
      </c>
      <c r="G1779" s="5">
        <v>39</v>
      </c>
      <c r="H1779" s="5" t="s">
        <v>77</v>
      </c>
      <c r="I1779" s="5">
        <v>9.9998022399999993</v>
      </c>
      <c r="J1779" s="5">
        <v>9.9635999999999996</v>
      </c>
      <c r="K1779">
        <v>17.576599999999999</v>
      </c>
      <c r="L1779">
        <v>17.576599999999999</v>
      </c>
      <c r="M1779" s="5">
        <v>0.04</v>
      </c>
      <c r="N1779">
        <v>40.808141050000003</v>
      </c>
      <c r="O1779">
        <v>-82.589291619999997</v>
      </c>
      <c r="P1779">
        <v>40.808604680000002</v>
      </c>
      <c r="Q1779">
        <v>-82.589581969999998</v>
      </c>
      <c r="R1779" s="5" t="s">
        <v>3863</v>
      </c>
      <c r="T1779" s="1">
        <v>45290</v>
      </c>
      <c r="U1779"/>
      <c r="V1779" s="1">
        <v>45754</v>
      </c>
      <c r="W1779" t="s">
        <v>3904</v>
      </c>
      <c r="X1779" t="s">
        <v>79</v>
      </c>
      <c r="Y1779" s="5" t="s">
        <v>102</v>
      </c>
      <c r="Z1779" s="5" t="s">
        <v>61</v>
      </c>
      <c r="AA1779" s="5">
        <v>642</v>
      </c>
      <c r="AB1779" t="s">
        <v>62</v>
      </c>
      <c r="AC1779"/>
      <c r="AD1779" t="s">
        <v>64</v>
      </c>
      <c r="AE1779" t="s">
        <v>64</v>
      </c>
      <c r="AF1779" s="5">
        <v>2025</v>
      </c>
      <c r="AG1779" s="1">
        <v>45145</v>
      </c>
      <c r="AH1779" t="s">
        <v>63</v>
      </c>
      <c r="AI1779"/>
      <c r="AJ1779"/>
      <c r="AK1779"/>
      <c r="AL1779" s="1">
        <v>45524</v>
      </c>
      <c r="AM1779" t="s">
        <v>65</v>
      </c>
      <c r="AN1779"/>
      <c r="AO1779"/>
      <c r="AP1779" t="s">
        <v>64</v>
      </c>
      <c r="AQ1779"/>
      <c r="AR1779" s="5">
        <v>110010</v>
      </c>
      <c r="AU1779"/>
      <c r="AV1779"/>
      <c r="AW1779"/>
      <c r="AX1779"/>
      <c r="AY1779"/>
      <c r="AZ1779"/>
      <c r="BA1779" s="6" t="str">
        <f t="shared" si="54"/>
        <v>X</v>
      </c>
      <c r="BB1779" s="6">
        <f t="shared" si="55"/>
        <v>642</v>
      </c>
    </row>
    <row r="1780" spans="1:54" s="5" customFormat="1" x14ac:dyDescent="0.25">
      <c r="A1780" s="5" t="s">
        <v>3893</v>
      </c>
      <c r="B1780" s="5" t="s">
        <v>3905</v>
      </c>
      <c r="C1780" s="5">
        <v>3</v>
      </c>
      <c r="D1780" s="5" t="s">
        <v>3814</v>
      </c>
      <c r="F1780" s="5" t="s">
        <v>53</v>
      </c>
      <c r="G1780" s="5">
        <v>39</v>
      </c>
      <c r="H1780" s="5" t="s">
        <v>77</v>
      </c>
      <c r="I1780" s="5">
        <v>10.21494772</v>
      </c>
      <c r="J1780" s="5">
        <v>10.19400823</v>
      </c>
      <c r="K1780">
        <v>17.807008230000001</v>
      </c>
      <c r="L1780">
        <v>17.807008230000001</v>
      </c>
      <c r="M1780" s="5">
        <v>0.02</v>
      </c>
      <c r="N1780">
        <v>40.805825339999998</v>
      </c>
      <c r="O1780">
        <v>-82.586600700000005</v>
      </c>
      <c r="P1780">
        <v>40.806001469999998</v>
      </c>
      <c r="Q1780">
        <v>-82.586927259999996</v>
      </c>
      <c r="R1780" s="5" t="s">
        <v>3906</v>
      </c>
      <c r="T1780" s="1">
        <v>45290</v>
      </c>
      <c r="U1780"/>
      <c r="V1780" s="1">
        <v>45497</v>
      </c>
      <c r="W1780" t="s">
        <v>3907</v>
      </c>
      <c r="X1780" t="s">
        <v>79</v>
      </c>
      <c r="Y1780" s="5" t="s">
        <v>102</v>
      </c>
      <c r="Z1780" s="5" t="s">
        <v>61</v>
      </c>
      <c r="AA1780" s="5">
        <v>642</v>
      </c>
      <c r="AB1780" t="s">
        <v>62</v>
      </c>
      <c r="AC1780"/>
      <c r="AD1780" t="s">
        <v>64</v>
      </c>
      <c r="AE1780" t="s">
        <v>64</v>
      </c>
      <c r="AF1780" s="5">
        <v>2023</v>
      </c>
      <c r="AG1780" s="1">
        <v>45145</v>
      </c>
      <c r="AH1780" t="s">
        <v>63</v>
      </c>
      <c r="AI1780"/>
      <c r="AJ1780"/>
      <c r="AK1780"/>
      <c r="AL1780" s="1">
        <v>45524</v>
      </c>
      <c r="AM1780" t="s">
        <v>65</v>
      </c>
      <c r="AN1780"/>
      <c r="AO1780"/>
      <c r="AP1780" t="s">
        <v>64</v>
      </c>
      <c r="AQ1780"/>
      <c r="AU1780"/>
      <c r="AV1780"/>
      <c r="AW1780"/>
      <c r="AX1780"/>
      <c r="AY1780"/>
      <c r="AZ1780"/>
      <c r="BA1780" s="6" t="str">
        <f t="shared" si="54"/>
        <v>X</v>
      </c>
      <c r="BB1780" s="6">
        <f t="shared" si="55"/>
        <v>642</v>
      </c>
    </row>
    <row r="1781" spans="1:54" s="5" customFormat="1" x14ac:dyDescent="0.25">
      <c r="A1781" s="5" t="s">
        <v>3893</v>
      </c>
      <c r="B1781" s="5" t="s">
        <v>3908</v>
      </c>
      <c r="C1781" s="5">
        <v>3</v>
      </c>
      <c r="D1781" s="5" t="s">
        <v>3814</v>
      </c>
      <c r="F1781" s="5" t="s">
        <v>53</v>
      </c>
      <c r="G1781" s="5">
        <v>39</v>
      </c>
      <c r="H1781" s="5" t="s">
        <v>77</v>
      </c>
      <c r="I1781" s="5">
        <v>10.219496599999999</v>
      </c>
      <c r="J1781" s="5">
        <v>10.889514180000001</v>
      </c>
      <c r="K1781">
        <v>18.502514179999999</v>
      </c>
      <c r="L1781">
        <v>18.502514179999999</v>
      </c>
      <c r="N1781">
        <v>40.805807049999999</v>
      </c>
      <c r="O1781">
        <v>-82.586512310000003</v>
      </c>
      <c r="P1781">
        <v>40.802481440000001</v>
      </c>
      <c r="Q1781">
        <v>-82.574559039999997</v>
      </c>
      <c r="T1781" s="1">
        <v>45290</v>
      </c>
      <c r="U1781"/>
      <c r="V1781" s="1">
        <v>45754</v>
      </c>
      <c r="W1781" t="s">
        <v>3909</v>
      </c>
      <c r="X1781" t="s">
        <v>79</v>
      </c>
      <c r="Y1781" s="5" t="s">
        <v>60</v>
      </c>
      <c r="Z1781" s="5" t="s">
        <v>61</v>
      </c>
      <c r="AA1781" s="5">
        <v>642</v>
      </c>
      <c r="AB1781" t="s">
        <v>62</v>
      </c>
      <c r="AC1781"/>
      <c r="AD1781" t="s">
        <v>64</v>
      </c>
      <c r="AE1781" t="s">
        <v>64</v>
      </c>
      <c r="AF1781" s="5">
        <v>2025</v>
      </c>
      <c r="AG1781" s="1">
        <v>45145</v>
      </c>
      <c r="AH1781" t="s">
        <v>63</v>
      </c>
      <c r="AI1781"/>
      <c r="AJ1781"/>
      <c r="AK1781"/>
      <c r="AL1781" s="1">
        <v>45511</v>
      </c>
      <c r="AM1781" t="s">
        <v>65</v>
      </c>
      <c r="AN1781"/>
      <c r="AO1781"/>
      <c r="AP1781" t="s">
        <v>64</v>
      </c>
      <c r="AQ1781"/>
      <c r="AR1781" s="5">
        <v>110010</v>
      </c>
      <c r="AT1781" s="5">
        <v>108033</v>
      </c>
      <c r="AU1781"/>
      <c r="AV1781"/>
      <c r="AW1781"/>
      <c r="AX1781"/>
      <c r="AY1781"/>
      <c r="AZ1781"/>
      <c r="BA1781" s="6" t="str">
        <f t="shared" si="54"/>
        <v>X</v>
      </c>
      <c r="BB1781" s="6">
        <f t="shared" si="55"/>
        <v>642</v>
      </c>
    </row>
    <row r="1782" spans="1:54" s="5" customFormat="1" x14ac:dyDescent="0.25">
      <c r="A1782" s="5" t="s">
        <v>3893</v>
      </c>
      <c r="B1782" s="5" t="s">
        <v>3910</v>
      </c>
      <c r="C1782" s="5">
        <v>3</v>
      </c>
      <c r="D1782" s="5" t="s">
        <v>3814</v>
      </c>
      <c r="F1782" s="5" t="s">
        <v>53</v>
      </c>
      <c r="G1782" s="5">
        <v>39</v>
      </c>
      <c r="H1782" s="5" t="s">
        <v>54</v>
      </c>
      <c r="I1782" s="5">
        <v>10.219514289999999</v>
      </c>
      <c r="J1782" s="5">
        <v>10.8895993</v>
      </c>
      <c r="K1782">
        <v>18.5025993</v>
      </c>
      <c r="L1782">
        <v>18.5025993</v>
      </c>
      <c r="M1782" s="5">
        <v>0.67</v>
      </c>
      <c r="N1782">
        <v>40.805807250000001</v>
      </c>
      <c r="O1782">
        <v>-82.586511720000004</v>
      </c>
      <c r="P1782">
        <v>40.802481229999998</v>
      </c>
      <c r="Q1782">
        <v>-82.574557339999998</v>
      </c>
      <c r="R1782" s="5" t="s">
        <v>3906</v>
      </c>
      <c r="S1782" s="5" t="s">
        <v>390</v>
      </c>
      <c r="T1782" s="1">
        <v>45290</v>
      </c>
      <c r="U1782"/>
      <c r="V1782" s="1">
        <v>45519</v>
      </c>
      <c r="W1782" t="s">
        <v>3911</v>
      </c>
      <c r="X1782" t="s">
        <v>79</v>
      </c>
      <c r="Y1782" s="5" t="s">
        <v>146</v>
      </c>
      <c r="Z1782" s="5" t="s">
        <v>61</v>
      </c>
      <c r="AA1782" s="5">
        <v>642</v>
      </c>
      <c r="AB1782" t="s">
        <v>62</v>
      </c>
      <c r="AC1782"/>
      <c r="AD1782"/>
      <c r="AE1782"/>
      <c r="AF1782" s="5">
        <v>2024</v>
      </c>
      <c r="AG1782" s="1">
        <v>45145</v>
      </c>
      <c r="AH1782" t="s">
        <v>63</v>
      </c>
      <c r="AI1782"/>
      <c r="AJ1782"/>
      <c r="AK1782"/>
      <c r="AL1782" s="1">
        <v>45511</v>
      </c>
      <c r="AM1782" t="s">
        <v>65</v>
      </c>
      <c r="AN1782"/>
      <c r="AO1782"/>
      <c r="AP1782" t="s">
        <v>64</v>
      </c>
      <c r="AQ1782"/>
      <c r="AR1782" s="5">
        <v>108033</v>
      </c>
      <c r="AU1782"/>
      <c r="AV1782"/>
      <c r="AW1782"/>
      <c r="AX1782"/>
      <c r="AY1782"/>
      <c r="AZ1782"/>
      <c r="BA1782" s="6" t="str">
        <f t="shared" si="54"/>
        <v>X</v>
      </c>
      <c r="BB1782" s="6">
        <f t="shared" si="55"/>
        <v>642</v>
      </c>
    </row>
    <row r="1783" spans="1:54" s="5" customFormat="1" x14ac:dyDescent="0.25">
      <c r="A1783" s="5" t="s">
        <v>3893</v>
      </c>
      <c r="B1783" s="5" t="s">
        <v>3910</v>
      </c>
      <c r="C1783" s="5">
        <v>3</v>
      </c>
      <c r="D1783" s="5" t="s">
        <v>3814</v>
      </c>
      <c r="F1783" s="5" t="s">
        <v>53</v>
      </c>
      <c r="G1783" s="5">
        <v>39</v>
      </c>
      <c r="H1783" s="5" t="s">
        <v>54</v>
      </c>
      <c r="I1783" s="5">
        <v>10.219514289999999</v>
      </c>
      <c r="J1783" s="5">
        <v>10.8895993</v>
      </c>
      <c r="K1783">
        <v>18.5025993</v>
      </c>
      <c r="L1783">
        <v>18.5025993</v>
      </c>
      <c r="M1783" s="5">
        <v>0.67</v>
      </c>
      <c r="N1783">
        <v>40.805807250000001</v>
      </c>
      <c r="O1783">
        <v>-82.586511720000004</v>
      </c>
      <c r="P1783">
        <v>40.802481229999998</v>
      </c>
      <c r="Q1783">
        <v>-82.574557339999998</v>
      </c>
      <c r="R1783" s="5" t="s">
        <v>3906</v>
      </c>
      <c r="S1783" s="5" t="s">
        <v>390</v>
      </c>
      <c r="T1783" s="1">
        <v>45290</v>
      </c>
      <c r="U1783"/>
      <c r="V1783" s="1">
        <v>45519</v>
      </c>
      <c r="W1783" t="s">
        <v>3912</v>
      </c>
      <c r="X1783" t="s">
        <v>79</v>
      </c>
      <c r="Y1783" s="5" t="s">
        <v>68</v>
      </c>
      <c r="Z1783" s="5" t="s">
        <v>61</v>
      </c>
      <c r="AA1783" s="5">
        <v>642</v>
      </c>
      <c r="AB1783" t="s">
        <v>69</v>
      </c>
      <c r="AC1783"/>
      <c r="AD1783"/>
      <c r="AE1783"/>
      <c r="AF1783" s="5">
        <v>2024</v>
      </c>
      <c r="AG1783" s="1">
        <v>45145</v>
      </c>
      <c r="AH1783" t="s">
        <v>63</v>
      </c>
      <c r="AI1783"/>
      <c r="AJ1783"/>
      <c r="AK1783"/>
      <c r="AL1783" s="1">
        <v>45511</v>
      </c>
      <c r="AM1783" t="s">
        <v>65</v>
      </c>
      <c r="AN1783"/>
      <c r="AO1783"/>
      <c r="AP1783" t="s">
        <v>64</v>
      </c>
      <c r="AQ1783"/>
      <c r="AR1783" s="5">
        <v>108033</v>
      </c>
      <c r="AU1783"/>
      <c r="AV1783"/>
      <c r="AW1783"/>
      <c r="AX1783"/>
      <c r="AY1783"/>
      <c r="AZ1783"/>
      <c r="BA1783" s="6" t="str">
        <f t="shared" si="54"/>
        <v>X</v>
      </c>
      <c r="BB1783" s="6">
        <f t="shared" si="55"/>
        <v>642</v>
      </c>
    </row>
    <row r="1784" spans="1:54" s="5" customFormat="1" x14ac:dyDescent="0.25">
      <c r="A1784" s="5" t="s">
        <v>3893</v>
      </c>
      <c r="B1784" s="5" t="s">
        <v>3910</v>
      </c>
      <c r="C1784" s="5">
        <v>3</v>
      </c>
      <c r="D1784" s="5" t="s">
        <v>3814</v>
      </c>
      <c r="F1784" s="5" t="s">
        <v>53</v>
      </c>
      <c r="G1784" s="5">
        <v>39</v>
      </c>
      <c r="H1784" s="5" t="s">
        <v>54</v>
      </c>
      <c r="I1784" s="5">
        <v>10.219514289999999</v>
      </c>
      <c r="J1784" s="5">
        <v>10.8895993</v>
      </c>
      <c r="K1784">
        <v>18.5025993</v>
      </c>
      <c r="L1784">
        <v>18.5025993</v>
      </c>
      <c r="M1784" s="5">
        <v>0.67</v>
      </c>
      <c r="N1784">
        <v>40.805807250000001</v>
      </c>
      <c r="O1784">
        <v>-82.586511720000004</v>
      </c>
      <c r="P1784">
        <v>40.802481229999998</v>
      </c>
      <c r="Q1784">
        <v>-82.574557339999998</v>
      </c>
      <c r="R1784" s="5" t="s">
        <v>3906</v>
      </c>
      <c r="S1784" s="5" t="s">
        <v>390</v>
      </c>
      <c r="T1784" s="1">
        <v>45290</v>
      </c>
      <c r="U1784"/>
      <c r="V1784" s="1">
        <v>45519</v>
      </c>
      <c r="W1784" t="s">
        <v>3913</v>
      </c>
      <c r="X1784" t="s">
        <v>79</v>
      </c>
      <c r="Y1784" s="5" t="s">
        <v>60</v>
      </c>
      <c r="Z1784" s="5" t="s">
        <v>61</v>
      </c>
      <c r="AA1784" s="5">
        <v>642</v>
      </c>
      <c r="AB1784" t="s">
        <v>62</v>
      </c>
      <c r="AC1784"/>
      <c r="AD1784"/>
      <c r="AE1784"/>
      <c r="AF1784" s="5">
        <v>2024</v>
      </c>
      <c r="AG1784" s="1">
        <v>45145</v>
      </c>
      <c r="AH1784" t="s">
        <v>63</v>
      </c>
      <c r="AI1784"/>
      <c r="AJ1784"/>
      <c r="AK1784"/>
      <c r="AL1784" s="1">
        <v>45511</v>
      </c>
      <c r="AM1784" t="s">
        <v>65</v>
      </c>
      <c r="AN1784"/>
      <c r="AO1784"/>
      <c r="AP1784" t="s">
        <v>64</v>
      </c>
      <c r="AQ1784"/>
      <c r="AR1784" s="5">
        <v>108033</v>
      </c>
      <c r="AU1784"/>
      <c r="AV1784"/>
      <c r="AW1784"/>
      <c r="AX1784"/>
      <c r="AY1784"/>
      <c r="AZ1784"/>
      <c r="BA1784" s="6" t="str">
        <f t="shared" si="54"/>
        <v>X</v>
      </c>
      <c r="BB1784" s="6">
        <f t="shared" si="55"/>
        <v>642</v>
      </c>
    </row>
    <row r="1785" spans="1:54" s="5" customFormat="1" x14ac:dyDescent="0.25">
      <c r="A1785" s="5" t="s">
        <v>3893</v>
      </c>
      <c r="B1785" s="5" t="s">
        <v>3910</v>
      </c>
      <c r="C1785" s="5">
        <v>3</v>
      </c>
      <c r="D1785" s="5" t="s">
        <v>3814</v>
      </c>
      <c r="F1785" s="5" t="s">
        <v>53</v>
      </c>
      <c r="G1785" s="5">
        <v>39</v>
      </c>
      <c r="H1785" s="5" t="s">
        <v>77</v>
      </c>
      <c r="I1785" s="5">
        <v>10.21950212</v>
      </c>
      <c r="J1785" s="5">
        <v>5.8594723699999998</v>
      </c>
      <c r="K1785">
        <v>13.47247237</v>
      </c>
      <c r="L1785">
        <v>13.47247237</v>
      </c>
      <c r="M1785" s="5">
        <v>4.3600000000000003</v>
      </c>
      <c r="N1785">
        <v>40.805807360000003</v>
      </c>
      <c r="O1785">
        <v>-82.586511909999999</v>
      </c>
      <c r="P1785">
        <v>40.857183020000001</v>
      </c>
      <c r="Q1785">
        <v>-82.630833060000001</v>
      </c>
      <c r="R1785" s="5" t="s">
        <v>3914</v>
      </c>
      <c r="S1785" s="5" t="s">
        <v>3906</v>
      </c>
      <c r="T1785" s="1">
        <v>45290</v>
      </c>
      <c r="U1785"/>
      <c r="V1785" s="1">
        <v>45754</v>
      </c>
      <c r="W1785" t="s">
        <v>3915</v>
      </c>
      <c r="X1785" t="s">
        <v>79</v>
      </c>
      <c r="Y1785" s="5" t="s">
        <v>146</v>
      </c>
      <c r="Z1785" s="5" t="s">
        <v>61</v>
      </c>
      <c r="AA1785" s="5">
        <v>642</v>
      </c>
      <c r="AB1785" t="s">
        <v>62</v>
      </c>
      <c r="AC1785"/>
      <c r="AD1785" t="s">
        <v>64</v>
      </c>
      <c r="AE1785" t="s">
        <v>64</v>
      </c>
      <c r="AF1785" s="5">
        <v>2025</v>
      </c>
      <c r="AG1785" s="1">
        <v>45145</v>
      </c>
      <c r="AH1785" t="s">
        <v>63</v>
      </c>
      <c r="AI1785"/>
      <c r="AJ1785"/>
      <c r="AK1785"/>
      <c r="AL1785" s="1">
        <v>45524</v>
      </c>
      <c r="AM1785" t="s">
        <v>65</v>
      </c>
      <c r="AN1785"/>
      <c r="AO1785"/>
      <c r="AP1785" t="s">
        <v>64</v>
      </c>
      <c r="AQ1785"/>
      <c r="AR1785" s="5">
        <v>110010</v>
      </c>
      <c r="AT1785" s="5">
        <v>108033</v>
      </c>
      <c r="AU1785"/>
      <c r="AV1785"/>
      <c r="AW1785"/>
      <c r="AX1785"/>
      <c r="AY1785"/>
      <c r="AZ1785"/>
      <c r="BA1785" s="6" t="str">
        <f t="shared" si="54"/>
        <v>X</v>
      </c>
      <c r="BB1785" s="6">
        <f t="shared" si="55"/>
        <v>642</v>
      </c>
    </row>
    <row r="1786" spans="1:54" s="5" customFormat="1" x14ac:dyDescent="0.25">
      <c r="A1786" s="5" t="s">
        <v>3893</v>
      </c>
      <c r="B1786" s="5" t="s">
        <v>3916</v>
      </c>
      <c r="C1786" s="5">
        <v>3</v>
      </c>
      <c r="D1786" s="5" t="s">
        <v>3814</v>
      </c>
      <c r="F1786" s="5" t="s">
        <v>53</v>
      </c>
      <c r="G1786" s="5">
        <v>39</v>
      </c>
      <c r="H1786" s="5" t="s">
        <v>77</v>
      </c>
      <c r="I1786" s="5">
        <v>10.243749360000001</v>
      </c>
      <c r="J1786" s="5">
        <v>10.299576419999999</v>
      </c>
      <c r="K1786">
        <v>17.912576420000001</v>
      </c>
      <c r="L1786">
        <v>17.912576420000001</v>
      </c>
      <c r="M1786" s="5">
        <v>1.4999999999999999E-2</v>
      </c>
      <c r="N1786">
        <v>40.80560302</v>
      </c>
      <c r="O1786">
        <v>-82.586134779999995</v>
      </c>
      <c r="P1786">
        <v>40.805257109999999</v>
      </c>
      <c r="Q1786">
        <v>-82.585172880000002</v>
      </c>
      <c r="R1786" s="5" t="s">
        <v>3906</v>
      </c>
      <c r="T1786" s="1">
        <v>45290</v>
      </c>
      <c r="U1786"/>
      <c r="V1786" s="1">
        <v>45754</v>
      </c>
      <c r="W1786" t="s">
        <v>3917</v>
      </c>
      <c r="X1786" t="s">
        <v>79</v>
      </c>
      <c r="Y1786" s="5" t="s">
        <v>97</v>
      </c>
      <c r="Z1786" s="5" t="s">
        <v>98</v>
      </c>
      <c r="AA1786" s="5">
        <v>642</v>
      </c>
      <c r="AB1786" t="s">
        <v>69</v>
      </c>
      <c r="AC1786"/>
      <c r="AD1786" t="s">
        <v>64</v>
      </c>
      <c r="AE1786" t="s">
        <v>64</v>
      </c>
      <c r="AF1786" s="5">
        <v>2025</v>
      </c>
      <c r="AG1786" s="1">
        <v>45145</v>
      </c>
      <c r="AH1786" t="s">
        <v>63</v>
      </c>
      <c r="AI1786"/>
      <c r="AJ1786"/>
      <c r="AK1786"/>
      <c r="AL1786" s="1">
        <v>45511</v>
      </c>
      <c r="AM1786" t="s">
        <v>65</v>
      </c>
      <c r="AN1786"/>
      <c r="AO1786"/>
      <c r="AP1786" t="s">
        <v>64</v>
      </c>
      <c r="AQ1786"/>
      <c r="AR1786" s="5">
        <v>110010</v>
      </c>
      <c r="AT1786" s="5">
        <v>108033</v>
      </c>
      <c r="AU1786"/>
      <c r="AV1786"/>
      <c r="AW1786"/>
      <c r="AX1786"/>
      <c r="AY1786"/>
      <c r="AZ1786"/>
      <c r="BA1786" s="6" t="str">
        <f t="shared" si="54"/>
        <v>X</v>
      </c>
      <c r="BB1786" s="6">
        <f t="shared" si="55"/>
        <v>642</v>
      </c>
    </row>
    <row r="1787" spans="1:54" s="5" customFormat="1" x14ac:dyDescent="0.25">
      <c r="A1787" s="5" t="s">
        <v>3918</v>
      </c>
      <c r="B1787" s="5" t="s">
        <v>3919</v>
      </c>
      <c r="C1787" s="5">
        <v>3</v>
      </c>
      <c r="D1787" s="5" t="s">
        <v>3814</v>
      </c>
      <c r="F1787" s="5" t="s">
        <v>53</v>
      </c>
      <c r="G1787" s="5">
        <v>39</v>
      </c>
      <c r="H1787" s="5" t="s">
        <v>77</v>
      </c>
      <c r="I1787" s="5">
        <v>10.888</v>
      </c>
      <c r="J1787" s="5">
        <v>10.8545</v>
      </c>
      <c r="K1787">
        <v>18.467500000000001</v>
      </c>
      <c r="L1787">
        <v>18.467500000000001</v>
      </c>
      <c r="M1787" s="5">
        <v>8.0000000000000002E-3</v>
      </c>
      <c r="N1787">
        <v>40.802527499999997</v>
      </c>
      <c r="O1787">
        <v>-82.574565579999998</v>
      </c>
      <c r="P1787">
        <v>40.802695</v>
      </c>
      <c r="Q1787">
        <v>-82.575151640000001</v>
      </c>
      <c r="R1787" s="5" t="s">
        <v>390</v>
      </c>
      <c r="T1787" s="1">
        <v>45290</v>
      </c>
      <c r="U1787"/>
      <c r="V1787" s="1">
        <v>45754</v>
      </c>
      <c r="W1787" t="s">
        <v>3920</v>
      </c>
      <c r="X1787" t="s">
        <v>79</v>
      </c>
      <c r="Y1787" s="5" t="s">
        <v>97</v>
      </c>
      <c r="Z1787" s="5" t="s">
        <v>98</v>
      </c>
      <c r="AA1787" s="5">
        <v>642</v>
      </c>
      <c r="AB1787" t="s">
        <v>69</v>
      </c>
      <c r="AC1787"/>
      <c r="AD1787" t="s">
        <v>64</v>
      </c>
      <c r="AE1787" t="s">
        <v>64</v>
      </c>
      <c r="AF1787" s="5">
        <v>2025</v>
      </c>
      <c r="AG1787" s="1">
        <v>45145</v>
      </c>
      <c r="AH1787" t="s">
        <v>63</v>
      </c>
      <c r="AI1787"/>
      <c r="AJ1787"/>
      <c r="AK1787"/>
      <c r="AL1787" s="1">
        <v>45511</v>
      </c>
      <c r="AM1787" t="s">
        <v>65</v>
      </c>
      <c r="AN1787"/>
      <c r="AO1787"/>
      <c r="AP1787" t="s">
        <v>64</v>
      </c>
      <c r="AQ1787"/>
      <c r="AR1787" s="5">
        <v>110010</v>
      </c>
      <c r="AT1787" s="5">
        <v>108033</v>
      </c>
      <c r="AU1787"/>
      <c r="AV1787"/>
      <c r="AW1787"/>
      <c r="AX1787"/>
      <c r="AY1787"/>
      <c r="AZ1787"/>
      <c r="BA1787" s="6" t="str">
        <f t="shared" si="54"/>
        <v>X</v>
      </c>
      <c r="BB1787" s="6">
        <f t="shared" si="55"/>
        <v>642</v>
      </c>
    </row>
    <row r="1788" spans="1:54" s="5" customFormat="1" x14ac:dyDescent="0.25">
      <c r="A1788" s="5" t="s">
        <v>3918</v>
      </c>
      <c r="B1788" s="5" t="s">
        <v>3921</v>
      </c>
      <c r="C1788" s="5">
        <v>3</v>
      </c>
      <c r="D1788" s="5" t="s">
        <v>3814</v>
      </c>
      <c r="F1788" s="5" t="s">
        <v>53</v>
      </c>
      <c r="G1788" s="5">
        <v>39</v>
      </c>
      <c r="H1788" s="5" t="s">
        <v>288</v>
      </c>
      <c r="I1788" s="5">
        <v>10.889590930000001</v>
      </c>
      <c r="J1788" s="5">
        <v>11.108000000000001</v>
      </c>
      <c r="K1788">
        <v>18.718</v>
      </c>
      <c r="L1788">
        <v>18.718</v>
      </c>
      <c r="M1788" s="5">
        <v>0.22</v>
      </c>
      <c r="N1788">
        <v>40.802563650000003</v>
      </c>
      <c r="O1788">
        <v>-82.574511049999998</v>
      </c>
      <c r="P1788">
        <v>40.800590710000002</v>
      </c>
      <c r="Q1788">
        <v>-82.571358750000002</v>
      </c>
      <c r="R1788" s="5" t="s">
        <v>390</v>
      </c>
      <c r="S1788" s="5" t="s">
        <v>3922</v>
      </c>
      <c r="T1788" s="1">
        <v>45290</v>
      </c>
      <c r="U1788" t="s">
        <v>391</v>
      </c>
      <c r="V1788" s="1">
        <v>45519</v>
      </c>
      <c r="W1788" t="s">
        <v>3923</v>
      </c>
      <c r="X1788" t="s">
        <v>79</v>
      </c>
      <c r="Y1788" s="5" t="s">
        <v>60</v>
      </c>
      <c r="Z1788" s="5" t="s">
        <v>61</v>
      </c>
      <c r="AA1788" s="5">
        <v>642</v>
      </c>
      <c r="AB1788" t="s">
        <v>62</v>
      </c>
      <c r="AC1788"/>
      <c r="AD1788"/>
      <c r="AE1788"/>
      <c r="AF1788" s="5">
        <v>2024</v>
      </c>
      <c r="AG1788" s="1">
        <v>45145</v>
      </c>
      <c r="AH1788" t="s">
        <v>63</v>
      </c>
      <c r="AI1788"/>
      <c r="AJ1788"/>
      <c r="AK1788"/>
      <c r="AL1788" s="1">
        <v>45511</v>
      </c>
      <c r="AM1788" t="s">
        <v>65</v>
      </c>
      <c r="AN1788"/>
      <c r="AO1788"/>
      <c r="AP1788" t="s">
        <v>64</v>
      </c>
      <c r="AQ1788"/>
      <c r="AR1788" s="5">
        <v>108033</v>
      </c>
      <c r="AU1788"/>
      <c r="AV1788"/>
      <c r="AW1788"/>
      <c r="AX1788"/>
      <c r="AY1788"/>
      <c r="AZ1788"/>
      <c r="BA1788" s="6" t="str">
        <f t="shared" si="54"/>
        <v>X</v>
      </c>
      <c r="BB1788" s="6">
        <f t="shared" si="55"/>
        <v>642</v>
      </c>
    </row>
    <row r="1789" spans="1:54" s="5" customFormat="1" x14ac:dyDescent="0.25">
      <c r="A1789" s="5" t="s">
        <v>3893</v>
      </c>
      <c r="B1789" s="5" t="s">
        <v>3921</v>
      </c>
      <c r="C1789" s="5">
        <v>3</v>
      </c>
      <c r="D1789" s="5" t="s">
        <v>3814</v>
      </c>
      <c r="F1789" s="5" t="s">
        <v>53</v>
      </c>
      <c r="G1789" s="5">
        <v>39</v>
      </c>
      <c r="H1789" s="5" t="s">
        <v>448</v>
      </c>
      <c r="I1789" s="5">
        <v>10.8895993</v>
      </c>
      <c r="J1789" s="5">
        <v>11.10942957</v>
      </c>
      <c r="K1789">
        <v>18.722429040000002</v>
      </c>
      <c r="L1789">
        <v>18.722429040000002</v>
      </c>
      <c r="M1789" s="5">
        <v>0.22</v>
      </c>
      <c r="N1789">
        <v>40.802481229999998</v>
      </c>
      <c r="O1789">
        <v>-82.574557339999998</v>
      </c>
      <c r="P1789">
        <v>40.800531679999999</v>
      </c>
      <c r="Q1789">
        <v>-82.571303209999996</v>
      </c>
      <c r="R1789" s="5" t="s">
        <v>390</v>
      </c>
      <c r="S1789" s="5" t="s">
        <v>1896</v>
      </c>
      <c r="T1789" s="1">
        <v>45290</v>
      </c>
      <c r="U1789" t="s">
        <v>391</v>
      </c>
      <c r="V1789" s="1">
        <v>45519</v>
      </c>
      <c r="W1789" t="s">
        <v>3924</v>
      </c>
      <c r="X1789" t="s">
        <v>79</v>
      </c>
      <c r="Y1789" s="5" t="s">
        <v>60</v>
      </c>
      <c r="Z1789" s="5" t="s">
        <v>61</v>
      </c>
      <c r="AA1789" s="5">
        <v>642</v>
      </c>
      <c r="AB1789" t="s">
        <v>62</v>
      </c>
      <c r="AC1789"/>
      <c r="AD1789"/>
      <c r="AE1789"/>
      <c r="AF1789" s="5">
        <v>2024</v>
      </c>
      <c r="AG1789" s="1">
        <v>45145</v>
      </c>
      <c r="AH1789" t="s">
        <v>63</v>
      </c>
      <c r="AI1789"/>
      <c r="AJ1789"/>
      <c r="AK1789"/>
      <c r="AL1789" s="1">
        <v>45511</v>
      </c>
      <c r="AM1789" t="s">
        <v>65</v>
      </c>
      <c r="AN1789"/>
      <c r="AO1789"/>
      <c r="AP1789" t="s">
        <v>64</v>
      </c>
      <c r="AQ1789"/>
      <c r="AR1789" s="5">
        <v>108033</v>
      </c>
      <c r="AU1789"/>
      <c r="AV1789"/>
      <c r="AW1789"/>
      <c r="AX1789"/>
      <c r="AY1789"/>
      <c r="AZ1789"/>
      <c r="BA1789" s="6" t="str">
        <f t="shared" si="54"/>
        <v>X</v>
      </c>
      <c r="BB1789" s="6">
        <f t="shared" si="55"/>
        <v>642</v>
      </c>
    </row>
    <row r="1790" spans="1:54" s="5" customFormat="1" x14ac:dyDescent="0.25">
      <c r="A1790" s="5" t="s">
        <v>3918</v>
      </c>
      <c r="B1790" s="5" t="s">
        <v>3921</v>
      </c>
      <c r="C1790" s="5">
        <v>3</v>
      </c>
      <c r="D1790" s="5" t="s">
        <v>3814</v>
      </c>
      <c r="F1790" s="5" t="s">
        <v>53</v>
      </c>
      <c r="G1790" s="5">
        <v>39</v>
      </c>
      <c r="H1790" s="5" t="s">
        <v>288</v>
      </c>
      <c r="I1790" s="5">
        <v>10.889590930000001</v>
      </c>
      <c r="J1790" s="5">
        <v>11.108000000000001</v>
      </c>
      <c r="K1790">
        <v>18.718</v>
      </c>
      <c r="L1790">
        <v>18.718</v>
      </c>
      <c r="M1790" s="5">
        <v>0.22</v>
      </c>
      <c r="N1790">
        <v>40.802563650000003</v>
      </c>
      <c r="O1790">
        <v>-82.574511049999998</v>
      </c>
      <c r="P1790">
        <v>40.800590710000002</v>
      </c>
      <c r="Q1790">
        <v>-82.571358750000002</v>
      </c>
      <c r="R1790" s="5" t="s">
        <v>390</v>
      </c>
      <c r="S1790" s="5" t="s">
        <v>3922</v>
      </c>
      <c r="T1790" s="1">
        <v>45290</v>
      </c>
      <c r="U1790" t="s">
        <v>391</v>
      </c>
      <c r="V1790" s="1">
        <v>45519</v>
      </c>
      <c r="W1790" t="s">
        <v>3925</v>
      </c>
      <c r="X1790" t="s">
        <v>79</v>
      </c>
      <c r="Y1790" s="5" t="s">
        <v>146</v>
      </c>
      <c r="Z1790" s="5" t="s">
        <v>61</v>
      </c>
      <c r="AA1790" s="5">
        <v>642</v>
      </c>
      <c r="AB1790" t="s">
        <v>62</v>
      </c>
      <c r="AC1790"/>
      <c r="AD1790"/>
      <c r="AE1790"/>
      <c r="AF1790" s="5">
        <v>2024</v>
      </c>
      <c r="AG1790" s="1">
        <v>45145</v>
      </c>
      <c r="AH1790" t="s">
        <v>63</v>
      </c>
      <c r="AI1790"/>
      <c r="AJ1790"/>
      <c r="AK1790"/>
      <c r="AL1790" s="1">
        <v>45511</v>
      </c>
      <c r="AM1790" t="s">
        <v>65</v>
      </c>
      <c r="AN1790"/>
      <c r="AO1790"/>
      <c r="AP1790" t="s">
        <v>64</v>
      </c>
      <c r="AQ1790"/>
      <c r="AR1790" s="5">
        <v>108033</v>
      </c>
      <c r="AU1790"/>
      <c r="AV1790"/>
      <c r="AW1790"/>
      <c r="AX1790"/>
      <c r="AY1790"/>
      <c r="AZ1790"/>
      <c r="BA1790" s="6" t="str">
        <f t="shared" si="54"/>
        <v>X</v>
      </c>
      <c r="BB1790" s="6">
        <f t="shared" si="55"/>
        <v>642</v>
      </c>
    </row>
    <row r="1791" spans="1:54" s="5" customFormat="1" x14ac:dyDescent="0.25">
      <c r="A1791" s="5" t="s">
        <v>3918</v>
      </c>
      <c r="B1791" s="5" t="s">
        <v>3921</v>
      </c>
      <c r="C1791" s="5">
        <v>3</v>
      </c>
      <c r="D1791" s="5" t="s">
        <v>3814</v>
      </c>
      <c r="F1791" s="5" t="s">
        <v>53</v>
      </c>
      <c r="G1791" s="5">
        <v>39</v>
      </c>
      <c r="H1791" s="5" t="s">
        <v>288</v>
      </c>
      <c r="I1791" s="5">
        <v>10.889590930000001</v>
      </c>
      <c r="J1791" s="5">
        <v>11.108000000000001</v>
      </c>
      <c r="K1791">
        <v>18.718</v>
      </c>
      <c r="L1791">
        <v>18.718</v>
      </c>
      <c r="M1791" s="5">
        <v>0.22</v>
      </c>
      <c r="N1791">
        <v>40.802563650000003</v>
      </c>
      <c r="O1791">
        <v>-82.574511049999998</v>
      </c>
      <c r="P1791">
        <v>40.800590710000002</v>
      </c>
      <c r="Q1791">
        <v>-82.571358750000002</v>
      </c>
      <c r="R1791" s="5" t="s">
        <v>390</v>
      </c>
      <c r="S1791" s="5" t="s">
        <v>3922</v>
      </c>
      <c r="T1791" s="1">
        <v>45290</v>
      </c>
      <c r="U1791" t="s">
        <v>391</v>
      </c>
      <c r="V1791" s="1">
        <v>45519</v>
      </c>
      <c r="W1791" t="s">
        <v>3926</v>
      </c>
      <c r="X1791" t="s">
        <v>79</v>
      </c>
      <c r="Y1791" s="5" t="s">
        <v>60</v>
      </c>
      <c r="Z1791" s="5" t="s">
        <v>61</v>
      </c>
      <c r="AA1791" s="5">
        <v>642</v>
      </c>
      <c r="AB1791" t="s">
        <v>69</v>
      </c>
      <c r="AC1791"/>
      <c r="AD1791"/>
      <c r="AE1791"/>
      <c r="AF1791" s="5">
        <v>2024</v>
      </c>
      <c r="AG1791" s="1">
        <v>45145</v>
      </c>
      <c r="AH1791" t="s">
        <v>63</v>
      </c>
      <c r="AI1791"/>
      <c r="AJ1791"/>
      <c r="AK1791"/>
      <c r="AL1791" s="1">
        <v>45511</v>
      </c>
      <c r="AM1791" t="s">
        <v>65</v>
      </c>
      <c r="AN1791"/>
      <c r="AO1791"/>
      <c r="AP1791" t="s">
        <v>64</v>
      </c>
      <c r="AQ1791"/>
      <c r="AR1791" s="5">
        <v>108033</v>
      </c>
      <c r="AU1791"/>
      <c r="AV1791"/>
      <c r="AW1791"/>
      <c r="AX1791"/>
      <c r="AY1791"/>
      <c r="AZ1791"/>
      <c r="BA1791" s="6" t="str">
        <f t="shared" si="54"/>
        <v>X</v>
      </c>
      <c r="BB1791" s="6">
        <f t="shared" si="55"/>
        <v>642</v>
      </c>
    </row>
    <row r="1792" spans="1:54" s="5" customFormat="1" x14ac:dyDescent="0.25">
      <c r="A1792" s="5" t="s">
        <v>3893</v>
      </c>
      <c r="B1792" s="5" t="s">
        <v>3921</v>
      </c>
      <c r="C1792" s="5">
        <v>3</v>
      </c>
      <c r="D1792" s="5" t="s">
        <v>3814</v>
      </c>
      <c r="F1792" s="5" t="s">
        <v>53</v>
      </c>
      <c r="G1792" s="5">
        <v>39</v>
      </c>
      <c r="H1792" s="5" t="s">
        <v>448</v>
      </c>
      <c r="I1792" s="5">
        <v>10.8895993</v>
      </c>
      <c r="J1792" s="5">
        <v>11.10942957</v>
      </c>
      <c r="K1792">
        <v>18.722429040000002</v>
      </c>
      <c r="L1792">
        <v>18.722429040000002</v>
      </c>
      <c r="M1792" s="5">
        <v>0.22</v>
      </c>
      <c r="N1792">
        <v>40.802481229999998</v>
      </c>
      <c r="O1792">
        <v>-82.574557339999998</v>
      </c>
      <c r="P1792">
        <v>40.800531679999999</v>
      </c>
      <c r="Q1792">
        <v>-82.571303209999996</v>
      </c>
      <c r="R1792" s="5" t="s">
        <v>390</v>
      </c>
      <c r="S1792" s="5" t="s">
        <v>1896</v>
      </c>
      <c r="T1792" s="1">
        <v>45290</v>
      </c>
      <c r="U1792" t="s">
        <v>391</v>
      </c>
      <c r="V1792" s="1">
        <v>45519</v>
      </c>
      <c r="W1792" t="s">
        <v>3927</v>
      </c>
      <c r="X1792" t="s">
        <v>79</v>
      </c>
      <c r="Y1792" s="5" t="s">
        <v>60</v>
      </c>
      <c r="Z1792" s="5" t="s">
        <v>61</v>
      </c>
      <c r="AA1792" s="5">
        <v>642</v>
      </c>
      <c r="AB1792" t="s">
        <v>69</v>
      </c>
      <c r="AC1792"/>
      <c r="AD1792"/>
      <c r="AE1792"/>
      <c r="AF1792" s="5">
        <v>2024</v>
      </c>
      <c r="AG1792" s="1">
        <v>45145</v>
      </c>
      <c r="AH1792" t="s">
        <v>63</v>
      </c>
      <c r="AI1792"/>
      <c r="AJ1792"/>
      <c r="AK1792"/>
      <c r="AL1792" s="1">
        <v>45511</v>
      </c>
      <c r="AM1792" t="s">
        <v>65</v>
      </c>
      <c r="AN1792"/>
      <c r="AO1792"/>
      <c r="AP1792" t="s">
        <v>64</v>
      </c>
      <c r="AQ1792"/>
      <c r="AR1792" s="5">
        <v>108033</v>
      </c>
      <c r="AU1792"/>
      <c r="AV1792"/>
      <c r="AW1792"/>
      <c r="AX1792"/>
      <c r="AY1792"/>
      <c r="AZ1792"/>
      <c r="BA1792" s="6" t="str">
        <f t="shared" si="54"/>
        <v>X</v>
      </c>
      <c r="BB1792" s="6">
        <f t="shared" si="55"/>
        <v>642</v>
      </c>
    </row>
    <row r="1793" spans="1:54" s="5" customFormat="1" x14ac:dyDescent="0.25">
      <c r="A1793" s="5" t="s">
        <v>3893</v>
      </c>
      <c r="B1793" s="5" t="s">
        <v>3921</v>
      </c>
      <c r="C1793" s="5">
        <v>3</v>
      </c>
      <c r="D1793" s="5" t="s">
        <v>3814</v>
      </c>
      <c r="F1793" s="5" t="s">
        <v>53</v>
      </c>
      <c r="G1793" s="5">
        <v>39</v>
      </c>
      <c r="H1793" s="5" t="s">
        <v>448</v>
      </c>
      <c r="I1793" s="5">
        <v>10.8895993</v>
      </c>
      <c r="J1793" s="5">
        <v>11.10942957</v>
      </c>
      <c r="K1793">
        <v>18.722429040000002</v>
      </c>
      <c r="L1793">
        <v>18.722429040000002</v>
      </c>
      <c r="M1793" s="5">
        <v>0.22</v>
      </c>
      <c r="N1793">
        <v>40.802481229999998</v>
      </c>
      <c r="O1793">
        <v>-82.574557339999998</v>
      </c>
      <c r="P1793">
        <v>40.800531679999999</v>
      </c>
      <c r="Q1793">
        <v>-82.571303209999996</v>
      </c>
      <c r="R1793" s="5" t="s">
        <v>390</v>
      </c>
      <c r="S1793" s="5" t="s">
        <v>1896</v>
      </c>
      <c r="T1793" s="1">
        <v>45290</v>
      </c>
      <c r="U1793" t="s">
        <v>391</v>
      </c>
      <c r="V1793" s="1">
        <v>45519</v>
      </c>
      <c r="W1793" t="s">
        <v>3928</v>
      </c>
      <c r="X1793" t="s">
        <v>79</v>
      </c>
      <c r="Y1793" s="5" t="s">
        <v>146</v>
      </c>
      <c r="Z1793" s="5" t="s">
        <v>61</v>
      </c>
      <c r="AA1793" s="5">
        <v>642</v>
      </c>
      <c r="AB1793" t="s">
        <v>62</v>
      </c>
      <c r="AC1793"/>
      <c r="AD1793"/>
      <c r="AE1793"/>
      <c r="AF1793" s="5">
        <v>2024</v>
      </c>
      <c r="AG1793" s="1">
        <v>45145</v>
      </c>
      <c r="AH1793" t="s">
        <v>63</v>
      </c>
      <c r="AI1793"/>
      <c r="AJ1793"/>
      <c r="AK1793"/>
      <c r="AL1793" s="1">
        <v>45511</v>
      </c>
      <c r="AM1793" t="s">
        <v>65</v>
      </c>
      <c r="AN1793"/>
      <c r="AO1793"/>
      <c r="AP1793" t="s">
        <v>64</v>
      </c>
      <c r="AQ1793"/>
      <c r="AR1793" s="5">
        <v>108033</v>
      </c>
      <c r="AU1793"/>
      <c r="AV1793"/>
      <c r="AW1793"/>
      <c r="AX1793"/>
      <c r="AY1793"/>
      <c r="AZ1793"/>
      <c r="BA1793" s="6" t="str">
        <f t="shared" si="54"/>
        <v>X</v>
      </c>
      <c r="BB1793" s="6">
        <f t="shared" si="55"/>
        <v>642</v>
      </c>
    </row>
    <row r="1794" spans="1:54" s="5" customFormat="1" x14ac:dyDescent="0.25">
      <c r="A1794" s="5" t="s">
        <v>3893</v>
      </c>
      <c r="B1794" s="5" t="s">
        <v>3921</v>
      </c>
      <c r="C1794" s="5">
        <v>3</v>
      </c>
      <c r="D1794" s="5" t="s">
        <v>3814</v>
      </c>
      <c r="F1794" s="5" t="s">
        <v>53</v>
      </c>
      <c r="G1794" s="5">
        <v>39</v>
      </c>
      <c r="H1794" s="5" t="s">
        <v>77</v>
      </c>
      <c r="I1794" s="5">
        <v>10.88955058</v>
      </c>
      <c r="J1794" s="5">
        <v>10.219564480000001</v>
      </c>
      <c r="K1794">
        <v>17.832564479999998</v>
      </c>
      <c r="L1794">
        <v>17.832564479999998</v>
      </c>
      <c r="N1794">
        <v>40.802482449999999</v>
      </c>
      <c r="O1794">
        <v>-82.5745577</v>
      </c>
      <c r="P1794">
        <v>40.805807559999998</v>
      </c>
      <c r="Q1794">
        <v>-82.586510290000007</v>
      </c>
      <c r="T1794" s="1">
        <v>45290</v>
      </c>
      <c r="U1794"/>
      <c r="V1794" s="1">
        <v>45754</v>
      </c>
      <c r="W1794" t="s">
        <v>3929</v>
      </c>
      <c r="X1794" t="s">
        <v>79</v>
      </c>
      <c r="Y1794" s="5" t="s">
        <v>146</v>
      </c>
      <c r="Z1794" s="5" t="s">
        <v>61</v>
      </c>
      <c r="AA1794" s="5">
        <v>642</v>
      </c>
      <c r="AB1794" t="s">
        <v>62</v>
      </c>
      <c r="AC1794"/>
      <c r="AD1794" t="s">
        <v>64</v>
      </c>
      <c r="AE1794" t="s">
        <v>64</v>
      </c>
      <c r="AF1794" s="5">
        <v>2025</v>
      </c>
      <c r="AG1794" s="1">
        <v>45145</v>
      </c>
      <c r="AH1794" t="s">
        <v>63</v>
      </c>
      <c r="AI1794"/>
      <c r="AJ1794"/>
      <c r="AK1794"/>
      <c r="AL1794" s="1">
        <v>45511</v>
      </c>
      <c r="AM1794" t="s">
        <v>65</v>
      </c>
      <c r="AN1794"/>
      <c r="AO1794"/>
      <c r="AP1794" t="s">
        <v>64</v>
      </c>
      <c r="AQ1794"/>
      <c r="AR1794" s="5">
        <v>110010</v>
      </c>
      <c r="AT1794" s="5">
        <v>108033</v>
      </c>
      <c r="AU1794"/>
      <c r="AV1794"/>
      <c r="AW1794"/>
      <c r="AX1794"/>
      <c r="AY1794"/>
      <c r="AZ1794"/>
      <c r="BA1794" s="6" t="str">
        <f t="shared" ref="BA1794:BA1857" si="56">IF(AND(AA1794=642,AF1794&lt;2026,AS1794=""),"X",IF(AND(AA1794=643,AF1794&lt;2025,AS1794=""),"X",IF(AND(AA1794=644,AF1794&lt;2023,AS1794=""),"X",IF(AND(AA1794=807,AF1794&lt;2022,AS1794=""),"X",IF(AND(AA1794=642,AF1794=2025,AS1794&gt;0),"X","")))))</f>
        <v>X</v>
      </c>
      <c r="BB1794" s="6">
        <f t="shared" ref="BB1794:BB1857" si="57">IF(AND(BA1794="X",AS1794&gt;0,AF1794=2025,AA1794=642),643,IF(BA1794="X",642,""))</f>
        <v>642</v>
      </c>
    </row>
    <row r="1795" spans="1:54" s="5" customFormat="1" x14ac:dyDescent="0.25">
      <c r="A1795" s="5" t="s">
        <v>3918</v>
      </c>
      <c r="B1795" s="5" t="s">
        <v>3930</v>
      </c>
      <c r="C1795" s="5">
        <v>3</v>
      </c>
      <c r="D1795" s="5" t="s">
        <v>3814</v>
      </c>
      <c r="F1795" s="5" t="s">
        <v>53</v>
      </c>
      <c r="G1795" s="5">
        <v>39</v>
      </c>
      <c r="H1795" s="5" t="s">
        <v>77</v>
      </c>
      <c r="I1795" s="5">
        <v>11.0519</v>
      </c>
      <c r="J1795" s="5">
        <v>11.01599919</v>
      </c>
      <c r="K1795">
        <v>18.627509400000001</v>
      </c>
      <c r="L1795">
        <v>18.627509400000001</v>
      </c>
      <c r="M1795" s="5">
        <v>0.04</v>
      </c>
      <c r="N1795">
        <v>40.801216140000001</v>
      </c>
      <c r="O1795">
        <v>-82.571982829999996</v>
      </c>
      <c r="P1795">
        <v>40.80158161</v>
      </c>
      <c r="Q1795">
        <v>-82.572478029999999</v>
      </c>
      <c r="R1795" s="5" t="s">
        <v>3931</v>
      </c>
      <c r="T1795" s="1">
        <v>45290</v>
      </c>
      <c r="U1795" t="s">
        <v>391</v>
      </c>
      <c r="V1795" s="1">
        <v>45497</v>
      </c>
      <c r="W1795" t="s">
        <v>3932</v>
      </c>
      <c r="X1795" t="s">
        <v>79</v>
      </c>
      <c r="Y1795" s="5" t="s">
        <v>102</v>
      </c>
      <c r="Z1795" s="5" t="s">
        <v>61</v>
      </c>
      <c r="AA1795" s="5">
        <v>642</v>
      </c>
      <c r="AB1795" t="s">
        <v>62</v>
      </c>
      <c r="AC1795"/>
      <c r="AD1795" t="s">
        <v>64</v>
      </c>
      <c r="AE1795" t="s">
        <v>64</v>
      </c>
      <c r="AF1795" s="5">
        <v>2023</v>
      </c>
      <c r="AG1795" s="1">
        <v>45145</v>
      </c>
      <c r="AH1795" t="s">
        <v>63</v>
      </c>
      <c r="AI1795"/>
      <c r="AJ1795"/>
      <c r="AK1795"/>
      <c r="AL1795" s="1">
        <v>45511</v>
      </c>
      <c r="AM1795" t="s">
        <v>65</v>
      </c>
      <c r="AN1795"/>
      <c r="AO1795"/>
      <c r="AP1795" t="s">
        <v>64</v>
      </c>
      <c r="AQ1795"/>
      <c r="AU1795"/>
      <c r="AV1795"/>
      <c r="AW1795"/>
      <c r="AX1795"/>
      <c r="AY1795"/>
      <c r="AZ1795"/>
      <c r="BA1795" s="6" t="str">
        <f t="shared" si="56"/>
        <v>X</v>
      </c>
      <c r="BB1795" s="6">
        <f t="shared" si="57"/>
        <v>642</v>
      </c>
    </row>
    <row r="1796" spans="1:54" s="5" customFormat="1" x14ac:dyDescent="0.25">
      <c r="A1796" s="5" t="s">
        <v>3893</v>
      </c>
      <c r="B1796" s="5" t="s">
        <v>3933</v>
      </c>
      <c r="C1796" s="5">
        <v>3</v>
      </c>
      <c r="D1796" s="5" t="s">
        <v>3814</v>
      </c>
      <c r="F1796" s="5" t="s">
        <v>53</v>
      </c>
      <c r="G1796" s="5">
        <v>39</v>
      </c>
      <c r="H1796" s="5" t="s">
        <v>54</v>
      </c>
      <c r="I1796" s="5">
        <v>11.10942957</v>
      </c>
      <c r="J1796" s="5">
        <v>11.73944051</v>
      </c>
      <c r="K1796">
        <v>19.352440510000001</v>
      </c>
      <c r="L1796">
        <v>19.352440510000001</v>
      </c>
      <c r="M1796" s="5">
        <v>0.63</v>
      </c>
      <c r="N1796">
        <v>40.800531679999999</v>
      </c>
      <c r="O1796">
        <v>-82.571303209999996</v>
      </c>
      <c r="P1796">
        <v>40.792557799999997</v>
      </c>
      <c r="Q1796">
        <v>-82.565505239999993</v>
      </c>
      <c r="R1796" s="5" t="s">
        <v>3922</v>
      </c>
      <c r="S1796" s="5" t="s">
        <v>3934</v>
      </c>
      <c r="T1796" s="1">
        <v>45290</v>
      </c>
      <c r="U1796"/>
      <c r="V1796" s="1">
        <v>45754</v>
      </c>
      <c r="W1796" t="s">
        <v>3935</v>
      </c>
      <c r="X1796" t="s">
        <v>79</v>
      </c>
      <c r="Y1796" s="5" t="s">
        <v>68</v>
      </c>
      <c r="Z1796" s="5" t="s">
        <v>61</v>
      </c>
      <c r="AA1796" s="5">
        <v>642</v>
      </c>
      <c r="AB1796" t="s">
        <v>69</v>
      </c>
      <c r="AC1796"/>
      <c r="AD1796"/>
      <c r="AE1796"/>
      <c r="AF1796" s="5">
        <v>2025</v>
      </c>
      <c r="AG1796" s="1">
        <v>45145</v>
      </c>
      <c r="AH1796" t="s">
        <v>63</v>
      </c>
      <c r="AI1796"/>
      <c r="AJ1796"/>
      <c r="AK1796"/>
      <c r="AL1796" s="1">
        <v>45511</v>
      </c>
      <c r="AM1796" t="s">
        <v>65</v>
      </c>
      <c r="AN1796"/>
      <c r="AO1796"/>
      <c r="AP1796" t="s">
        <v>64</v>
      </c>
      <c r="AQ1796"/>
      <c r="AR1796" s="5">
        <v>110010</v>
      </c>
      <c r="AT1796" s="5">
        <v>108033</v>
      </c>
      <c r="AU1796"/>
      <c r="AV1796"/>
      <c r="AW1796"/>
      <c r="AX1796"/>
      <c r="AY1796"/>
      <c r="AZ1796"/>
      <c r="BA1796" s="6" t="str">
        <f t="shared" si="56"/>
        <v>X</v>
      </c>
      <c r="BB1796" s="6">
        <f t="shared" si="57"/>
        <v>642</v>
      </c>
    </row>
    <row r="1797" spans="1:54" s="5" customFormat="1" x14ac:dyDescent="0.25">
      <c r="A1797" s="5" t="s">
        <v>3893</v>
      </c>
      <c r="B1797" s="5" t="s">
        <v>3933</v>
      </c>
      <c r="C1797" s="5">
        <v>3</v>
      </c>
      <c r="D1797" s="5" t="s">
        <v>3814</v>
      </c>
      <c r="F1797" s="5" t="s">
        <v>53</v>
      </c>
      <c r="G1797" s="5">
        <v>39</v>
      </c>
      <c r="H1797" s="5" t="s">
        <v>54</v>
      </c>
      <c r="I1797" s="5">
        <v>11.10942957</v>
      </c>
      <c r="J1797" s="5">
        <v>11.73944051</v>
      </c>
      <c r="K1797">
        <v>19.352440510000001</v>
      </c>
      <c r="L1797">
        <v>19.352440510000001</v>
      </c>
      <c r="M1797" s="5">
        <v>0.63</v>
      </c>
      <c r="N1797">
        <v>40.800531679999999</v>
      </c>
      <c r="O1797">
        <v>-82.571303209999996</v>
      </c>
      <c r="P1797">
        <v>40.792557799999997</v>
      </c>
      <c r="Q1797">
        <v>-82.565505239999993</v>
      </c>
      <c r="R1797" s="5" t="s">
        <v>3922</v>
      </c>
      <c r="S1797" s="5" t="s">
        <v>3934</v>
      </c>
      <c r="T1797" s="1">
        <v>45290</v>
      </c>
      <c r="U1797"/>
      <c r="V1797" s="1">
        <v>45754</v>
      </c>
      <c r="W1797" t="s">
        <v>3936</v>
      </c>
      <c r="X1797" t="s">
        <v>79</v>
      </c>
      <c r="Y1797" s="5" t="s">
        <v>146</v>
      </c>
      <c r="Z1797" s="5" t="s">
        <v>61</v>
      </c>
      <c r="AA1797" s="5">
        <v>642</v>
      </c>
      <c r="AB1797" t="s">
        <v>62</v>
      </c>
      <c r="AC1797"/>
      <c r="AD1797"/>
      <c r="AE1797"/>
      <c r="AF1797" s="5">
        <v>2025</v>
      </c>
      <c r="AG1797" s="1">
        <v>45145</v>
      </c>
      <c r="AH1797" t="s">
        <v>63</v>
      </c>
      <c r="AI1797"/>
      <c r="AJ1797"/>
      <c r="AK1797"/>
      <c r="AL1797" s="1">
        <v>45511</v>
      </c>
      <c r="AM1797" t="s">
        <v>65</v>
      </c>
      <c r="AN1797"/>
      <c r="AO1797"/>
      <c r="AP1797" t="s">
        <v>64</v>
      </c>
      <c r="AQ1797"/>
      <c r="AR1797" s="5">
        <v>110010</v>
      </c>
      <c r="AT1797" s="5">
        <v>108033</v>
      </c>
      <c r="AU1797"/>
      <c r="AV1797"/>
      <c r="AW1797"/>
      <c r="AX1797"/>
      <c r="AY1797"/>
      <c r="AZ1797"/>
      <c r="BA1797" s="6" t="str">
        <f t="shared" si="56"/>
        <v>X</v>
      </c>
      <c r="BB1797" s="6">
        <f t="shared" si="57"/>
        <v>642</v>
      </c>
    </row>
    <row r="1798" spans="1:54" s="5" customFormat="1" x14ac:dyDescent="0.25">
      <c r="A1798" s="5" t="s">
        <v>3893</v>
      </c>
      <c r="B1798" s="5" t="s">
        <v>3933</v>
      </c>
      <c r="C1798" s="5">
        <v>3</v>
      </c>
      <c r="D1798" s="5" t="s">
        <v>3814</v>
      </c>
      <c r="F1798" s="5" t="s">
        <v>53</v>
      </c>
      <c r="G1798" s="5">
        <v>39</v>
      </c>
      <c r="H1798" s="5" t="s">
        <v>54</v>
      </c>
      <c r="I1798" s="5">
        <v>11.10942957</v>
      </c>
      <c r="J1798" s="5">
        <v>11.73944051</v>
      </c>
      <c r="K1798">
        <v>19.352440510000001</v>
      </c>
      <c r="L1798">
        <v>19.352440510000001</v>
      </c>
      <c r="M1798" s="5">
        <v>0.63</v>
      </c>
      <c r="N1798">
        <v>40.800531679999999</v>
      </c>
      <c r="O1798">
        <v>-82.571303209999996</v>
      </c>
      <c r="P1798">
        <v>40.792557799999997</v>
      </c>
      <c r="Q1798">
        <v>-82.565505239999993</v>
      </c>
      <c r="R1798" s="5" t="s">
        <v>3922</v>
      </c>
      <c r="S1798" s="5" t="s">
        <v>3934</v>
      </c>
      <c r="T1798" s="1">
        <v>45290</v>
      </c>
      <c r="U1798"/>
      <c r="V1798" s="1">
        <v>45754</v>
      </c>
      <c r="W1798" t="s">
        <v>3937</v>
      </c>
      <c r="X1798" t="s">
        <v>79</v>
      </c>
      <c r="Y1798" s="5" t="s">
        <v>60</v>
      </c>
      <c r="Z1798" s="5" t="s">
        <v>61</v>
      </c>
      <c r="AA1798" s="5">
        <v>642</v>
      </c>
      <c r="AB1798" t="s">
        <v>62</v>
      </c>
      <c r="AC1798"/>
      <c r="AD1798"/>
      <c r="AE1798"/>
      <c r="AF1798" s="5">
        <v>2025</v>
      </c>
      <c r="AG1798" s="1">
        <v>45145</v>
      </c>
      <c r="AH1798" t="s">
        <v>63</v>
      </c>
      <c r="AI1798"/>
      <c r="AJ1798"/>
      <c r="AK1798"/>
      <c r="AL1798" s="1">
        <v>45511</v>
      </c>
      <c r="AM1798" t="s">
        <v>65</v>
      </c>
      <c r="AN1798"/>
      <c r="AO1798"/>
      <c r="AP1798" t="s">
        <v>64</v>
      </c>
      <c r="AQ1798"/>
      <c r="AR1798" s="5">
        <v>110010</v>
      </c>
      <c r="AT1798" s="5">
        <v>108033</v>
      </c>
      <c r="AU1798"/>
      <c r="AV1798"/>
      <c r="AW1798"/>
      <c r="AX1798"/>
      <c r="AY1798"/>
      <c r="AZ1798"/>
      <c r="BA1798" s="6" t="str">
        <f t="shared" si="56"/>
        <v>X</v>
      </c>
      <c r="BB1798" s="6">
        <f t="shared" si="57"/>
        <v>642</v>
      </c>
    </row>
    <row r="1799" spans="1:54" s="5" customFormat="1" x14ac:dyDescent="0.25">
      <c r="A1799" s="5" t="s">
        <v>3893</v>
      </c>
      <c r="B1799" s="5" t="s">
        <v>3933</v>
      </c>
      <c r="C1799" s="5">
        <v>3</v>
      </c>
      <c r="D1799" s="5" t="s">
        <v>3814</v>
      </c>
      <c r="F1799" s="5" t="s">
        <v>53</v>
      </c>
      <c r="G1799" s="5">
        <v>39</v>
      </c>
      <c r="H1799" s="5" t="s">
        <v>448</v>
      </c>
      <c r="I1799" s="5">
        <v>11.10895726</v>
      </c>
      <c r="J1799" s="5">
        <v>11.0991</v>
      </c>
      <c r="K1799">
        <v>18.7121</v>
      </c>
      <c r="L1799">
        <v>18.7121</v>
      </c>
      <c r="M1799" s="5">
        <v>0.01</v>
      </c>
      <c r="N1799">
        <v>40.800523269999999</v>
      </c>
      <c r="O1799">
        <v>-82.571334410000006</v>
      </c>
      <c r="P1799">
        <v>40.800636969999999</v>
      </c>
      <c r="Q1799">
        <v>-82.571444380000003</v>
      </c>
      <c r="R1799" s="5" t="s">
        <v>3922</v>
      </c>
      <c r="T1799" s="1">
        <v>45290</v>
      </c>
      <c r="U1799" t="s">
        <v>391</v>
      </c>
      <c r="V1799" s="1">
        <v>45754</v>
      </c>
      <c r="W1799" t="s">
        <v>3938</v>
      </c>
      <c r="X1799" t="s">
        <v>79</v>
      </c>
      <c r="Y1799" s="5" t="s">
        <v>102</v>
      </c>
      <c r="Z1799" s="5" t="s">
        <v>61</v>
      </c>
      <c r="AA1799" s="5">
        <v>642</v>
      </c>
      <c r="AB1799" t="s">
        <v>62</v>
      </c>
      <c r="AC1799"/>
      <c r="AD1799" t="s">
        <v>64</v>
      </c>
      <c r="AE1799" t="s">
        <v>64</v>
      </c>
      <c r="AF1799" s="5">
        <v>2025</v>
      </c>
      <c r="AG1799" s="1">
        <v>45145</v>
      </c>
      <c r="AH1799" t="s">
        <v>63</v>
      </c>
      <c r="AI1799"/>
      <c r="AJ1799"/>
      <c r="AK1799"/>
      <c r="AL1799" s="1">
        <v>45511</v>
      </c>
      <c r="AM1799" t="s">
        <v>65</v>
      </c>
      <c r="AN1799"/>
      <c r="AO1799"/>
      <c r="AP1799" t="s">
        <v>64</v>
      </c>
      <c r="AQ1799"/>
      <c r="AR1799" s="5">
        <v>110010</v>
      </c>
      <c r="AU1799"/>
      <c r="AV1799"/>
      <c r="AW1799"/>
      <c r="AX1799"/>
      <c r="AY1799"/>
      <c r="AZ1799"/>
      <c r="BA1799" s="6" t="str">
        <f t="shared" si="56"/>
        <v>X</v>
      </c>
      <c r="BB1799" s="6">
        <f t="shared" si="57"/>
        <v>642</v>
      </c>
    </row>
    <row r="1800" spans="1:54" s="5" customFormat="1" x14ac:dyDescent="0.25">
      <c r="A1800" s="5" t="s">
        <v>3893</v>
      </c>
      <c r="B1800" s="5" t="s">
        <v>3933</v>
      </c>
      <c r="C1800" s="5">
        <v>3</v>
      </c>
      <c r="D1800" s="5" t="s">
        <v>3814</v>
      </c>
      <c r="F1800" s="5" t="s">
        <v>53</v>
      </c>
      <c r="G1800" s="5">
        <v>39</v>
      </c>
      <c r="H1800" s="5" t="s">
        <v>77</v>
      </c>
      <c r="I1800" s="5">
        <v>11.109436540000001</v>
      </c>
      <c r="J1800" s="5">
        <v>11.73958582</v>
      </c>
      <c r="K1800">
        <v>19.352585820000002</v>
      </c>
      <c r="L1800">
        <v>19.352585820000002</v>
      </c>
      <c r="M1800" s="5">
        <v>0.63</v>
      </c>
      <c r="N1800">
        <v>40.80053144</v>
      </c>
      <c r="O1800">
        <v>-82.57130343</v>
      </c>
      <c r="P1800">
        <v>40.792555540000002</v>
      </c>
      <c r="Q1800">
        <v>-82.565504489999995</v>
      </c>
      <c r="R1800" s="5" t="s">
        <v>3922</v>
      </c>
      <c r="S1800" s="5" t="s">
        <v>3934</v>
      </c>
      <c r="T1800" s="1">
        <v>45290</v>
      </c>
      <c r="U1800"/>
      <c r="V1800" s="1">
        <v>45519</v>
      </c>
      <c r="W1800" t="s">
        <v>3939</v>
      </c>
      <c r="X1800" t="s">
        <v>79</v>
      </c>
      <c r="Y1800" s="5" t="s">
        <v>60</v>
      </c>
      <c r="Z1800" s="5" t="s">
        <v>61</v>
      </c>
      <c r="AA1800" s="5">
        <v>642</v>
      </c>
      <c r="AB1800" t="s">
        <v>62</v>
      </c>
      <c r="AC1800"/>
      <c r="AD1800" t="s">
        <v>64</v>
      </c>
      <c r="AE1800" t="s">
        <v>64</v>
      </c>
      <c r="AF1800" s="5">
        <v>2024</v>
      </c>
      <c r="AG1800" s="1">
        <v>45145</v>
      </c>
      <c r="AH1800" t="s">
        <v>63</v>
      </c>
      <c r="AI1800"/>
      <c r="AJ1800"/>
      <c r="AK1800"/>
      <c r="AL1800" s="1">
        <v>45511</v>
      </c>
      <c r="AM1800" t="s">
        <v>65</v>
      </c>
      <c r="AN1800"/>
      <c r="AO1800"/>
      <c r="AP1800" t="s">
        <v>64</v>
      </c>
      <c r="AQ1800"/>
      <c r="AR1800" s="5">
        <v>108033</v>
      </c>
      <c r="AU1800"/>
      <c r="AV1800"/>
      <c r="AW1800"/>
      <c r="AX1800"/>
      <c r="AY1800"/>
      <c r="AZ1800"/>
      <c r="BA1800" s="6" t="str">
        <f t="shared" si="56"/>
        <v>X</v>
      </c>
      <c r="BB1800" s="6">
        <f t="shared" si="57"/>
        <v>642</v>
      </c>
    </row>
    <row r="1801" spans="1:54" s="5" customFormat="1" x14ac:dyDescent="0.25">
      <c r="A1801" s="5" t="s">
        <v>3893</v>
      </c>
      <c r="B1801" s="5" t="s">
        <v>3940</v>
      </c>
      <c r="C1801" s="5">
        <v>3</v>
      </c>
      <c r="D1801" s="5" t="s">
        <v>3814</v>
      </c>
      <c r="F1801" s="5" t="s">
        <v>53</v>
      </c>
      <c r="G1801" s="5">
        <v>39</v>
      </c>
      <c r="H1801" s="5" t="s">
        <v>77</v>
      </c>
      <c r="I1801" s="5">
        <v>11.163568740000001</v>
      </c>
      <c r="J1801" s="5">
        <v>11.11510228</v>
      </c>
      <c r="K1801">
        <v>18.728101070000001</v>
      </c>
      <c r="L1801">
        <v>18.728101070000001</v>
      </c>
      <c r="M1801" s="5">
        <v>0.01</v>
      </c>
      <c r="N1801">
        <v>40.799856579999997</v>
      </c>
      <c r="O1801">
        <v>-82.570786769999998</v>
      </c>
      <c r="P1801">
        <v>40.800471289999997</v>
      </c>
      <c r="Q1801">
        <v>-82.571227989999997</v>
      </c>
      <c r="R1801" s="5" t="s">
        <v>1896</v>
      </c>
      <c r="T1801" s="1">
        <v>45290</v>
      </c>
      <c r="U1801"/>
      <c r="V1801" s="1">
        <v>45754</v>
      </c>
      <c r="W1801" t="s">
        <v>3941</v>
      </c>
      <c r="X1801" t="s">
        <v>79</v>
      </c>
      <c r="Y1801" s="5" t="s">
        <v>97</v>
      </c>
      <c r="Z1801" s="5" t="s">
        <v>98</v>
      </c>
      <c r="AA1801" s="5">
        <v>642</v>
      </c>
      <c r="AB1801" t="s">
        <v>69</v>
      </c>
      <c r="AC1801"/>
      <c r="AD1801" t="s">
        <v>64</v>
      </c>
      <c r="AE1801" t="s">
        <v>64</v>
      </c>
      <c r="AF1801" s="5">
        <v>2025</v>
      </c>
      <c r="AG1801" s="1">
        <v>45145</v>
      </c>
      <c r="AH1801" t="s">
        <v>63</v>
      </c>
      <c r="AI1801"/>
      <c r="AJ1801"/>
      <c r="AK1801"/>
      <c r="AL1801" s="1">
        <v>45511</v>
      </c>
      <c r="AM1801" t="s">
        <v>65</v>
      </c>
      <c r="AN1801"/>
      <c r="AO1801"/>
      <c r="AP1801" t="s">
        <v>64</v>
      </c>
      <c r="AQ1801"/>
      <c r="AR1801" s="5">
        <v>110010</v>
      </c>
      <c r="AT1801" s="5">
        <v>108033</v>
      </c>
      <c r="AU1801"/>
      <c r="AV1801"/>
      <c r="AW1801"/>
      <c r="AX1801"/>
      <c r="AY1801"/>
      <c r="AZ1801"/>
      <c r="BA1801" s="6" t="str">
        <f t="shared" si="56"/>
        <v>X</v>
      </c>
      <c r="BB1801" s="6">
        <f t="shared" si="57"/>
        <v>642</v>
      </c>
    </row>
    <row r="1802" spans="1:54" s="5" customFormat="1" x14ac:dyDescent="0.25">
      <c r="A1802" s="5" t="s">
        <v>3893</v>
      </c>
      <c r="B1802" s="5" t="s">
        <v>3942</v>
      </c>
      <c r="C1802" s="5">
        <v>3</v>
      </c>
      <c r="D1802" s="5" t="s">
        <v>3814</v>
      </c>
      <c r="F1802" s="5" t="s">
        <v>53</v>
      </c>
      <c r="G1802" s="5">
        <v>39</v>
      </c>
      <c r="H1802" s="5" t="s">
        <v>77</v>
      </c>
      <c r="I1802" s="5">
        <v>11.6716</v>
      </c>
      <c r="J1802" s="5">
        <v>11.718732749999999</v>
      </c>
      <c r="K1802">
        <v>19.33173275</v>
      </c>
      <c r="L1802">
        <v>19.33173275</v>
      </c>
      <c r="M1802" s="5">
        <v>1.4999999999999999E-2</v>
      </c>
      <c r="N1802">
        <v>40.79333596</v>
      </c>
      <c r="O1802">
        <v>-82.566273940000002</v>
      </c>
      <c r="P1802">
        <v>40.792794290000003</v>
      </c>
      <c r="Q1802">
        <v>-82.565747229999999</v>
      </c>
      <c r="R1802" s="5" t="s">
        <v>3934</v>
      </c>
      <c r="T1802" s="1">
        <v>45290</v>
      </c>
      <c r="U1802"/>
      <c r="V1802" s="1">
        <v>45754</v>
      </c>
      <c r="W1802" t="s">
        <v>3943</v>
      </c>
      <c r="X1802" t="s">
        <v>79</v>
      </c>
      <c r="Y1802" s="5" t="s">
        <v>97</v>
      </c>
      <c r="Z1802" s="5" t="s">
        <v>98</v>
      </c>
      <c r="AA1802" s="5">
        <v>642</v>
      </c>
      <c r="AB1802" t="s">
        <v>69</v>
      </c>
      <c r="AC1802"/>
      <c r="AD1802" t="s">
        <v>64</v>
      </c>
      <c r="AE1802" t="s">
        <v>64</v>
      </c>
      <c r="AF1802" s="5">
        <v>2025</v>
      </c>
      <c r="AG1802" s="1">
        <v>45145</v>
      </c>
      <c r="AH1802" t="s">
        <v>63</v>
      </c>
      <c r="AI1802"/>
      <c r="AJ1802"/>
      <c r="AK1802"/>
      <c r="AL1802" s="1">
        <v>45511</v>
      </c>
      <c r="AM1802" t="s">
        <v>65</v>
      </c>
      <c r="AN1802"/>
      <c r="AO1802"/>
      <c r="AP1802" t="s">
        <v>64</v>
      </c>
      <c r="AQ1802"/>
      <c r="AR1802" s="5">
        <v>110010</v>
      </c>
      <c r="AT1802" s="5">
        <v>108033</v>
      </c>
      <c r="AU1802"/>
      <c r="AV1802"/>
      <c r="AW1802"/>
      <c r="AX1802"/>
      <c r="AY1802"/>
      <c r="AZ1802"/>
      <c r="BA1802" s="6" t="str">
        <f t="shared" si="56"/>
        <v>X</v>
      </c>
      <c r="BB1802" s="6">
        <f t="shared" si="57"/>
        <v>642</v>
      </c>
    </row>
    <row r="1803" spans="1:54" s="5" customFormat="1" x14ac:dyDescent="0.25">
      <c r="A1803" s="5" t="s">
        <v>3893</v>
      </c>
      <c r="B1803" s="5" t="s">
        <v>3944</v>
      </c>
      <c r="C1803" s="5">
        <v>3</v>
      </c>
      <c r="D1803" s="5" t="s">
        <v>3814</v>
      </c>
      <c r="F1803" s="5" t="s">
        <v>53</v>
      </c>
      <c r="G1803" s="5">
        <v>39</v>
      </c>
      <c r="H1803" s="5" t="s">
        <v>77</v>
      </c>
      <c r="I1803" s="5">
        <v>11.721653570000001</v>
      </c>
      <c r="J1803" s="5">
        <v>11.73542033</v>
      </c>
      <c r="K1803">
        <v>19.34842033</v>
      </c>
      <c r="L1803">
        <v>19.34842033</v>
      </c>
      <c r="M1803" s="5">
        <v>0.01</v>
      </c>
      <c r="N1803">
        <v>40.79274479</v>
      </c>
      <c r="O1803">
        <v>-82.565740020000007</v>
      </c>
      <c r="P1803">
        <v>40.792589450000001</v>
      </c>
      <c r="Q1803">
        <v>-82.56557506</v>
      </c>
      <c r="R1803" s="5" t="s">
        <v>3934</v>
      </c>
      <c r="T1803" s="1">
        <v>45290</v>
      </c>
      <c r="U1803"/>
      <c r="V1803" s="1">
        <v>45754</v>
      </c>
      <c r="W1803" t="s">
        <v>3945</v>
      </c>
      <c r="X1803" t="s">
        <v>79</v>
      </c>
      <c r="Y1803" s="5" t="s">
        <v>102</v>
      </c>
      <c r="Z1803" s="5" t="s">
        <v>61</v>
      </c>
      <c r="AA1803" s="5">
        <v>642</v>
      </c>
      <c r="AB1803" t="s">
        <v>62</v>
      </c>
      <c r="AC1803"/>
      <c r="AD1803" t="s">
        <v>64</v>
      </c>
      <c r="AE1803" t="s">
        <v>64</v>
      </c>
      <c r="AF1803" s="5">
        <v>2025</v>
      </c>
      <c r="AG1803" s="1">
        <v>45145</v>
      </c>
      <c r="AH1803" t="s">
        <v>63</v>
      </c>
      <c r="AI1803"/>
      <c r="AJ1803"/>
      <c r="AK1803"/>
      <c r="AL1803" s="1">
        <v>45511</v>
      </c>
      <c r="AM1803" t="s">
        <v>65</v>
      </c>
      <c r="AN1803"/>
      <c r="AO1803"/>
      <c r="AP1803" t="s">
        <v>64</v>
      </c>
      <c r="AQ1803"/>
      <c r="AR1803" s="5">
        <v>110010</v>
      </c>
      <c r="AU1803"/>
      <c r="AV1803"/>
      <c r="AW1803"/>
      <c r="AX1803"/>
      <c r="AY1803"/>
      <c r="AZ1803"/>
      <c r="BA1803" s="6" t="str">
        <f t="shared" si="56"/>
        <v>X</v>
      </c>
      <c r="BB1803" s="6">
        <f t="shared" si="57"/>
        <v>642</v>
      </c>
    </row>
    <row r="1804" spans="1:54" s="5" customFormat="1" x14ac:dyDescent="0.25">
      <c r="A1804" s="5" t="s">
        <v>3893</v>
      </c>
      <c r="B1804" s="5" t="s">
        <v>3946</v>
      </c>
      <c r="C1804" s="5">
        <v>3</v>
      </c>
      <c r="D1804" s="5" t="s">
        <v>3814</v>
      </c>
      <c r="F1804" s="5" t="s">
        <v>53</v>
      </c>
      <c r="G1804" s="5">
        <v>39</v>
      </c>
      <c r="H1804" s="5" t="s">
        <v>54</v>
      </c>
      <c r="I1804" s="5">
        <v>11.73944051</v>
      </c>
      <c r="J1804" s="5">
        <v>12.631</v>
      </c>
      <c r="K1804">
        <v>20.244</v>
      </c>
      <c r="L1804">
        <v>20.244</v>
      </c>
      <c r="M1804" s="5">
        <v>0.89100000000000001</v>
      </c>
      <c r="N1804">
        <v>40.792557799999997</v>
      </c>
      <c r="O1804">
        <v>-82.565505239999993</v>
      </c>
      <c r="P1804">
        <v>40.784742739999999</v>
      </c>
      <c r="Q1804">
        <v>-82.552037810000002</v>
      </c>
      <c r="R1804" s="5" t="s">
        <v>3934</v>
      </c>
      <c r="S1804" s="5" t="s">
        <v>3947</v>
      </c>
      <c r="T1804" s="1">
        <v>45290</v>
      </c>
      <c r="U1804"/>
      <c r="V1804" s="1">
        <v>45754</v>
      </c>
      <c r="W1804" t="s">
        <v>3948</v>
      </c>
      <c r="X1804" t="s">
        <v>79</v>
      </c>
      <c r="Y1804" s="5" t="s">
        <v>102</v>
      </c>
      <c r="Z1804" s="5" t="s">
        <v>61</v>
      </c>
      <c r="AA1804" s="5">
        <v>642</v>
      </c>
      <c r="AB1804" t="s">
        <v>69</v>
      </c>
      <c r="AC1804"/>
      <c r="AD1804"/>
      <c r="AE1804"/>
      <c r="AF1804" s="5">
        <v>2025</v>
      </c>
      <c r="AG1804" s="1">
        <v>45145</v>
      </c>
      <c r="AH1804" t="s">
        <v>63</v>
      </c>
      <c r="AI1804"/>
      <c r="AJ1804"/>
      <c r="AK1804"/>
      <c r="AL1804" s="1">
        <v>45511</v>
      </c>
      <c r="AM1804" t="s">
        <v>65</v>
      </c>
      <c r="AN1804"/>
      <c r="AO1804"/>
      <c r="AP1804" t="s">
        <v>64</v>
      </c>
      <c r="AQ1804"/>
      <c r="AR1804" s="5">
        <v>110010</v>
      </c>
      <c r="AT1804" s="5">
        <v>108033</v>
      </c>
      <c r="AU1804"/>
      <c r="AV1804"/>
      <c r="AW1804"/>
      <c r="AX1804"/>
      <c r="AY1804"/>
      <c r="AZ1804"/>
      <c r="BA1804" s="6" t="str">
        <f t="shared" si="56"/>
        <v>X</v>
      </c>
      <c r="BB1804" s="6">
        <f t="shared" si="57"/>
        <v>642</v>
      </c>
    </row>
    <row r="1805" spans="1:54" s="5" customFormat="1" x14ac:dyDescent="0.25">
      <c r="A1805" s="5" t="s">
        <v>3893</v>
      </c>
      <c r="B1805" s="5" t="s">
        <v>3946</v>
      </c>
      <c r="C1805" s="5">
        <v>3</v>
      </c>
      <c r="D1805" s="5" t="s">
        <v>3814</v>
      </c>
      <c r="F1805" s="5" t="s">
        <v>53</v>
      </c>
      <c r="G1805" s="5">
        <v>39</v>
      </c>
      <c r="H1805" s="5" t="s">
        <v>54</v>
      </c>
      <c r="I1805" s="5">
        <v>11.73944051</v>
      </c>
      <c r="J1805" s="5">
        <v>12.631</v>
      </c>
      <c r="K1805">
        <v>20.244</v>
      </c>
      <c r="L1805">
        <v>20.244</v>
      </c>
      <c r="M1805" s="5">
        <v>0.89100000000000001</v>
      </c>
      <c r="N1805">
        <v>40.792557799999997</v>
      </c>
      <c r="O1805">
        <v>-82.565505239999993</v>
      </c>
      <c r="P1805">
        <v>40.784742739999999</v>
      </c>
      <c r="Q1805">
        <v>-82.552037810000002</v>
      </c>
      <c r="R1805" s="5" t="s">
        <v>3934</v>
      </c>
      <c r="S1805" s="5" t="s">
        <v>3947</v>
      </c>
      <c r="T1805" s="1">
        <v>45290</v>
      </c>
      <c r="U1805"/>
      <c r="V1805" s="1">
        <v>45754</v>
      </c>
      <c r="W1805" t="s">
        <v>3949</v>
      </c>
      <c r="X1805" t="s">
        <v>79</v>
      </c>
      <c r="Y1805" s="5" t="s">
        <v>60</v>
      </c>
      <c r="Z1805" s="5" t="s">
        <v>61</v>
      </c>
      <c r="AA1805" s="5">
        <v>642</v>
      </c>
      <c r="AB1805" t="s">
        <v>62</v>
      </c>
      <c r="AC1805"/>
      <c r="AD1805"/>
      <c r="AE1805"/>
      <c r="AF1805" s="5">
        <v>2025</v>
      </c>
      <c r="AG1805" s="1">
        <v>45145</v>
      </c>
      <c r="AH1805" t="s">
        <v>63</v>
      </c>
      <c r="AI1805"/>
      <c r="AJ1805"/>
      <c r="AK1805"/>
      <c r="AL1805" s="1">
        <v>45511</v>
      </c>
      <c r="AM1805" t="s">
        <v>65</v>
      </c>
      <c r="AN1805"/>
      <c r="AO1805"/>
      <c r="AP1805" t="s">
        <v>64</v>
      </c>
      <c r="AQ1805"/>
      <c r="AR1805" s="5">
        <v>110010</v>
      </c>
      <c r="AT1805" s="5">
        <v>108033</v>
      </c>
      <c r="AU1805"/>
      <c r="AV1805"/>
      <c r="AW1805"/>
      <c r="AX1805"/>
      <c r="AY1805"/>
      <c r="AZ1805"/>
      <c r="BA1805" s="6" t="str">
        <f t="shared" si="56"/>
        <v>X</v>
      </c>
      <c r="BB1805" s="6">
        <f t="shared" si="57"/>
        <v>642</v>
      </c>
    </row>
    <row r="1806" spans="1:54" s="5" customFormat="1" x14ac:dyDescent="0.25">
      <c r="A1806" s="5" t="s">
        <v>3893</v>
      </c>
      <c r="B1806" s="5" t="s">
        <v>3946</v>
      </c>
      <c r="C1806" s="5">
        <v>3</v>
      </c>
      <c r="D1806" s="5" t="s">
        <v>3814</v>
      </c>
      <c r="F1806" s="5" t="s">
        <v>53</v>
      </c>
      <c r="G1806" s="5">
        <v>39</v>
      </c>
      <c r="H1806" s="5" t="s">
        <v>54</v>
      </c>
      <c r="I1806" s="5">
        <v>11.73944051</v>
      </c>
      <c r="J1806" s="5">
        <v>12.631</v>
      </c>
      <c r="K1806">
        <v>20.244</v>
      </c>
      <c r="L1806">
        <v>20.244</v>
      </c>
      <c r="M1806" s="5">
        <v>0.89100000000000001</v>
      </c>
      <c r="N1806">
        <v>40.792557799999997</v>
      </c>
      <c r="O1806">
        <v>-82.565505239999993</v>
      </c>
      <c r="P1806">
        <v>40.784742739999999</v>
      </c>
      <c r="Q1806">
        <v>-82.552037810000002</v>
      </c>
      <c r="R1806" s="5" t="s">
        <v>3934</v>
      </c>
      <c r="S1806" s="5" t="s">
        <v>3947</v>
      </c>
      <c r="T1806" s="1">
        <v>45290</v>
      </c>
      <c r="U1806"/>
      <c r="V1806" s="1">
        <v>45754</v>
      </c>
      <c r="W1806" t="s">
        <v>3950</v>
      </c>
      <c r="X1806" t="s">
        <v>79</v>
      </c>
      <c r="Y1806" s="5" t="s">
        <v>146</v>
      </c>
      <c r="Z1806" s="5" t="s">
        <v>61</v>
      </c>
      <c r="AA1806" s="5">
        <v>642</v>
      </c>
      <c r="AB1806" t="s">
        <v>62</v>
      </c>
      <c r="AC1806"/>
      <c r="AD1806"/>
      <c r="AE1806"/>
      <c r="AF1806" s="5">
        <v>2025</v>
      </c>
      <c r="AG1806" s="1">
        <v>45145</v>
      </c>
      <c r="AH1806" t="s">
        <v>63</v>
      </c>
      <c r="AI1806"/>
      <c r="AJ1806"/>
      <c r="AK1806"/>
      <c r="AL1806" s="1">
        <v>45511</v>
      </c>
      <c r="AM1806" t="s">
        <v>65</v>
      </c>
      <c r="AN1806"/>
      <c r="AO1806"/>
      <c r="AP1806" t="s">
        <v>64</v>
      </c>
      <c r="AQ1806"/>
      <c r="AR1806" s="5">
        <v>110010</v>
      </c>
      <c r="AT1806" s="5">
        <v>108033</v>
      </c>
      <c r="AU1806"/>
      <c r="AV1806"/>
      <c r="AW1806"/>
      <c r="AX1806"/>
      <c r="AY1806"/>
      <c r="AZ1806"/>
      <c r="BA1806" s="6" t="str">
        <f t="shared" si="56"/>
        <v>X</v>
      </c>
      <c r="BB1806" s="6">
        <f t="shared" si="57"/>
        <v>642</v>
      </c>
    </row>
    <row r="1807" spans="1:54" s="5" customFormat="1" x14ac:dyDescent="0.25">
      <c r="A1807" s="5" t="s">
        <v>3893</v>
      </c>
      <c r="B1807" s="5" t="s">
        <v>3946</v>
      </c>
      <c r="C1807" s="5">
        <v>3</v>
      </c>
      <c r="D1807" s="5" t="s">
        <v>3814</v>
      </c>
      <c r="F1807" s="5" t="s">
        <v>53</v>
      </c>
      <c r="G1807" s="5">
        <v>39</v>
      </c>
      <c r="H1807" s="5" t="s">
        <v>54</v>
      </c>
      <c r="I1807" s="5">
        <v>11.73944051</v>
      </c>
      <c r="J1807" s="5">
        <v>12.631</v>
      </c>
      <c r="K1807">
        <v>20.244</v>
      </c>
      <c r="L1807">
        <v>20.244</v>
      </c>
      <c r="M1807" s="5">
        <v>0.89100000000000001</v>
      </c>
      <c r="N1807">
        <v>40.792557799999997</v>
      </c>
      <c r="O1807">
        <v>-82.565505239999993</v>
      </c>
      <c r="P1807">
        <v>40.784742739999999</v>
      </c>
      <c r="Q1807">
        <v>-82.552037810000002</v>
      </c>
      <c r="R1807" s="5" t="s">
        <v>3934</v>
      </c>
      <c r="S1807" s="5" t="s">
        <v>3947</v>
      </c>
      <c r="T1807" s="1">
        <v>45290</v>
      </c>
      <c r="U1807"/>
      <c r="V1807" s="1">
        <v>45754</v>
      </c>
      <c r="W1807" t="s">
        <v>3951</v>
      </c>
      <c r="X1807" t="s">
        <v>79</v>
      </c>
      <c r="Y1807" s="5" t="s">
        <v>68</v>
      </c>
      <c r="Z1807" s="5" t="s">
        <v>61</v>
      </c>
      <c r="AA1807" s="5">
        <v>642</v>
      </c>
      <c r="AB1807" t="s">
        <v>69</v>
      </c>
      <c r="AC1807"/>
      <c r="AD1807"/>
      <c r="AE1807"/>
      <c r="AF1807" s="5">
        <v>2025</v>
      </c>
      <c r="AG1807" s="1">
        <v>45145</v>
      </c>
      <c r="AH1807" t="s">
        <v>63</v>
      </c>
      <c r="AI1807"/>
      <c r="AJ1807"/>
      <c r="AK1807"/>
      <c r="AL1807" s="1">
        <v>45511</v>
      </c>
      <c r="AM1807" t="s">
        <v>65</v>
      </c>
      <c r="AN1807"/>
      <c r="AO1807"/>
      <c r="AP1807" t="s">
        <v>64</v>
      </c>
      <c r="AQ1807"/>
      <c r="AR1807" s="5">
        <v>110010</v>
      </c>
      <c r="AT1807" s="5">
        <v>108033</v>
      </c>
      <c r="AU1807"/>
      <c r="AV1807"/>
      <c r="AW1807"/>
      <c r="AX1807"/>
      <c r="AY1807"/>
      <c r="AZ1807"/>
      <c r="BA1807" s="6" t="str">
        <f t="shared" si="56"/>
        <v>X</v>
      </c>
      <c r="BB1807" s="6">
        <f t="shared" si="57"/>
        <v>642</v>
      </c>
    </row>
    <row r="1808" spans="1:54" s="5" customFormat="1" x14ac:dyDescent="0.25">
      <c r="A1808" s="5" t="s">
        <v>3893</v>
      </c>
      <c r="B1808" s="5" t="s">
        <v>3946</v>
      </c>
      <c r="C1808" s="5">
        <v>3</v>
      </c>
      <c r="D1808" s="5" t="s">
        <v>3814</v>
      </c>
      <c r="F1808" s="5" t="s">
        <v>53</v>
      </c>
      <c r="G1808" s="5">
        <v>39</v>
      </c>
      <c r="H1808" s="5" t="s">
        <v>77</v>
      </c>
      <c r="I1808" s="5">
        <v>11.73925766</v>
      </c>
      <c r="J1808" s="5">
        <v>11.109432440000001</v>
      </c>
      <c r="K1808">
        <v>18.722431910000001</v>
      </c>
      <c r="L1808">
        <v>18.722431910000001</v>
      </c>
      <c r="M1808" s="5">
        <v>0.63</v>
      </c>
      <c r="N1808">
        <v>40.792559599999997</v>
      </c>
      <c r="O1808">
        <v>-82.565507850000003</v>
      </c>
      <c r="P1808">
        <v>40.80053169</v>
      </c>
      <c r="Q1808">
        <v>-82.571303090000001</v>
      </c>
      <c r="R1808" s="5" t="s">
        <v>3922</v>
      </c>
      <c r="S1808" s="5" t="s">
        <v>3934</v>
      </c>
      <c r="T1808" s="1">
        <v>45290</v>
      </c>
      <c r="U1808"/>
      <c r="V1808" s="1">
        <v>45519</v>
      </c>
      <c r="W1808" t="s">
        <v>3952</v>
      </c>
      <c r="X1808" t="s">
        <v>79</v>
      </c>
      <c r="Y1808" s="5" t="s">
        <v>146</v>
      </c>
      <c r="Z1808" s="5" t="s">
        <v>61</v>
      </c>
      <c r="AA1808" s="5">
        <v>642</v>
      </c>
      <c r="AB1808" t="s">
        <v>62</v>
      </c>
      <c r="AC1808"/>
      <c r="AD1808" t="s">
        <v>64</v>
      </c>
      <c r="AE1808" t="s">
        <v>64</v>
      </c>
      <c r="AF1808" s="5">
        <v>2024</v>
      </c>
      <c r="AG1808" s="1">
        <v>45145</v>
      </c>
      <c r="AH1808" t="s">
        <v>63</v>
      </c>
      <c r="AI1808"/>
      <c r="AJ1808"/>
      <c r="AK1808"/>
      <c r="AL1808" s="1">
        <v>45511</v>
      </c>
      <c r="AM1808" t="s">
        <v>65</v>
      </c>
      <c r="AN1808"/>
      <c r="AO1808"/>
      <c r="AP1808" t="s">
        <v>64</v>
      </c>
      <c r="AQ1808"/>
      <c r="AR1808" s="5">
        <v>108033</v>
      </c>
      <c r="AU1808"/>
      <c r="AV1808"/>
      <c r="AW1808"/>
      <c r="AX1808"/>
      <c r="AY1808"/>
      <c r="AZ1808"/>
      <c r="BA1808" s="6" t="str">
        <f t="shared" si="56"/>
        <v>X</v>
      </c>
      <c r="BB1808" s="6">
        <f t="shared" si="57"/>
        <v>642</v>
      </c>
    </row>
    <row r="1809" spans="1:54" s="5" customFormat="1" x14ac:dyDescent="0.25">
      <c r="A1809" s="5" t="s">
        <v>3893</v>
      </c>
      <c r="B1809" s="5" t="s">
        <v>3953</v>
      </c>
      <c r="C1809" s="5">
        <v>3</v>
      </c>
      <c r="D1809" s="5" t="s">
        <v>3814</v>
      </c>
      <c r="F1809" s="5" t="s">
        <v>53</v>
      </c>
      <c r="G1809" s="5">
        <v>39</v>
      </c>
      <c r="H1809" s="5" t="s">
        <v>77</v>
      </c>
      <c r="I1809" s="5">
        <v>11.76185287</v>
      </c>
      <c r="J1809" s="5">
        <v>11.748452520000001</v>
      </c>
      <c r="K1809">
        <v>19.36145252</v>
      </c>
      <c r="L1809">
        <v>19.36145252</v>
      </c>
      <c r="M1809" s="5">
        <v>0.01</v>
      </c>
      <c r="N1809">
        <v>40.79230776</v>
      </c>
      <c r="O1809">
        <v>-82.565231589999996</v>
      </c>
      <c r="P1809">
        <v>40.792453459999997</v>
      </c>
      <c r="Q1809">
        <v>-82.56540124</v>
      </c>
      <c r="R1809" s="5" t="s">
        <v>3934</v>
      </c>
      <c r="T1809" s="1">
        <v>45290</v>
      </c>
      <c r="U1809"/>
      <c r="V1809" s="1">
        <v>45754</v>
      </c>
      <c r="W1809" t="s">
        <v>3954</v>
      </c>
      <c r="X1809" t="s">
        <v>79</v>
      </c>
      <c r="Y1809" s="5" t="s">
        <v>97</v>
      </c>
      <c r="Z1809" s="5" t="s">
        <v>98</v>
      </c>
      <c r="AA1809" s="5">
        <v>642</v>
      </c>
      <c r="AB1809" t="s">
        <v>69</v>
      </c>
      <c r="AC1809"/>
      <c r="AD1809" t="s">
        <v>64</v>
      </c>
      <c r="AE1809" t="s">
        <v>64</v>
      </c>
      <c r="AF1809" s="5">
        <v>2025</v>
      </c>
      <c r="AG1809" s="1">
        <v>45145</v>
      </c>
      <c r="AH1809" t="s">
        <v>63</v>
      </c>
      <c r="AI1809"/>
      <c r="AJ1809"/>
      <c r="AK1809"/>
      <c r="AL1809" s="1">
        <v>45511</v>
      </c>
      <c r="AM1809" t="s">
        <v>65</v>
      </c>
      <c r="AN1809"/>
      <c r="AO1809"/>
      <c r="AP1809" t="s">
        <v>64</v>
      </c>
      <c r="AQ1809"/>
      <c r="AR1809" s="5">
        <v>110010</v>
      </c>
      <c r="AT1809" s="5">
        <v>108033</v>
      </c>
      <c r="AU1809"/>
      <c r="AV1809"/>
      <c r="AW1809"/>
      <c r="AX1809"/>
      <c r="AY1809"/>
      <c r="AZ1809"/>
      <c r="BA1809" s="6" t="str">
        <f t="shared" si="56"/>
        <v>X</v>
      </c>
      <c r="BB1809" s="6">
        <f t="shared" si="57"/>
        <v>642</v>
      </c>
    </row>
    <row r="1810" spans="1:54" s="5" customFormat="1" x14ac:dyDescent="0.25">
      <c r="A1810" s="5" t="s">
        <v>3893</v>
      </c>
      <c r="B1810" s="5" t="s">
        <v>3955</v>
      </c>
      <c r="C1810" s="5">
        <v>3</v>
      </c>
      <c r="D1810" s="5" t="s">
        <v>3814</v>
      </c>
      <c r="F1810" s="5" t="s">
        <v>53</v>
      </c>
      <c r="G1810" s="5">
        <v>39</v>
      </c>
      <c r="H1810" s="5" t="s">
        <v>77</v>
      </c>
      <c r="I1810" s="5">
        <v>12.60337348</v>
      </c>
      <c r="J1810" s="5">
        <v>12.621589910000001</v>
      </c>
      <c r="K1810">
        <v>20.23458991</v>
      </c>
      <c r="L1810">
        <v>20.23458991</v>
      </c>
      <c r="M1810" s="5">
        <v>0.02</v>
      </c>
      <c r="N1810">
        <v>40.784907539999999</v>
      </c>
      <c r="O1810">
        <v>-82.552507239999997</v>
      </c>
      <c r="P1810">
        <v>40.784780099999999</v>
      </c>
      <c r="Q1810">
        <v>-82.552203480000003</v>
      </c>
      <c r="R1810" s="5" t="s">
        <v>3956</v>
      </c>
      <c r="T1810" s="1">
        <v>45290</v>
      </c>
      <c r="U1810"/>
      <c r="V1810" s="1">
        <v>45754</v>
      </c>
      <c r="W1810" t="s">
        <v>3957</v>
      </c>
      <c r="X1810" t="s">
        <v>79</v>
      </c>
      <c r="Y1810" s="5" t="s">
        <v>102</v>
      </c>
      <c r="Z1810" s="5" t="s">
        <v>61</v>
      </c>
      <c r="AA1810" s="5">
        <v>642</v>
      </c>
      <c r="AB1810" t="s">
        <v>62</v>
      </c>
      <c r="AC1810"/>
      <c r="AD1810" t="s">
        <v>64</v>
      </c>
      <c r="AE1810" t="s">
        <v>64</v>
      </c>
      <c r="AF1810" s="5">
        <v>2025</v>
      </c>
      <c r="AG1810" s="1">
        <v>45145</v>
      </c>
      <c r="AH1810" t="s">
        <v>63</v>
      </c>
      <c r="AI1810"/>
      <c r="AJ1810"/>
      <c r="AK1810"/>
      <c r="AL1810" s="1">
        <v>45511</v>
      </c>
      <c r="AM1810" t="s">
        <v>65</v>
      </c>
      <c r="AN1810"/>
      <c r="AO1810"/>
      <c r="AP1810" t="s">
        <v>64</v>
      </c>
      <c r="AQ1810"/>
      <c r="AR1810" s="5">
        <v>110010</v>
      </c>
      <c r="AU1810"/>
      <c r="AV1810"/>
      <c r="AW1810"/>
      <c r="AX1810"/>
      <c r="AY1810"/>
      <c r="AZ1810"/>
      <c r="BA1810" s="6" t="str">
        <f t="shared" si="56"/>
        <v>X</v>
      </c>
      <c r="BB1810" s="6">
        <f t="shared" si="57"/>
        <v>642</v>
      </c>
    </row>
    <row r="1811" spans="1:54" s="5" customFormat="1" x14ac:dyDescent="0.25">
      <c r="A1811" s="5" t="s">
        <v>3893</v>
      </c>
      <c r="B1811" s="5" t="s">
        <v>3958</v>
      </c>
      <c r="C1811" s="5">
        <v>3</v>
      </c>
      <c r="D1811" s="5" t="s">
        <v>3814</v>
      </c>
      <c r="F1811" s="5" t="s">
        <v>53</v>
      </c>
      <c r="G1811" s="5">
        <v>39</v>
      </c>
      <c r="H1811" s="5" t="s">
        <v>54</v>
      </c>
      <c r="I1811" s="5">
        <v>16.719000000000001</v>
      </c>
      <c r="J1811" s="5">
        <v>18.95</v>
      </c>
      <c r="K1811">
        <v>26.562999999999999</v>
      </c>
      <c r="L1811">
        <v>26.562999999999999</v>
      </c>
      <c r="M1811" s="5">
        <v>2.23</v>
      </c>
      <c r="N1811">
        <v>40.758166930000002</v>
      </c>
      <c r="O1811">
        <v>-82.491586409999996</v>
      </c>
      <c r="P1811">
        <v>40.740166260000002</v>
      </c>
      <c r="Q1811">
        <v>-82.461538149999996</v>
      </c>
      <c r="R1811" s="5" t="s">
        <v>3959</v>
      </c>
      <c r="S1811" s="5" t="s">
        <v>3960</v>
      </c>
      <c r="T1811" s="1">
        <v>45290</v>
      </c>
      <c r="U1811"/>
      <c r="V1811" s="1">
        <v>45754</v>
      </c>
      <c r="W1811" t="s">
        <v>3961</v>
      </c>
      <c r="X1811" t="s">
        <v>79</v>
      </c>
      <c r="Y1811" s="5" t="s">
        <v>68</v>
      </c>
      <c r="Z1811" s="5" t="s">
        <v>61</v>
      </c>
      <c r="AA1811" s="5">
        <v>642</v>
      </c>
      <c r="AB1811" t="s">
        <v>69</v>
      </c>
      <c r="AC1811"/>
      <c r="AD1811"/>
      <c r="AE1811"/>
      <c r="AF1811" s="5">
        <v>2025</v>
      </c>
      <c r="AG1811" s="1">
        <v>45145</v>
      </c>
      <c r="AH1811" t="s">
        <v>63</v>
      </c>
      <c r="AI1811"/>
      <c r="AJ1811"/>
      <c r="AK1811"/>
      <c r="AL1811" s="1">
        <v>45511</v>
      </c>
      <c r="AM1811" t="s">
        <v>65</v>
      </c>
      <c r="AN1811"/>
      <c r="AO1811"/>
      <c r="AP1811" t="s">
        <v>64</v>
      </c>
      <c r="AQ1811"/>
      <c r="AR1811" s="5">
        <v>110010</v>
      </c>
      <c r="AT1811" s="5">
        <v>108033</v>
      </c>
      <c r="AU1811"/>
      <c r="AV1811"/>
      <c r="AW1811"/>
      <c r="AX1811"/>
      <c r="AY1811"/>
      <c r="AZ1811"/>
      <c r="BA1811" s="6" t="str">
        <f t="shared" si="56"/>
        <v>X</v>
      </c>
      <c r="BB1811" s="6">
        <f t="shared" si="57"/>
        <v>642</v>
      </c>
    </row>
    <row r="1812" spans="1:54" s="5" customFormat="1" x14ac:dyDescent="0.25">
      <c r="A1812" s="5" t="s">
        <v>3893</v>
      </c>
      <c r="B1812" s="5" t="s">
        <v>3958</v>
      </c>
      <c r="C1812" s="5">
        <v>3</v>
      </c>
      <c r="D1812" s="5" t="s">
        <v>3814</v>
      </c>
      <c r="F1812" s="5" t="s">
        <v>53</v>
      </c>
      <c r="G1812" s="5">
        <v>39</v>
      </c>
      <c r="H1812" s="5" t="s">
        <v>54</v>
      </c>
      <c r="I1812" s="5">
        <v>16.719000000000001</v>
      </c>
      <c r="J1812" s="5">
        <v>18.95</v>
      </c>
      <c r="K1812">
        <v>26.562999999999999</v>
      </c>
      <c r="L1812">
        <v>26.562999999999999</v>
      </c>
      <c r="M1812" s="5">
        <v>2.23</v>
      </c>
      <c r="N1812">
        <v>40.758166930000002</v>
      </c>
      <c r="O1812">
        <v>-82.491586409999996</v>
      </c>
      <c r="P1812">
        <v>40.740166260000002</v>
      </c>
      <c r="Q1812">
        <v>-82.461538149999996</v>
      </c>
      <c r="R1812" s="5" t="s">
        <v>3959</v>
      </c>
      <c r="S1812" s="5" t="s">
        <v>3960</v>
      </c>
      <c r="T1812" s="1">
        <v>45290</v>
      </c>
      <c r="U1812"/>
      <c r="V1812" s="1">
        <v>45754</v>
      </c>
      <c r="W1812" t="s">
        <v>3962</v>
      </c>
      <c r="X1812" t="s">
        <v>79</v>
      </c>
      <c r="Y1812" s="5" t="s">
        <v>60</v>
      </c>
      <c r="Z1812" s="5" t="s">
        <v>61</v>
      </c>
      <c r="AA1812" s="5">
        <v>642</v>
      </c>
      <c r="AB1812" t="s">
        <v>62</v>
      </c>
      <c r="AC1812"/>
      <c r="AD1812"/>
      <c r="AE1812"/>
      <c r="AF1812" s="5">
        <v>2025</v>
      </c>
      <c r="AG1812" s="1">
        <v>45145</v>
      </c>
      <c r="AH1812" t="s">
        <v>63</v>
      </c>
      <c r="AI1812"/>
      <c r="AJ1812"/>
      <c r="AK1812"/>
      <c r="AL1812" s="1">
        <v>45511</v>
      </c>
      <c r="AM1812" t="s">
        <v>65</v>
      </c>
      <c r="AN1812"/>
      <c r="AO1812"/>
      <c r="AP1812" t="s">
        <v>64</v>
      </c>
      <c r="AQ1812"/>
      <c r="AR1812" s="5">
        <v>110010</v>
      </c>
      <c r="AT1812" s="5">
        <v>108033</v>
      </c>
      <c r="AU1812"/>
      <c r="AV1812"/>
      <c r="AW1812"/>
      <c r="AX1812"/>
      <c r="AY1812"/>
      <c r="AZ1812"/>
      <c r="BA1812" s="6" t="str">
        <f t="shared" si="56"/>
        <v>X</v>
      </c>
      <c r="BB1812" s="6">
        <f t="shared" si="57"/>
        <v>642</v>
      </c>
    </row>
    <row r="1813" spans="1:54" s="5" customFormat="1" x14ac:dyDescent="0.25">
      <c r="A1813" s="5" t="s">
        <v>3893</v>
      </c>
      <c r="B1813" s="5" t="s">
        <v>3958</v>
      </c>
      <c r="C1813" s="5">
        <v>3</v>
      </c>
      <c r="D1813" s="5" t="s">
        <v>3814</v>
      </c>
      <c r="F1813" s="5" t="s">
        <v>53</v>
      </c>
      <c r="G1813" s="5">
        <v>39</v>
      </c>
      <c r="H1813" s="5" t="s">
        <v>77</v>
      </c>
      <c r="I1813" s="5">
        <v>16.719000000000001</v>
      </c>
      <c r="J1813" s="5">
        <v>18.95</v>
      </c>
      <c r="K1813">
        <v>26.562999999999999</v>
      </c>
      <c r="L1813">
        <v>26.562999999999999</v>
      </c>
      <c r="M1813" s="5">
        <v>2.23</v>
      </c>
      <c r="N1813">
        <v>40.758168390000002</v>
      </c>
      <c r="O1813">
        <v>-82.491586850000004</v>
      </c>
      <c r="P1813">
        <v>40.740166129999999</v>
      </c>
      <c r="Q1813">
        <v>-82.461538059999995</v>
      </c>
      <c r="R1813" s="5" t="s">
        <v>3959</v>
      </c>
      <c r="S1813" s="5" t="s">
        <v>3960</v>
      </c>
      <c r="T1813" s="1">
        <v>45290</v>
      </c>
      <c r="U1813"/>
      <c r="V1813" s="1">
        <v>45754</v>
      </c>
      <c r="W1813" t="s">
        <v>3963</v>
      </c>
      <c r="X1813" t="s">
        <v>79</v>
      </c>
      <c r="Y1813" s="5" t="s">
        <v>60</v>
      </c>
      <c r="Z1813" s="5" t="s">
        <v>61</v>
      </c>
      <c r="AA1813" s="5">
        <v>642</v>
      </c>
      <c r="AB1813" t="s">
        <v>62</v>
      </c>
      <c r="AC1813"/>
      <c r="AD1813" t="s">
        <v>64</v>
      </c>
      <c r="AE1813" t="s">
        <v>64</v>
      </c>
      <c r="AF1813" s="5">
        <v>2025</v>
      </c>
      <c r="AG1813" s="1">
        <v>45145</v>
      </c>
      <c r="AH1813" t="s">
        <v>63</v>
      </c>
      <c r="AI1813"/>
      <c r="AJ1813"/>
      <c r="AK1813"/>
      <c r="AL1813" s="1">
        <v>45511</v>
      </c>
      <c r="AM1813" t="s">
        <v>65</v>
      </c>
      <c r="AN1813"/>
      <c r="AO1813"/>
      <c r="AP1813" t="s">
        <v>64</v>
      </c>
      <c r="AQ1813"/>
      <c r="AR1813" s="5">
        <v>110010</v>
      </c>
      <c r="AT1813" s="5">
        <v>108033</v>
      </c>
      <c r="AU1813"/>
      <c r="AV1813"/>
      <c r="AW1813"/>
      <c r="AX1813"/>
      <c r="AY1813"/>
      <c r="AZ1813"/>
      <c r="BA1813" s="6" t="str">
        <f t="shared" si="56"/>
        <v>X</v>
      </c>
      <c r="BB1813" s="6">
        <f t="shared" si="57"/>
        <v>642</v>
      </c>
    </row>
    <row r="1814" spans="1:54" s="5" customFormat="1" x14ac:dyDescent="0.25">
      <c r="A1814" s="5" t="s">
        <v>3893</v>
      </c>
      <c r="B1814" s="5" t="s">
        <v>3964</v>
      </c>
      <c r="C1814" s="5">
        <v>3</v>
      </c>
      <c r="D1814" s="5" t="s">
        <v>3814</v>
      </c>
      <c r="F1814" s="5" t="s">
        <v>53</v>
      </c>
      <c r="G1814" s="5">
        <v>39</v>
      </c>
      <c r="H1814" s="5" t="s">
        <v>77</v>
      </c>
      <c r="I1814" s="5">
        <v>16.727063449999999</v>
      </c>
      <c r="J1814" s="5">
        <v>16.759861149999999</v>
      </c>
      <c r="K1814">
        <v>24.372861149999999</v>
      </c>
      <c r="L1814">
        <v>24.372861149999999</v>
      </c>
      <c r="M1814" s="5">
        <v>1.6E-2</v>
      </c>
      <c r="N1814">
        <v>40.758160060000002</v>
      </c>
      <c r="O1814">
        <v>-82.491448000000005</v>
      </c>
      <c r="P1814">
        <v>40.758165650000002</v>
      </c>
      <c r="Q1814">
        <v>-82.49082439</v>
      </c>
      <c r="R1814" s="5" t="s">
        <v>3959</v>
      </c>
      <c r="T1814" s="1">
        <v>45290</v>
      </c>
      <c r="U1814"/>
      <c r="V1814" s="1">
        <v>45497</v>
      </c>
      <c r="W1814" t="s">
        <v>3965</v>
      </c>
      <c r="X1814" t="s">
        <v>79</v>
      </c>
      <c r="Y1814" s="5" t="s">
        <v>97</v>
      </c>
      <c r="Z1814" s="5" t="s">
        <v>61</v>
      </c>
      <c r="AA1814" s="5">
        <v>642</v>
      </c>
      <c r="AB1814" t="s">
        <v>69</v>
      </c>
      <c r="AC1814"/>
      <c r="AD1814" t="s">
        <v>64</v>
      </c>
      <c r="AE1814" t="s">
        <v>64</v>
      </c>
      <c r="AF1814" s="5">
        <v>2023</v>
      </c>
      <c r="AG1814" s="1">
        <v>45145</v>
      </c>
      <c r="AH1814" t="s">
        <v>63</v>
      </c>
      <c r="AI1814"/>
      <c r="AJ1814"/>
      <c r="AK1814"/>
      <c r="AL1814" s="1">
        <v>45511</v>
      </c>
      <c r="AM1814" t="s">
        <v>65</v>
      </c>
      <c r="AN1814"/>
      <c r="AO1814"/>
      <c r="AP1814" t="s">
        <v>64</v>
      </c>
      <c r="AQ1814"/>
      <c r="AU1814"/>
      <c r="AV1814"/>
      <c r="AW1814"/>
      <c r="AX1814"/>
      <c r="AY1814"/>
      <c r="AZ1814"/>
      <c r="BA1814" s="6" t="str">
        <f t="shared" si="56"/>
        <v>X</v>
      </c>
      <c r="BB1814" s="6">
        <f t="shared" si="57"/>
        <v>642</v>
      </c>
    </row>
    <row r="1815" spans="1:54" s="5" customFormat="1" x14ac:dyDescent="0.25">
      <c r="A1815" s="5" t="s">
        <v>3893</v>
      </c>
      <c r="B1815" s="5" t="s">
        <v>3966</v>
      </c>
      <c r="C1815" s="5">
        <v>3</v>
      </c>
      <c r="D1815" s="5" t="s">
        <v>3814</v>
      </c>
      <c r="F1815" s="5" t="s">
        <v>53</v>
      </c>
      <c r="G1815" s="5">
        <v>39</v>
      </c>
      <c r="H1815" s="5" t="s">
        <v>77</v>
      </c>
      <c r="I1815" s="5">
        <v>17.059649520000001</v>
      </c>
      <c r="J1815" s="5">
        <v>17.032899530000002</v>
      </c>
      <c r="K1815">
        <v>24.645899530000001</v>
      </c>
      <c r="L1815">
        <v>24.645899530000001</v>
      </c>
      <c r="M1815" s="5">
        <v>1.4E-2</v>
      </c>
      <c r="N1815">
        <v>40.75820298</v>
      </c>
      <c r="O1815">
        <v>-82.485115640000004</v>
      </c>
      <c r="P1815">
        <v>40.758187239999998</v>
      </c>
      <c r="Q1815">
        <v>-82.48562459</v>
      </c>
      <c r="R1815" s="5" t="s">
        <v>3967</v>
      </c>
      <c r="T1815" s="1">
        <v>45290</v>
      </c>
      <c r="U1815"/>
      <c r="V1815" s="1">
        <v>45497</v>
      </c>
      <c r="W1815" t="s">
        <v>3968</v>
      </c>
      <c r="X1815" t="s">
        <v>79</v>
      </c>
      <c r="Y1815" s="5" t="s">
        <v>97</v>
      </c>
      <c r="Z1815" s="5" t="s">
        <v>61</v>
      </c>
      <c r="AA1815" s="5">
        <v>642</v>
      </c>
      <c r="AB1815" t="s">
        <v>69</v>
      </c>
      <c r="AC1815"/>
      <c r="AD1815" t="s">
        <v>64</v>
      </c>
      <c r="AE1815" t="s">
        <v>64</v>
      </c>
      <c r="AF1815" s="5">
        <v>2023</v>
      </c>
      <c r="AG1815" s="1">
        <v>45145</v>
      </c>
      <c r="AH1815" t="s">
        <v>63</v>
      </c>
      <c r="AI1815"/>
      <c r="AJ1815"/>
      <c r="AK1815"/>
      <c r="AL1815" s="1">
        <v>45511</v>
      </c>
      <c r="AM1815" t="s">
        <v>65</v>
      </c>
      <c r="AN1815"/>
      <c r="AO1815"/>
      <c r="AP1815" t="s">
        <v>64</v>
      </c>
      <c r="AQ1815"/>
      <c r="AU1815"/>
      <c r="AV1815"/>
      <c r="AW1815"/>
      <c r="AX1815"/>
      <c r="AY1815"/>
      <c r="AZ1815"/>
      <c r="BA1815" s="6" t="str">
        <f t="shared" si="56"/>
        <v>X</v>
      </c>
      <c r="BB1815" s="6">
        <f t="shared" si="57"/>
        <v>642</v>
      </c>
    </row>
    <row r="1816" spans="1:54" s="5" customFormat="1" x14ac:dyDescent="0.25">
      <c r="A1816" s="5" t="s">
        <v>3893</v>
      </c>
      <c r="B1816" s="5" t="s">
        <v>3969</v>
      </c>
      <c r="C1816" s="5">
        <v>3</v>
      </c>
      <c r="D1816" s="5" t="s">
        <v>3814</v>
      </c>
      <c r="F1816" s="5" t="s">
        <v>53</v>
      </c>
      <c r="G1816" s="5">
        <v>39</v>
      </c>
      <c r="H1816" s="5" t="s">
        <v>77</v>
      </c>
      <c r="I1816" s="5">
        <v>17.094999999999999</v>
      </c>
      <c r="J1816" s="5">
        <v>17.065731329999998</v>
      </c>
      <c r="K1816">
        <v>24.678731330000002</v>
      </c>
      <c r="L1816">
        <v>24.678731330000002</v>
      </c>
      <c r="M1816" s="5">
        <v>0.03</v>
      </c>
      <c r="N1816">
        <v>40.758180639999999</v>
      </c>
      <c r="O1816">
        <v>-82.484455819999994</v>
      </c>
      <c r="P1816">
        <v>40.758176570000003</v>
      </c>
      <c r="Q1816">
        <v>-82.484999630000004</v>
      </c>
      <c r="R1816" s="5" t="s">
        <v>3967</v>
      </c>
      <c r="T1816" s="1">
        <v>45290</v>
      </c>
      <c r="U1816"/>
      <c r="V1816" s="1">
        <v>45519</v>
      </c>
      <c r="W1816" t="s">
        <v>3970</v>
      </c>
      <c r="X1816" t="s">
        <v>79</v>
      </c>
      <c r="Y1816" s="5" t="s">
        <v>102</v>
      </c>
      <c r="Z1816" s="5" t="s">
        <v>98</v>
      </c>
      <c r="AA1816" s="5">
        <v>643</v>
      </c>
      <c r="AB1816" t="s">
        <v>62</v>
      </c>
      <c r="AC1816"/>
      <c r="AD1816" t="s">
        <v>64</v>
      </c>
      <c r="AE1816" t="s">
        <v>64</v>
      </c>
      <c r="AF1816" s="5">
        <v>2024</v>
      </c>
      <c r="AG1816" s="1">
        <v>45145</v>
      </c>
      <c r="AH1816" t="s">
        <v>63</v>
      </c>
      <c r="AI1816"/>
      <c r="AJ1816"/>
      <c r="AK1816"/>
      <c r="AL1816" s="1">
        <v>45511</v>
      </c>
      <c r="AM1816" t="s">
        <v>65</v>
      </c>
      <c r="AN1816"/>
      <c r="AO1816"/>
      <c r="AP1816" t="s">
        <v>64</v>
      </c>
      <c r="AQ1816"/>
      <c r="AR1816" s="5">
        <v>108033</v>
      </c>
      <c r="AU1816"/>
      <c r="AV1816"/>
      <c r="AW1816"/>
      <c r="AX1816"/>
      <c r="AY1816"/>
      <c r="AZ1816"/>
      <c r="BA1816" s="6" t="str">
        <f t="shared" si="56"/>
        <v>X</v>
      </c>
      <c r="BB1816" s="6">
        <f t="shared" si="57"/>
        <v>642</v>
      </c>
    </row>
    <row r="1817" spans="1:54" s="5" customFormat="1" x14ac:dyDescent="0.25">
      <c r="A1817" s="5" t="s">
        <v>3893</v>
      </c>
      <c r="B1817" s="5" t="s">
        <v>3971</v>
      </c>
      <c r="C1817" s="5">
        <v>3</v>
      </c>
      <c r="D1817" s="5" t="s">
        <v>3814</v>
      </c>
      <c r="F1817" s="5" t="s">
        <v>53</v>
      </c>
      <c r="G1817" s="5">
        <v>39</v>
      </c>
      <c r="H1817" s="5" t="s">
        <v>77</v>
      </c>
      <c r="I1817" s="5">
        <v>17.146992050000001</v>
      </c>
      <c r="J1817" s="5">
        <v>17.177499999999998</v>
      </c>
      <c r="K1817">
        <v>24.790500000000002</v>
      </c>
      <c r="L1817">
        <v>24.790500000000002</v>
      </c>
      <c r="M1817" s="5">
        <v>0.01</v>
      </c>
      <c r="N1817">
        <v>40.758266419999998</v>
      </c>
      <c r="O1817">
        <v>-82.483456230000002</v>
      </c>
      <c r="P1817">
        <v>40.758336010000001</v>
      </c>
      <c r="Q1817">
        <v>-82.482899669999995</v>
      </c>
      <c r="R1817" s="5" t="s">
        <v>3967</v>
      </c>
      <c r="T1817" s="1">
        <v>45290</v>
      </c>
      <c r="U1817"/>
      <c r="V1817" s="1">
        <v>45519</v>
      </c>
      <c r="W1817" t="s">
        <v>3972</v>
      </c>
      <c r="X1817" t="s">
        <v>79</v>
      </c>
      <c r="Y1817" s="5" t="s">
        <v>97</v>
      </c>
      <c r="Z1817" s="5" t="s">
        <v>98</v>
      </c>
      <c r="AA1817" s="5">
        <v>643</v>
      </c>
      <c r="AB1817" t="s">
        <v>69</v>
      </c>
      <c r="AC1817"/>
      <c r="AD1817" t="s">
        <v>64</v>
      </c>
      <c r="AE1817" t="s">
        <v>64</v>
      </c>
      <c r="AF1817" s="5">
        <v>2024</v>
      </c>
      <c r="AG1817" s="1">
        <v>45145</v>
      </c>
      <c r="AH1817" t="s">
        <v>63</v>
      </c>
      <c r="AI1817"/>
      <c r="AJ1817"/>
      <c r="AK1817"/>
      <c r="AL1817" s="1">
        <v>45511</v>
      </c>
      <c r="AM1817" t="s">
        <v>65</v>
      </c>
      <c r="AN1817"/>
      <c r="AO1817"/>
      <c r="AP1817" t="s">
        <v>64</v>
      </c>
      <c r="AQ1817"/>
      <c r="AR1817" s="5">
        <v>108033</v>
      </c>
      <c r="AU1817"/>
      <c r="AV1817"/>
      <c r="AW1817"/>
      <c r="AX1817"/>
      <c r="AY1817"/>
      <c r="AZ1817"/>
      <c r="BA1817" s="6" t="str">
        <f t="shared" si="56"/>
        <v>X</v>
      </c>
      <c r="BB1817" s="6">
        <f t="shared" si="57"/>
        <v>642</v>
      </c>
    </row>
    <row r="1818" spans="1:54" s="5" customFormat="1" x14ac:dyDescent="0.25">
      <c r="A1818" s="5" t="s">
        <v>3893</v>
      </c>
      <c r="B1818" s="5" t="s">
        <v>3973</v>
      </c>
      <c r="C1818" s="5">
        <v>3</v>
      </c>
      <c r="D1818" s="5" t="s">
        <v>3814</v>
      </c>
      <c r="F1818" s="5" t="s">
        <v>53</v>
      </c>
      <c r="G1818" s="5">
        <v>39</v>
      </c>
      <c r="H1818" s="5" t="s">
        <v>54</v>
      </c>
      <c r="I1818" s="5">
        <v>17.334859569999999</v>
      </c>
      <c r="J1818" s="5">
        <v>10.109785090000001</v>
      </c>
      <c r="K1818">
        <v>10.109746080000001</v>
      </c>
      <c r="L1818">
        <v>10.109746080000001</v>
      </c>
      <c r="M1818" s="5">
        <v>3.11</v>
      </c>
      <c r="N1818">
        <v>40.758680820000002</v>
      </c>
      <c r="O1818">
        <v>-82.479927700000005</v>
      </c>
      <c r="P1818">
        <v>40.766504740000002</v>
      </c>
      <c r="Q1818">
        <v>-82.42354675</v>
      </c>
      <c r="R1818" s="5" t="s">
        <v>261</v>
      </c>
      <c r="S1818" s="5" t="s">
        <v>3974</v>
      </c>
      <c r="T1818" s="1">
        <v>45290</v>
      </c>
      <c r="U1818"/>
      <c r="V1818" s="1">
        <v>45754</v>
      </c>
      <c r="W1818" t="s">
        <v>3975</v>
      </c>
      <c r="X1818" t="s">
        <v>79</v>
      </c>
      <c r="Y1818" s="5" t="s">
        <v>68</v>
      </c>
      <c r="Z1818" s="5" t="s">
        <v>61</v>
      </c>
      <c r="AA1818" s="5">
        <v>642</v>
      </c>
      <c r="AB1818" t="s">
        <v>69</v>
      </c>
      <c r="AC1818"/>
      <c r="AD1818"/>
      <c r="AE1818"/>
      <c r="AF1818" s="5">
        <v>2025</v>
      </c>
      <c r="AG1818" s="1">
        <v>45149</v>
      </c>
      <c r="AH1818" t="s">
        <v>63</v>
      </c>
      <c r="AI1818"/>
      <c r="AJ1818"/>
      <c r="AK1818"/>
      <c r="AL1818" s="1">
        <v>45525</v>
      </c>
      <c r="AM1818" t="s">
        <v>65</v>
      </c>
      <c r="AN1818"/>
      <c r="AO1818"/>
      <c r="AP1818" t="s">
        <v>64</v>
      </c>
      <c r="AQ1818"/>
      <c r="AR1818" s="5">
        <v>110010</v>
      </c>
      <c r="AT1818" s="5">
        <v>108033</v>
      </c>
      <c r="AU1818"/>
      <c r="AV1818"/>
      <c r="AW1818"/>
      <c r="AX1818"/>
      <c r="AY1818"/>
      <c r="AZ1818"/>
      <c r="BA1818" s="6" t="str">
        <f t="shared" si="56"/>
        <v>X</v>
      </c>
      <c r="BB1818" s="6">
        <f t="shared" si="57"/>
        <v>642</v>
      </c>
    </row>
    <row r="1819" spans="1:54" s="5" customFormat="1" x14ac:dyDescent="0.25">
      <c r="A1819" s="5" t="s">
        <v>3893</v>
      </c>
      <c r="B1819" s="5" t="s">
        <v>3973</v>
      </c>
      <c r="C1819" s="5">
        <v>3</v>
      </c>
      <c r="D1819" s="5" t="s">
        <v>3814</v>
      </c>
      <c r="F1819" s="5" t="s">
        <v>53</v>
      </c>
      <c r="G1819" s="5">
        <v>39</v>
      </c>
      <c r="H1819" s="5" t="s">
        <v>54</v>
      </c>
      <c r="I1819" s="5">
        <v>17.334859569999999</v>
      </c>
      <c r="J1819" s="5">
        <v>10.109785090000001</v>
      </c>
      <c r="K1819">
        <v>10.109746080000001</v>
      </c>
      <c r="L1819">
        <v>10.109746080000001</v>
      </c>
      <c r="M1819" s="5">
        <v>3.11</v>
      </c>
      <c r="N1819">
        <v>40.758680820000002</v>
      </c>
      <c r="O1819">
        <v>-82.479927700000005</v>
      </c>
      <c r="P1819">
        <v>40.766504740000002</v>
      </c>
      <c r="Q1819">
        <v>-82.42354675</v>
      </c>
      <c r="R1819" s="5" t="s">
        <v>261</v>
      </c>
      <c r="S1819" s="5" t="s">
        <v>3974</v>
      </c>
      <c r="T1819" s="1">
        <v>45290</v>
      </c>
      <c r="U1819"/>
      <c r="V1819" s="1">
        <v>45754</v>
      </c>
      <c r="W1819" t="s">
        <v>3976</v>
      </c>
      <c r="X1819" t="s">
        <v>79</v>
      </c>
      <c r="Y1819" s="5" t="s">
        <v>60</v>
      </c>
      <c r="Z1819" s="5" t="s">
        <v>61</v>
      </c>
      <c r="AA1819" s="5">
        <v>642</v>
      </c>
      <c r="AB1819" t="s">
        <v>62</v>
      </c>
      <c r="AC1819"/>
      <c r="AD1819"/>
      <c r="AE1819"/>
      <c r="AF1819" s="5">
        <v>2025</v>
      </c>
      <c r="AG1819" s="1">
        <v>45149</v>
      </c>
      <c r="AH1819" t="s">
        <v>63</v>
      </c>
      <c r="AI1819"/>
      <c r="AJ1819"/>
      <c r="AK1819"/>
      <c r="AL1819" s="1">
        <v>45525</v>
      </c>
      <c r="AM1819" t="s">
        <v>65</v>
      </c>
      <c r="AN1819"/>
      <c r="AO1819"/>
      <c r="AP1819" t="s">
        <v>64</v>
      </c>
      <c r="AQ1819"/>
      <c r="AR1819" s="5">
        <v>110010</v>
      </c>
      <c r="AT1819" s="5">
        <v>108033</v>
      </c>
      <c r="AU1819"/>
      <c r="AV1819"/>
      <c r="AW1819"/>
      <c r="AX1819"/>
      <c r="AY1819"/>
      <c r="AZ1819"/>
      <c r="BA1819" s="6" t="str">
        <f t="shared" si="56"/>
        <v>X</v>
      </c>
      <c r="BB1819" s="6">
        <f t="shared" si="57"/>
        <v>642</v>
      </c>
    </row>
    <row r="1820" spans="1:54" s="5" customFormat="1" x14ac:dyDescent="0.25">
      <c r="A1820" s="5" t="s">
        <v>3893</v>
      </c>
      <c r="B1820" s="5" t="s">
        <v>3973</v>
      </c>
      <c r="C1820" s="5">
        <v>3</v>
      </c>
      <c r="D1820" s="5" t="s">
        <v>3814</v>
      </c>
      <c r="F1820" s="5" t="s">
        <v>53</v>
      </c>
      <c r="G1820" s="5">
        <v>39</v>
      </c>
      <c r="H1820" s="5" t="s">
        <v>77</v>
      </c>
      <c r="I1820" s="5">
        <v>17.334891129999999</v>
      </c>
      <c r="J1820" s="5">
        <v>10.10976361</v>
      </c>
      <c r="K1820">
        <v>10.10972458</v>
      </c>
      <c r="L1820">
        <v>10.10972458</v>
      </c>
      <c r="M1820" s="5">
        <v>3.11</v>
      </c>
      <c r="N1820">
        <v>40.75868139</v>
      </c>
      <c r="O1820">
        <v>-82.479927189999998</v>
      </c>
      <c r="P1820">
        <v>40.766504939999997</v>
      </c>
      <c r="Q1820">
        <v>-82.423547159999998</v>
      </c>
      <c r="R1820" s="5" t="s">
        <v>261</v>
      </c>
      <c r="S1820" s="5" t="s">
        <v>3974</v>
      </c>
      <c r="T1820" s="1">
        <v>45290</v>
      </c>
      <c r="U1820"/>
      <c r="V1820" s="1">
        <v>45754</v>
      </c>
      <c r="W1820" t="s">
        <v>3977</v>
      </c>
      <c r="X1820" t="s">
        <v>79</v>
      </c>
      <c r="Y1820" s="5" t="s">
        <v>60</v>
      </c>
      <c r="Z1820" s="5" t="s">
        <v>61</v>
      </c>
      <c r="AA1820" s="5">
        <v>642</v>
      </c>
      <c r="AB1820" t="s">
        <v>62</v>
      </c>
      <c r="AC1820"/>
      <c r="AD1820" t="s">
        <v>64</v>
      </c>
      <c r="AE1820" t="s">
        <v>64</v>
      </c>
      <c r="AF1820" s="5">
        <v>2025</v>
      </c>
      <c r="AG1820" s="1">
        <v>45149</v>
      </c>
      <c r="AH1820" t="s">
        <v>63</v>
      </c>
      <c r="AI1820"/>
      <c r="AJ1820"/>
      <c r="AK1820"/>
      <c r="AL1820" s="1">
        <v>45525</v>
      </c>
      <c r="AM1820" t="s">
        <v>65</v>
      </c>
      <c r="AN1820"/>
      <c r="AO1820"/>
      <c r="AP1820" t="s">
        <v>64</v>
      </c>
      <c r="AQ1820"/>
      <c r="AR1820" s="5">
        <v>110010</v>
      </c>
      <c r="AT1820" s="5">
        <v>108033</v>
      </c>
      <c r="AU1820"/>
      <c r="AV1820"/>
      <c r="AW1820"/>
      <c r="AX1820"/>
      <c r="AY1820"/>
      <c r="AZ1820"/>
      <c r="BA1820" s="6" t="str">
        <f t="shared" si="56"/>
        <v>X</v>
      </c>
      <c r="BB1820" s="6">
        <f t="shared" si="57"/>
        <v>642</v>
      </c>
    </row>
    <row r="1821" spans="1:54" s="5" customFormat="1" x14ac:dyDescent="0.25">
      <c r="A1821" s="5" t="s">
        <v>3893</v>
      </c>
      <c r="B1821" s="5" t="s">
        <v>3978</v>
      </c>
      <c r="C1821" s="5">
        <v>3</v>
      </c>
      <c r="D1821" s="5" t="s">
        <v>3814</v>
      </c>
      <c r="F1821" s="5" t="s">
        <v>53</v>
      </c>
      <c r="G1821" s="5">
        <v>39</v>
      </c>
      <c r="H1821" s="5" t="s">
        <v>77</v>
      </c>
      <c r="I1821" s="5">
        <v>18.942674480000001</v>
      </c>
      <c r="J1821" s="5">
        <v>18.90073143</v>
      </c>
      <c r="K1821">
        <v>26.513737150000001</v>
      </c>
      <c r="L1821">
        <v>26.513737150000001</v>
      </c>
      <c r="M1821" s="5">
        <v>1.7000000000000001E-2</v>
      </c>
      <c r="N1821">
        <v>40.740247670000002</v>
      </c>
      <c r="O1821">
        <v>-82.461613159999999</v>
      </c>
      <c r="P1821">
        <v>40.740674439999999</v>
      </c>
      <c r="Q1821">
        <v>-82.462181450000003</v>
      </c>
      <c r="S1821" s="5" t="s">
        <v>3979</v>
      </c>
      <c r="T1821" s="1">
        <v>45290</v>
      </c>
      <c r="U1821"/>
      <c r="V1821" s="1">
        <v>45519</v>
      </c>
      <c r="W1821" t="s">
        <v>3980</v>
      </c>
      <c r="X1821" t="s">
        <v>79</v>
      </c>
      <c r="Y1821" s="5" t="s">
        <v>97</v>
      </c>
      <c r="Z1821" s="5" t="s">
        <v>98</v>
      </c>
      <c r="AA1821" s="5">
        <v>643</v>
      </c>
      <c r="AB1821" t="s">
        <v>69</v>
      </c>
      <c r="AC1821"/>
      <c r="AD1821" t="s">
        <v>64</v>
      </c>
      <c r="AE1821" t="s">
        <v>64</v>
      </c>
      <c r="AF1821" s="5">
        <v>2024</v>
      </c>
      <c r="AG1821" s="1">
        <v>45145</v>
      </c>
      <c r="AH1821" t="s">
        <v>63</v>
      </c>
      <c r="AI1821"/>
      <c r="AJ1821"/>
      <c r="AK1821"/>
      <c r="AL1821" s="1">
        <v>45511</v>
      </c>
      <c r="AM1821" t="s">
        <v>65</v>
      </c>
      <c r="AN1821"/>
      <c r="AO1821"/>
      <c r="AP1821" t="s">
        <v>64</v>
      </c>
      <c r="AQ1821"/>
      <c r="AR1821" s="5">
        <v>108033</v>
      </c>
      <c r="AU1821"/>
      <c r="AV1821"/>
      <c r="AW1821"/>
      <c r="AX1821"/>
      <c r="AY1821"/>
      <c r="AZ1821"/>
      <c r="BA1821" s="6" t="str">
        <f t="shared" si="56"/>
        <v>X</v>
      </c>
      <c r="BB1821" s="6">
        <f t="shared" si="57"/>
        <v>642</v>
      </c>
    </row>
    <row r="1822" spans="1:54" s="5" customFormat="1" x14ac:dyDescent="0.25">
      <c r="A1822" s="5" t="s">
        <v>3893</v>
      </c>
      <c r="B1822" s="5" t="s">
        <v>3981</v>
      </c>
      <c r="C1822" s="5">
        <v>3</v>
      </c>
      <c r="D1822" s="5" t="s">
        <v>3814</v>
      </c>
      <c r="E1822" s="5" t="s">
        <v>3982</v>
      </c>
      <c r="F1822" s="5" t="s">
        <v>53</v>
      </c>
      <c r="G1822" s="5">
        <v>39</v>
      </c>
      <c r="H1822" s="5" t="s">
        <v>54</v>
      </c>
      <c r="I1822" s="5">
        <v>18.95</v>
      </c>
      <c r="J1822" s="5">
        <v>22.820029999999999</v>
      </c>
      <c r="K1822">
        <v>30.433029999999999</v>
      </c>
      <c r="L1822">
        <v>30.433029999999999</v>
      </c>
      <c r="M1822" s="5">
        <v>3.87</v>
      </c>
      <c r="N1822">
        <v>40.740166260000002</v>
      </c>
      <c r="O1822">
        <v>-82.461538149999996</v>
      </c>
      <c r="P1822">
        <v>40.703714480000002</v>
      </c>
      <c r="Q1822">
        <v>-82.414543800000004</v>
      </c>
      <c r="R1822" s="5" t="s">
        <v>3960</v>
      </c>
      <c r="S1822" s="5" t="s">
        <v>3960</v>
      </c>
      <c r="T1822" s="1">
        <v>45290</v>
      </c>
      <c r="U1822"/>
      <c r="V1822" s="1">
        <v>45519</v>
      </c>
      <c r="W1822" t="s">
        <v>3983</v>
      </c>
      <c r="X1822" t="s">
        <v>79</v>
      </c>
      <c r="Y1822" s="5" t="s">
        <v>68</v>
      </c>
      <c r="Z1822" s="5" t="s">
        <v>98</v>
      </c>
      <c r="AA1822" s="5">
        <v>643</v>
      </c>
      <c r="AB1822" t="s">
        <v>69</v>
      </c>
      <c r="AC1822"/>
      <c r="AD1822"/>
      <c r="AE1822"/>
      <c r="AF1822" s="5">
        <v>2024</v>
      </c>
      <c r="AG1822" s="1">
        <v>45145</v>
      </c>
      <c r="AH1822" t="s">
        <v>63</v>
      </c>
      <c r="AI1822"/>
      <c r="AJ1822"/>
      <c r="AK1822"/>
      <c r="AL1822" s="1">
        <v>45511</v>
      </c>
      <c r="AM1822" t="s">
        <v>65</v>
      </c>
      <c r="AN1822"/>
      <c r="AO1822"/>
      <c r="AP1822" t="s">
        <v>64</v>
      </c>
      <c r="AQ1822"/>
      <c r="AR1822" s="5">
        <v>108033</v>
      </c>
      <c r="AU1822"/>
      <c r="AV1822"/>
      <c r="AW1822"/>
      <c r="AX1822"/>
      <c r="AY1822"/>
      <c r="AZ1822"/>
      <c r="BA1822" s="6" t="str">
        <f t="shared" si="56"/>
        <v>X</v>
      </c>
      <c r="BB1822" s="6">
        <f t="shared" si="57"/>
        <v>642</v>
      </c>
    </row>
    <row r="1823" spans="1:54" s="5" customFormat="1" x14ac:dyDescent="0.25">
      <c r="A1823" s="5" t="s">
        <v>3893</v>
      </c>
      <c r="B1823" s="5" t="s">
        <v>3981</v>
      </c>
      <c r="C1823" s="5">
        <v>3</v>
      </c>
      <c r="D1823" s="5" t="s">
        <v>3814</v>
      </c>
      <c r="E1823" s="5" t="s">
        <v>3982</v>
      </c>
      <c r="F1823" s="5" t="s">
        <v>53</v>
      </c>
      <c r="G1823" s="5">
        <v>39</v>
      </c>
      <c r="H1823" s="5" t="s">
        <v>54</v>
      </c>
      <c r="I1823" s="5">
        <v>18.95</v>
      </c>
      <c r="J1823" s="5">
        <v>22.820029999999999</v>
      </c>
      <c r="K1823">
        <v>30.433029999999999</v>
      </c>
      <c r="L1823">
        <v>30.433029999999999</v>
      </c>
      <c r="M1823" s="5">
        <v>3.87</v>
      </c>
      <c r="N1823">
        <v>40.740166260000002</v>
      </c>
      <c r="O1823">
        <v>-82.461538149999996</v>
      </c>
      <c r="P1823">
        <v>40.703714480000002</v>
      </c>
      <c r="Q1823">
        <v>-82.414543800000004</v>
      </c>
      <c r="R1823" s="5" t="s">
        <v>3960</v>
      </c>
      <c r="S1823" s="5" t="s">
        <v>3960</v>
      </c>
      <c r="T1823" s="1">
        <v>45290</v>
      </c>
      <c r="U1823"/>
      <c r="V1823" s="1">
        <v>45519</v>
      </c>
      <c r="W1823" t="s">
        <v>3984</v>
      </c>
      <c r="X1823" t="s">
        <v>79</v>
      </c>
      <c r="Y1823" s="5" t="s">
        <v>60</v>
      </c>
      <c r="Z1823" s="5" t="s">
        <v>98</v>
      </c>
      <c r="AA1823" s="5">
        <v>643</v>
      </c>
      <c r="AB1823" t="s">
        <v>62</v>
      </c>
      <c r="AC1823"/>
      <c r="AD1823"/>
      <c r="AE1823"/>
      <c r="AF1823" s="5">
        <v>2024</v>
      </c>
      <c r="AG1823" s="1">
        <v>45145</v>
      </c>
      <c r="AH1823" t="s">
        <v>63</v>
      </c>
      <c r="AI1823"/>
      <c r="AJ1823"/>
      <c r="AK1823"/>
      <c r="AL1823" s="1">
        <v>45511</v>
      </c>
      <c r="AM1823" t="s">
        <v>65</v>
      </c>
      <c r="AN1823"/>
      <c r="AO1823"/>
      <c r="AP1823" t="s">
        <v>64</v>
      </c>
      <c r="AQ1823"/>
      <c r="AR1823" s="5">
        <v>108033</v>
      </c>
      <c r="AU1823"/>
      <c r="AV1823"/>
      <c r="AW1823"/>
      <c r="AX1823"/>
      <c r="AY1823"/>
      <c r="AZ1823"/>
      <c r="BA1823" s="6" t="str">
        <f t="shared" si="56"/>
        <v>X</v>
      </c>
      <c r="BB1823" s="6">
        <f t="shared" si="57"/>
        <v>642</v>
      </c>
    </row>
    <row r="1824" spans="1:54" s="5" customFormat="1" x14ac:dyDescent="0.25">
      <c r="A1824" s="5" t="s">
        <v>3893</v>
      </c>
      <c r="B1824" s="5" t="s">
        <v>3981</v>
      </c>
      <c r="C1824" s="5">
        <v>3</v>
      </c>
      <c r="D1824" s="5" t="s">
        <v>3814</v>
      </c>
      <c r="E1824" s="5" t="s">
        <v>3982</v>
      </c>
      <c r="F1824" s="5" t="s">
        <v>53</v>
      </c>
      <c r="G1824" s="5">
        <v>39</v>
      </c>
      <c r="H1824" s="5" t="s">
        <v>77</v>
      </c>
      <c r="I1824" s="5">
        <v>18.95</v>
      </c>
      <c r="J1824" s="5">
        <v>22.819870909999999</v>
      </c>
      <c r="K1824">
        <v>30.432870909999998</v>
      </c>
      <c r="L1824">
        <v>30.432870909999998</v>
      </c>
      <c r="M1824" s="5">
        <v>3.87</v>
      </c>
      <c r="N1824">
        <v>40.740166690000002</v>
      </c>
      <c r="O1824">
        <v>-82.461538180000005</v>
      </c>
      <c r="P1824">
        <v>40.703712400000001</v>
      </c>
      <c r="Q1824">
        <v>-82.414545880000006</v>
      </c>
      <c r="R1824" s="5" t="s">
        <v>3960</v>
      </c>
      <c r="S1824" s="5" t="s">
        <v>3960</v>
      </c>
      <c r="T1824" s="1">
        <v>45290</v>
      </c>
      <c r="U1824"/>
      <c r="V1824" s="1">
        <v>45519</v>
      </c>
      <c r="W1824" t="s">
        <v>3985</v>
      </c>
      <c r="X1824" t="s">
        <v>79</v>
      </c>
      <c r="Y1824" s="5" t="s">
        <v>60</v>
      </c>
      <c r="Z1824" s="5" t="s">
        <v>98</v>
      </c>
      <c r="AA1824" s="5">
        <v>643</v>
      </c>
      <c r="AB1824" t="s">
        <v>62</v>
      </c>
      <c r="AC1824"/>
      <c r="AD1824" t="s">
        <v>64</v>
      </c>
      <c r="AE1824" t="s">
        <v>64</v>
      </c>
      <c r="AF1824" s="5">
        <v>2024</v>
      </c>
      <c r="AG1824" s="1">
        <v>45145</v>
      </c>
      <c r="AH1824" t="s">
        <v>63</v>
      </c>
      <c r="AI1824"/>
      <c r="AJ1824"/>
      <c r="AK1824"/>
      <c r="AL1824" s="1">
        <v>45511</v>
      </c>
      <c r="AM1824" t="s">
        <v>65</v>
      </c>
      <c r="AN1824"/>
      <c r="AO1824"/>
      <c r="AP1824" t="s">
        <v>64</v>
      </c>
      <c r="AQ1824"/>
      <c r="AR1824" s="5">
        <v>108033</v>
      </c>
      <c r="AU1824"/>
      <c r="AV1824"/>
      <c r="AW1824"/>
      <c r="AX1824"/>
      <c r="AY1824"/>
      <c r="AZ1824"/>
      <c r="BA1824" s="6" t="str">
        <f t="shared" si="56"/>
        <v>X</v>
      </c>
      <c r="BB1824" s="6">
        <f t="shared" si="57"/>
        <v>642</v>
      </c>
    </row>
    <row r="1825" spans="1:54" s="5" customFormat="1" x14ac:dyDescent="0.25">
      <c r="A1825" s="5" t="s">
        <v>3893</v>
      </c>
      <c r="B1825" s="5" t="s">
        <v>3986</v>
      </c>
      <c r="C1825" s="5">
        <v>3</v>
      </c>
      <c r="D1825" s="5" t="s">
        <v>3814</v>
      </c>
      <c r="E1825" s="5" t="s">
        <v>3982</v>
      </c>
      <c r="F1825" s="5" t="s">
        <v>53</v>
      </c>
      <c r="G1825" s="5">
        <v>39</v>
      </c>
      <c r="H1825" s="5" t="s">
        <v>77</v>
      </c>
      <c r="I1825" s="5">
        <v>19.0017</v>
      </c>
      <c r="J1825" s="5">
        <v>18.957688619999999</v>
      </c>
      <c r="K1825">
        <v>26.570688619999999</v>
      </c>
      <c r="L1825">
        <v>26.570688619999999</v>
      </c>
      <c r="M1825" s="5">
        <v>0.04</v>
      </c>
      <c r="N1825">
        <v>40.73964694</v>
      </c>
      <c r="O1825">
        <v>-82.460842150000005</v>
      </c>
      <c r="P1825">
        <v>40.740102159999999</v>
      </c>
      <c r="Q1825">
        <v>-82.461401390000006</v>
      </c>
      <c r="R1825" s="5" t="s">
        <v>3979</v>
      </c>
      <c r="T1825" s="1">
        <v>45290</v>
      </c>
      <c r="U1825"/>
      <c r="V1825" s="1">
        <v>45519</v>
      </c>
      <c r="W1825" t="s">
        <v>3987</v>
      </c>
      <c r="X1825" t="s">
        <v>79</v>
      </c>
      <c r="Y1825" s="5" t="s">
        <v>102</v>
      </c>
      <c r="Z1825" s="5" t="s">
        <v>98</v>
      </c>
      <c r="AA1825" s="5">
        <v>643</v>
      </c>
      <c r="AB1825" t="s">
        <v>62</v>
      </c>
      <c r="AC1825"/>
      <c r="AD1825" t="s">
        <v>64</v>
      </c>
      <c r="AE1825" t="s">
        <v>64</v>
      </c>
      <c r="AF1825" s="5">
        <v>2024</v>
      </c>
      <c r="AG1825" s="1">
        <v>45145</v>
      </c>
      <c r="AH1825" t="s">
        <v>63</v>
      </c>
      <c r="AI1825"/>
      <c r="AJ1825"/>
      <c r="AK1825"/>
      <c r="AL1825" s="1">
        <v>45511</v>
      </c>
      <c r="AM1825" t="s">
        <v>65</v>
      </c>
      <c r="AN1825"/>
      <c r="AO1825"/>
      <c r="AP1825" t="s">
        <v>64</v>
      </c>
      <c r="AQ1825"/>
      <c r="AR1825" s="5">
        <v>108033</v>
      </c>
      <c r="AU1825"/>
      <c r="AV1825"/>
      <c r="AW1825"/>
      <c r="AX1825"/>
      <c r="AY1825"/>
      <c r="AZ1825"/>
      <c r="BA1825" s="6" t="str">
        <f t="shared" si="56"/>
        <v>X</v>
      </c>
      <c r="BB1825" s="6">
        <f t="shared" si="57"/>
        <v>642</v>
      </c>
    </row>
    <row r="1826" spans="1:54" s="5" customFormat="1" x14ac:dyDescent="0.25">
      <c r="A1826" s="5" t="s">
        <v>3893</v>
      </c>
      <c r="B1826" s="5" t="s">
        <v>3988</v>
      </c>
      <c r="C1826" s="5">
        <v>3</v>
      </c>
      <c r="D1826" s="5" t="s">
        <v>3814</v>
      </c>
      <c r="E1826" s="5" t="s">
        <v>3982</v>
      </c>
      <c r="F1826" s="5" t="s">
        <v>53</v>
      </c>
      <c r="G1826" s="5">
        <v>39</v>
      </c>
      <c r="H1826" s="5" t="s">
        <v>77</v>
      </c>
      <c r="I1826" s="5">
        <v>19.1877</v>
      </c>
      <c r="J1826" s="5">
        <v>19.020195529999999</v>
      </c>
      <c r="K1826">
        <v>26.633195529999998</v>
      </c>
      <c r="L1826">
        <v>26.633195529999998</v>
      </c>
      <c r="M1826" s="5">
        <v>0.17</v>
      </c>
      <c r="N1826">
        <v>40.737578059999997</v>
      </c>
      <c r="O1826">
        <v>-82.458522709999997</v>
      </c>
      <c r="P1826">
        <v>40.739431009999997</v>
      </c>
      <c r="Q1826">
        <v>-82.460588680000001</v>
      </c>
      <c r="R1826" s="5" t="s">
        <v>3974</v>
      </c>
      <c r="T1826" s="1">
        <v>45290</v>
      </c>
      <c r="U1826"/>
      <c r="V1826" s="1">
        <v>45754</v>
      </c>
      <c r="W1826" t="s">
        <v>3989</v>
      </c>
      <c r="X1826" t="s">
        <v>79</v>
      </c>
      <c r="Y1826" s="5" t="s">
        <v>102</v>
      </c>
      <c r="Z1826" s="5" t="s">
        <v>98</v>
      </c>
      <c r="AA1826" s="5">
        <v>642</v>
      </c>
      <c r="AB1826" t="s">
        <v>62</v>
      </c>
      <c r="AC1826"/>
      <c r="AD1826" t="s">
        <v>64</v>
      </c>
      <c r="AE1826" t="s">
        <v>64</v>
      </c>
      <c r="AF1826" s="5">
        <v>2025</v>
      </c>
      <c r="AG1826" s="1">
        <v>45145</v>
      </c>
      <c r="AH1826" t="s">
        <v>63</v>
      </c>
      <c r="AI1826"/>
      <c r="AJ1826"/>
      <c r="AK1826"/>
      <c r="AL1826" s="1">
        <v>45511</v>
      </c>
      <c r="AM1826" t="s">
        <v>65</v>
      </c>
      <c r="AN1826"/>
      <c r="AO1826"/>
      <c r="AP1826" t="s">
        <v>64</v>
      </c>
      <c r="AQ1826"/>
      <c r="AR1826" s="5">
        <v>110010</v>
      </c>
      <c r="AT1826" s="5">
        <v>108033</v>
      </c>
      <c r="AU1826"/>
      <c r="AV1826"/>
      <c r="AW1826"/>
      <c r="AX1826"/>
      <c r="AY1826"/>
      <c r="AZ1826"/>
      <c r="BA1826" s="6" t="str">
        <f t="shared" si="56"/>
        <v>X</v>
      </c>
      <c r="BB1826" s="6">
        <f t="shared" si="57"/>
        <v>642</v>
      </c>
    </row>
    <row r="1827" spans="1:54" s="5" customFormat="1" x14ac:dyDescent="0.25">
      <c r="A1827" s="5" t="s">
        <v>3893</v>
      </c>
      <c r="B1827" s="5" t="s">
        <v>3990</v>
      </c>
      <c r="C1827" s="5">
        <v>3</v>
      </c>
      <c r="D1827" s="5" t="s">
        <v>3814</v>
      </c>
      <c r="E1827" s="5" t="s">
        <v>3982</v>
      </c>
      <c r="F1827" s="5" t="s">
        <v>53</v>
      </c>
      <c r="G1827" s="5">
        <v>39</v>
      </c>
      <c r="H1827" s="5" t="s">
        <v>77</v>
      </c>
      <c r="I1827" s="5">
        <v>19.2624</v>
      </c>
      <c r="J1827" s="5">
        <v>19.200099999999999</v>
      </c>
      <c r="K1827">
        <v>26.813099999999999</v>
      </c>
      <c r="L1827">
        <v>26.813099999999999</v>
      </c>
      <c r="M1827" s="5">
        <v>2.5000000000000001E-2</v>
      </c>
      <c r="N1827">
        <v>40.736804759999998</v>
      </c>
      <c r="O1827">
        <v>-82.457528949999997</v>
      </c>
      <c r="P1827">
        <v>40.737424869999998</v>
      </c>
      <c r="Q1827">
        <v>-82.458388600000006</v>
      </c>
      <c r="R1827" s="5" t="s">
        <v>3974</v>
      </c>
      <c r="T1827" s="1">
        <v>45290</v>
      </c>
      <c r="U1827"/>
      <c r="V1827" s="1">
        <v>45519</v>
      </c>
      <c r="W1827" t="s">
        <v>3991</v>
      </c>
      <c r="X1827" t="s">
        <v>79</v>
      </c>
      <c r="Y1827" s="5" t="s">
        <v>97</v>
      </c>
      <c r="Z1827" s="5" t="s">
        <v>98</v>
      </c>
      <c r="AA1827" s="5">
        <v>643</v>
      </c>
      <c r="AB1827" t="s">
        <v>69</v>
      </c>
      <c r="AC1827"/>
      <c r="AD1827" t="s">
        <v>64</v>
      </c>
      <c r="AE1827" t="s">
        <v>64</v>
      </c>
      <c r="AF1827" s="5">
        <v>2024</v>
      </c>
      <c r="AG1827" s="1">
        <v>45145</v>
      </c>
      <c r="AH1827" t="s">
        <v>63</v>
      </c>
      <c r="AI1827"/>
      <c r="AJ1827"/>
      <c r="AK1827"/>
      <c r="AL1827" s="1">
        <v>45511</v>
      </c>
      <c r="AM1827" t="s">
        <v>65</v>
      </c>
      <c r="AN1827"/>
      <c r="AO1827"/>
      <c r="AP1827" t="s">
        <v>64</v>
      </c>
      <c r="AQ1827"/>
      <c r="AR1827" s="5">
        <v>108033</v>
      </c>
      <c r="AU1827"/>
      <c r="AV1827"/>
      <c r="AW1827"/>
      <c r="AX1827"/>
      <c r="AY1827"/>
      <c r="AZ1827"/>
      <c r="BA1827" s="6" t="str">
        <f t="shared" si="56"/>
        <v>X</v>
      </c>
      <c r="BB1827" s="6">
        <f t="shared" si="57"/>
        <v>642</v>
      </c>
    </row>
    <row r="1828" spans="1:54" s="5" customFormat="1" x14ac:dyDescent="0.25">
      <c r="A1828" s="5" t="s">
        <v>3893</v>
      </c>
      <c r="B1828" s="5" t="s">
        <v>3992</v>
      </c>
      <c r="C1828" s="5">
        <v>3</v>
      </c>
      <c r="D1828" s="5" t="s">
        <v>3814</v>
      </c>
      <c r="E1828" s="5" t="s">
        <v>3982</v>
      </c>
      <c r="F1828" s="5" t="s">
        <v>53</v>
      </c>
      <c r="G1828" s="5">
        <v>39</v>
      </c>
      <c r="H1828" s="5" t="s">
        <v>77</v>
      </c>
      <c r="I1828" s="5">
        <v>19.342021859999999</v>
      </c>
      <c r="J1828" s="5">
        <v>19.282374799999999</v>
      </c>
      <c r="K1828">
        <v>26.895374799999999</v>
      </c>
      <c r="L1828">
        <v>26.895374799999999</v>
      </c>
      <c r="M1828" s="5">
        <v>0.06</v>
      </c>
      <c r="N1828">
        <v>40.736072849999999</v>
      </c>
      <c r="O1828">
        <v>-82.456391359999998</v>
      </c>
      <c r="P1828">
        <v>40.736630480000002</v>
      </c>
      <c r="Q1828">
        <v>-82.457255029999999</v>
      </c>
      <c r="R1828" s="5" t="s">
        <v>3974</v>
      </c>
      <c r="T1828" s="1">
        <v>45290</v>
      </c>
      <c r="U1828"/>
      <c r="V1828" s="1">
        <v>45519</v>
      </c>
      <c r="W1828" t="s">
        <v>3993</v>
      </c>
      <c r="X1828" t="s">
        <v>79</v>
      </c>
      <c r="Y1828" s="5" t="s">
        <v>102</v>
      </c>
      <c r="Z1828" s="5" t="s">
        <v>98</v>
      </c>
      <c r="AA1828" s="5">
        <v>643</v>
      </c>
      <c r="AB1828" t="s">
        <v>62</v>
      </c>
      <c r="AC1828"/>
      <c r="AD1828" t="s">
        <v>64</v>
      </c>
      <c r="AE1828" t="s">
        <v>64</v>
      </c>
      <c r="AF1828" s="5">
        <v>2024</v>
      </c>
      <c r="AG1828" s="1">
        <v>45145</v>
      </c>
      <c r="AH1828" t="s">
        <v>63</v>
      </c>
      <c r="AI1828"/>
      <c r="AJ1828"/>
      <c r="AK1828"/>
      <c r="AL1828" s="1">
        <v>45511</v>
      </c>
      <c r="AM1828" t="s">
        <v>65</v>
      </c>
      <c r="AN1828"/>
      <c r="AO1828"/>
      <c r="AP1828" t="s">
        <v>64</v>
      </c>
      <c r="AQ1828"/>
      <c r="AR1828" s="5">
        <v>108033</v>
      </c>
      <c r="AU1828"/>
      <c r="AV1828"/>
      <c r="AW1828"/>
      <c r="AX1828"/>
      <c r="AY1828"/>
      <c r="AZ1828"/>
      <c r="BA1828" s="6" t="str">
        <f t="shared" si="56"/>
        <v>X</v>
      </c>
      <c r="BB1828" s="6">
        <f t="shared" si="57"/>
        <v>642</v>
      </c>
    </row>
    <row r="1829" spans="1:54" s="5" customFormat="1" x14ac:dyDescent="0.25">
      <c r="A1829" s="5" t="s">
        <v>3893</v>
      </c>
      <c r="B1829" s="5" t="s">
        <v>3994</v>
      </c>
      <c r="C1829" s="5">
        <v>3</v>
      </c>
      <c r="D1829" s="5" t="s">
        <v>3814</v>
      </c>
      <c r="E1829" s="5" t="s">
        <v>3982</v>
      </c>
      <c r="F1829" s="5" t="s">
        <v>53</v>
      </c>
      <c r="G1829" s="5">
        <v>39</v>
      </c>
      <c r="H1829" s="5" t="s">
        <v>77</v>
      </c>
      <c r="I1829" s="5">
        <v>19.352944789999999</v>
      </c>
      <c r="J1829" s="5">
        <v>19.44121277</v>
      </c>
      <c r="K1829">
        <v>27.054212769999999</v>
      </c>
      <c r="L1829">
        <v>27.054212769999999</v>
      </c>
      <c r="M1829" s="5">
        <v>0.02</v>
      </c>
      <c r="N1829">
        <v>40.735952429999998</v>
      </c>
      <c r="O1829">
        <v>-82.456251219999999</v>
      </c>
      <c r="P1829">
        <v>40.735209849999997</v>
      </c>
      <c r="Q1829">
        <v>-82.454880939999995</v>
      </c>
      <c r="R1829" s="5" t="s">
        <v>3974</v>
      </c>
      <c r="T1829" s="1">
        <v>45290</v>
      </c>
      <c r="U1829"/>
      <c r="V1829" s="1">
        <v>45519</v>
      </c>
      <c r="W1829" t="s">
        <v>3995</v>
      </c>
      <c r="X1829" t="s">
        <v>79</v>
      </c>
      <c r="Y1829" s="5" t="s">
        <v>97</v>
      </c>
      <c r="Z1829" s="5" t="s">
        <v>98</v>
      </c>
      <c r="AA1829" s="5">
        <v>643</v>
      </c>
      <c r="AB1829" t="s">
        <v>69</v>
      </c>
      <c r="AC1829"/>
      <c r="AD1829" t="s">
        <v>64</v>
      </c>
      <c r="AE1829" t="s">
        <v>64</v>
      </c>
      <c r="AF1829" s="5">
        <v>2024</v>
      </c>
      <c r="AG1829" s="1">
        <v>45145</v>
      </c>
      <c r="AH1829" t="s">
        <v>63</v>
      </c>
      <c r="AI1829"/>
      <c r="AJ1829"/>
      <c r="AK1829"/>
      <c r="AL1829" s="1">
        <v>45511</v>
      </c>
      <c r="AM1829" t="s">
        <v>65</v>
      </c>
      <c r="AN1829"/>
      <c r="AO1829"/>
      <c r="AP1829" t="s">
        <v>64</v>
      </c>
      <c r="AQ1829"/>
      <c r="AR1829" s="5">
        <v>108033</v>
      </c>
      <c r="AU1829"/>
      <c r="AV1829"/>
      <c r="AW1829"/>
      <c r="AX1829"/>
      <c r="AY1829"/>
      <c r="AZ1829"/>
      <c r="BA1829" s="6" t="str">
        <f t="shared" si="56"/>
        <v>X</v>
      </c>
      <c r="BB1829" s="6">
        <f t="shared" si="57"/>
        <v>642</v>
      </c>
    </row>
    <row r="1830" spans="1:54" s="5" customFormat="1" x14ac:dyDescent="0.25">
      <c r="A1830" s="5" t="s">
        <v>3893</v>
      </c>
      <c r="B1830" s="5" t="s">
        <v>3996</v>
      </c>
      <c r="C1830" s="5">
        <v>3</v>
      </c>
      <c r="D1830" s="5" t="s">
        <v>3814</v>
      </c>
      <c r="F1830" s="5" t="s">
        <v>53</v>
      </c>
      <c r="G1830" s="5">
        <v>39</v>
      </c>
      <c r="H1830" s="5" t="s">
        <v>54</v>
      </c>
      <c r="I1830" s="5">
        <v>22.820029999999999</v>
      </c>
      <c r="J1830" s="5">
        <v>24.919791780000001</v>
      </c>
      <c r="K1830">
        <v>32.53279165</v>
      </c>
      <c r="L1830">
        <v>32.53279165</v>
      </c>
      <c r="M1830" s="5">
        <v>2.1</v>
      </c>
      <c r="N1830">
        <v>40.703714480000002</v>
      </c>
      <c r="O1830">
        <v>-82.414543800000004</v>
      </c>
      <c r="P1830">
        <v>40.712215620000002</v>
      </c>
      <c r="Q1830">
        <v>-82.378770869999997</v>
      </c>
      <c r="R1830" s="5" t="s">
        <v>3960</v>
      </c>
      <c r="S1830" s="5" t="s">
        <v>1921</v>
      </c>
      <c r="T1830" s="1">
        <v>45290</v>
      </c>
      <c r="U1830"/>
      <c r="V1830" s="1">
        <v>45754</v>
      </c>
      <c r="W1830" t="s">
        <v>3997</v>
      </c>
      <c r="X1830" t="s">
        <v>79</v>
      </c>
      <c r="Y1830" s="5" t="s">
        <v>68</v>
      </c>
      <c r="Z1830" s="5" t="s">
        <v>98</v>
      </c>
      <c r="AA1830" s="5">
        <v>642</v>
      </c>
      <c r="AB1830" t="s">
        <v>69</v>
      </c>
      <c r="AC1830"/>
      <c r="AD1830"/>
      <c r="AE1830"/>
      <c r="AF1830" s="5">
        <v>2025</v>
      </c>
      <c r="AG1830" s="1">
        <v>45145</v>
      </c>
      <c r="AH1830" t="s">
        <v>63</v>
      </c>
      <c r="AI1830"/>
      <c r="AJ1830"/>
      <c r="AK1830"/>
      <c r="AL1830" s="1">
        <v>45511</v>
      </c>
      <c r="AM1830" t="s">
        <v>65</v>
      </c>
      <c r="AN1830"/>
      <c r="AO1830"/>
      <c r="AP1830" t="s">
        <v>64</v>
      </c>
      <c r="AQ1830"/>
      <c r="AR1830" s="5">
        <v>110010</v>
      </c>
      <c r="AT1830" s="5">
        <v>108033</v>
      </c>
      <c r="AU1830"/>
      <c r="AV1830"/>
      <c r="AW1830"/>
      <c r="AX1830"/>
      <c r="AY1830"/>
      <c r="AZ1830"/>
      <c r="BA1830" s="6" t="str">
        <f t="shared" si="56"/>
        <v>X</v>
      </c>
      <c r="BB1830" s="6">
        <f t="shared" si="57"/>
        <v>642</v>
      </c>
    </row>
    <row r="1831" spans="1:54" s="5" customFormat="1" x14ac:dyDescent="0.25">
      <c r="A1831" s="5" t="s">
        <v>3893</v>
      </c>
      <c r="B1831" s="5" t="s">
        <v>3996</v>
      </c>
      <c r="C1831" s="5">
        <v>3</v>
      </c>
      <c r="D1831" s="5" t="s">
        <v>3814</v>
      </c>
      <c r="F1831" s="5" t="s">
        <v>53</v>
      </c>
      <c r="G1831" s="5">
        <v>39</v>
      </c>
      <c r="H1831" s="5" t="s">
        <v>54</v>
      </c>
      <c r="I1831" s="5">
        <v>22.820029999999999</v>
      </c>
      <c r="J1831" s="5">
        <v>24.919791780000001</v>
      </c>
      <c r="K1831">
        <v>32.53279165</v>
      </c>
      <c r="L1831">
        <v>32.53279165</v>
      </c>
      <c r="M1831" s="5">
        <v>2.1</v>
      </c>
      <c r="N1831">
        <v>40.703714480000002</v>
      </c>
      <c r="O1831">
        <v>-82.414543800000004</v>
      </c>
      <c r="P1831">
        <v>40.712215620000002</v>
      </c>
      <c r="Q1831">
        <v>-82.378770869999997</v>
      </c>
      <c r="R1831" s="5" t="s">
        <v>3960</v>
      </c>
      <c r="S1831" s="5" t="s">
        <v>1921</v>
      </c>
      <c r="T1831" s="1">
        <v>45290</v>
      </c>
      <c r="U1831"/>
      <c r="V1831" s="1">
        <v>45754</v>
      </c>
      <c r="W1831" t="s">
        <v>3998</v>
      </c>
      <c r="X1831" t="s">
        <v>79</v>
      </c>
      <c r="Y1831" s="5" t="s">
        <v>60</v>
      </c>
      <c r="Z1831" s="5" t="s">
        <v>98</v>
      </c>
      <c r="AA1831" s="5">
        <v>642</v>
      </c>
      <c r="AB1831" t="s">
        <v>62</v>
      </c>
      <c r="AC1831"/>
      <c r="AD1831"/>
      <c r="AE1831"/>
      <c r="AF1831" s="5">
        <v>2025</v>
      </c>
      <c r="AG1831" s="1">
        <v>45145</v>
      </c>
      <c r="AH1831" t="s">
        <v>63</v>
      </c>
      <c r="AI1831"/>
      <c r="AJ1831"/>
      <c r="AK1831"/>
      <c r="AL1831" s="1">
        <v>45511</v>
      </c>
      <c r="AM1831" t="s">
        <v>65</v>
      </c>
      <c r="AN1831"/>
      <c r="AO1831"/>
      <c r="AP1831" t="s">
        <v>64</v>
      </c>
      <c r="AQ1831"/>
      <c r="AR1831" s="5">
        <v>110010</v>
      </c>
      <c r="AT1831" s="5">
        <v>108033</v>
      </c>
      <c r="AU1831"/>
      <c r="AV1831"/>
      <c r="AW1831"/>
      <c r="AX1831"/>
      <c r="AY1831"/>
      <c r="AZ1831"/>
      <c r="BA1831" s="6" t="str">
        <f t="shared" si="56"/>
        <v>X</v>
      </c>
      <c r="BB1831" s="6">
        <f t="shared" si="57"/>
        <v>642</v>
      </c>
    </row>
    <row r="1832" spans="1:54" s="5" customFormat="1" x14ac:dyDescent="0.25">
      <c r="A1832" s="5" t="s">
        <v>3893</v>
      </c>
      <c r="B1832" s="5" t="s">
        <v>3996</v>
      </c>
      <c r="C1832" s="5">
        <v>3</v>
      </c>
      <c r="D1832" s="5" t="s">
        <v>3814</v>
      </c>
      <c r="F1832" s="5" t="s">
        <v>53</v>
      </c>
      <c r="G1832" s="5">
        <v>39</v>
      </c>
      <c r="H1832" s="5" t="s">
        <v>77</v>
      </c>
      <c r="I1832" s="5">
        <v>22.82003053</v>
      </c>
      <c r="J1832" s="5">
        <v>24.919784830000001</v>
      </c>
      <c r="K1832">
        <v>32.532784700000001</v>
      </c>
      <c r="L1832">
        <v>32.532784700000001</v>
      </c>
      <c r="M1832" s="5">
        <v>2.1</v>
      </c>
      <c r="N1832">
        <v>40.70371446</v>
      </c>
      <c r="O1832">
        <v>-82.414543769999995</v>
      </c>
      <c r="P1832">
        <v>40.712215989999997</v>
      </c>
      <c r="Q1832">
        <v>-82.378771009999994</v>
      </c>
      <c r="R1832" s="5" t="s">
        <v>3960</v>
      </c>
      <c r="S1832" s="5" t="s">
        <v>1921</v>
      </c>
      <c r="T1832" s="1">
        <v>45290</v>
      </c>
      <c r="U1832"/>
      <c r="V1832" s="1">
        <v>45754</v>
      </c>
      <c r="W1832" t="s">
        <v>3999</v>
      </c>
      <c r="X1832" t="s">
        <v>79</v>
      </c>
      <c r="Y1832" s="5" t="s">
        <v>60</v>
      </c>
      <c r="Z1832" s="5" t="s">
        <v>98</v>
      </c>
      <c r="AA1832" s="5">
        <v>642</v>
      </c>
      <c r="AB1832" t="s">
        <v>62</v>
      </c>
      <c r="AC1832"/>
      <c r="AD1832" t="s">
        <v>64</v>
      </c>
      <c r="AE1832" t="s">
        <v>64</v>
      </c>
      <c r="AF1832" s="5">
        <v>2025</v>
      </c>
      <c r="AG1832" s="1">
        <v>45145</v>
      </c>
      <c r="AH1832" t="s">
        <v>63</v>
      </c>
      <c r="AI1832"/>
      <c r="AJ1832"/>
      <c r="AK1832"/>
      <c r="AL1832" s="1">
        <v>45511</v>
      </c>
      <c r="AM1832" t="s">
        <v>65</v>
      </c>
      <c r="AN1832"/>
      <c r="AO1832"/>
      <c r="AP1832" t="s">
        <v>64</v>
      </c>
      <c r="AQ1832"/>
      <c r="AR1832" s="5">
        <v>110010</v>
      </c>
      <c r="AT1832" s="5">
        <v>108033</v>
      </c>
      <c r="AU1832"/>
      <c r="AV1832"/>
      <c r="AW1832"/>
      <c r="AX1832"/>
      <c r="AY1832"/>
      <c r="AZ1832"/>
      <c r="BA1832" s="6" t="str">
        <f t="shared" si="56"/>
        <v>X</v>
      </c>
      <c r="BB1832" s="6">
        <f t="shared" si="57"/>
        <v>642</v>
      </c>
    </row>
    <row r="1833" spans="1:54" s="5" customFormat="1" x14ac:dyDescent="0.25">
      <c r="A1833" s="5" t="s">
        <v>3893</v>
      </c>
      <c r="B1833" s="5" t="s">
        <v>4000</v>
      </c>
      <c r="C1833" s="5">
        <v>3</v>
      </c>
      <c r="D1833" s="5" t="s">
        <v>3814</v>
      </c>
      <c r="F1833" s="5" t="s">
        <v>53</v>
      </c>
      <c r="G1833" s="5">
        <v>39</v>
      </c>
      <c r="H1833" s="5" t="s">
        <v>54</v>
      </c>
      <c r="I1833" s="5">
        <v>24.919791780000001</v>
      </c>
      <c r="J1833" s="5">
        <v>27.367999999999999</v>
      </c>
      <c r="K1833">
        <v>34.981000000000002</v>
      </c>
      <c r="L1833">
        <v>34.981000000000002</v>
      </c>
      <c r="M1833" s="5">
        <v>2.4500000000000002</v>
      </c>
      <c r="N1833">
        <v>40.712215620000002</v>
      </c>
      <c r="O1833">
        <v>-82.378770869999997</v>
      </c>
      <c r="P1833">
        <v>40.70443616</v>
      </c>
      <c r="Q1833">
        <v>-82.339035609999996</v>
      </c>
      <c r="R1833" s="5" t="s">
        <v>3960</v>
      </c>
      <c r="S1833" s="5" t="s">
        <v>1921</v>
      </c>
      <c r="T1833" s="1">
        <v>45290</v>
      </c>
      <c r="U1833"/>
      <c r="V1833" s="1">
        <v>45754</v>
      </c>
      <c r="W1833" t="s">
        <v>4001</v>
      </c>
      <c r="X1833" t="s">
        <v>79</v>
      </c>
      <c r="Y1833" s="5" t="s">
        <v>60</v>
      </c>
      <c r="Z1833" s="5" t="s">
        <v>61</v>
      </c>
      <c r="AA1833" s="5">
        <v>642</v>
      </c>
      <c r="AB1833" t="s">
        <v>62</v>
      </c>
      <c r="AC1833"/>
      <c r="AD1833"/>
      <c r="AE1833"/>
      <c r="AF1833" s="5">
        <v>2025</v>
      </c>
      <c r="AG1833" s="1">
        <v>45145</v>
      </c>
      <c r="AH1833" t="s">
        <v>63</v>
      </c>
      <c r="AI1833"/>
      <c r="AJ1833"/>
      <c r="AK1833"/>
      <c r="AL1833" s="1">
        <v>45511</v>
      </c>
      <c r="AM1833" t="s">
        <v>65</v>
      </c>
      <c r="AN1833"/>
      <c r="AO1833"/>
      <c r="AP1833" t="s">
        <v>64</v>
      </c>
      <c r="AQ1833"/>
      <c r="AR1833" s="5">
        <v>110010</v>
      </c>
      <c r="AT1833" s="5">
        <v>108033</v>
      </c>
      <c r="AU1833"/>
      <c r="AV1833"/>
      <c r="AW1833"/>
      <c r="AX1833"/>
      <c r="AY1833"/>
      <c r="AZ1833"/>
      <c r="BA1833" s="6" t="str">
        <f t="shared" si="56"/>
        <v>X</v>
      </c>
      <c r="BB1833" s="6">
        <f t="shared" si="57"/>
        <v>642</v>
      </c>
    </row>
    <row r="1834" spans="1:54" s="5" customFormat="1" x14ac:dyDescent="0.25">
      <c r="A1834" s="5" t="s">
        <v>3893</v>
      </c>
      <c r="B1834" s="5" t="s">
        <v>4000</v>
      </c>
      <c r="C1834" s="5">
        <v>3</v>
      </c>
      <c r="D1834" s="5" t="s">
        <v>3814</v>
      </c>
      <c r="F1834" s="5" t="s">
        <v>53</v>
      </c>
      <c r="G1834" s="5">
        <v>39</v>
      </c>
      <c r="H1834" s="5" t="s">
        <v>54</v>
      </c>
      <c r="I1834" s="5">
        <v>24.919791780000001</v>
      </c>
      <c r="J1834" s="5">
        <v>27.367999999999999</v>
      </c>
      <c r="K1834">
        <v>34.981000000000002</v>
      </c>
      <c r="L1834">
        <v>34.981000000000002</v>
      </c>
      <c r="M1834" s="5">
        <v>2.4500000000000002</v>
      </c>
      <c r="N1834">
        <v>40.712215620000002</v>
      </c>
      <c r="O1834">
        <v>-82.378770869999997</v>
      </c>
      <c r="P1834">
        <v>40.70443616</v>
      </c>
      <c r="Q1834">
        <v>-82.339035609999996</v>
      </c>
      <c r="R1834" s="5" t="s">
        <v>3960</v>
      </c>
      <c r="S1834" s="5" t="s">
        <v>1921</v>
      </c>
      <c r="T1834" s="1">
        <v>45290</v>
      </c>
      <c r="U1834"/>
      <c r="V1834" s="1">
        <v>45754</v>
      </c>
      <c r="W1834" t="s">
        <v>4002</v>
      </c>
      <c r="X1834" t="s">
        <v>79</v>
      </c>
      <c r="Y1834" s="5" t="s">
        <v>68</v>
      </c>
      <c r="Z1834" s="5" t="s">
        <v>61</v>
      </c>
      <c r="AA1834" s="5">
        <v>642</v>
      </c>
      <c r="AB1834" t="s">
        <v>69</v>
      </c>
      <c r="AC1834"/>
      <c r="AD1834"/>
      <c r="AE1834"/>
      <c r="AF1834" s="5">
        <v>2025</v>
      </c>
      <c r="AG1834" s="1">
        <v>45145</v>
      </c>
      <c r="AH1834" t="s">
        <v>63</v>
      </c>
      <c r="AI1834"/>
      <c r="AJ1834"/>
      <c r="AK1834"/>
      <c r="AL1834" s="1">
        <v>45511</v>
      </c>
      <c r="AM1834" t="s">
        <v>65</v>
      </c>
      <c r="AN1834"/>
      <c r="AO1834"/>
      <c r="AP1834" t="s">
        <v>64</v>
      </c>
      <c r="AQ1834"/>
      <c r="AR1834" s="5">
        <v>110010</v>
      </c>
      <c r="AT1834" s="5">
        <v>108033</v>
      </c>
      <c r="AU1834"/>
      <c r="AV1834"/>
      <c r="AW1834"/>
      <c r="AX1834"/>
      <c r="AY1834"/>
      <c r="AZ1834"/>
      <c r="BA1834" s="6" t="str">
        <f t="shared" si="56"/>
        <v>X</v>
      </c>
      <c r="BB1834" s="6">
        <f t="shared" si="57"/>
        <v>642</v>
      </c>
    </row>
    <row r="1835" spans="1:54" s="5" customFormat="1" x14ac:dyDescent="0.25">
      <c r="A1835" s="5" t="s">
        <v>3893</v>
      </c>
      <c r="B1835" s="5" t="s">
        <v>4000</v>
      </c>
      <c r="C1835" s="5">
        <v>3</v>
      </c>
      <c r="D1835" s="5" t="s">
        <v>3814</v>
      </c>
      <c r="F1835" s="5" t="s">
        <v>53</v>
      </c>
      <c r="G1835" s="5">
        <v>39</v>
      </c>
      <c r="H1835" s="5" t="s">
        <v>77</v>
      </c>
      <c r="I1835" s="5">
        <v>24.919803009999999</v>
      </c>
      <c r="J1835" s="5">
        <v>27.367999999999999</v>
      </c>
      <c r="K1835">
        <v>34.981000000000002</v>
      </c>
      <c r="L1835">
        <v>34.981000000000002</v>
      </c>
      <c r="M1835" s="5">
        <v>2.4500000000000002</v>
      </c>
      <c r="N1835">
        <v>40.71221723</v>
      </c>
      <c r="O1835">
        <v>-82.378770680000002</v>
      </c>
      <c r="P1835">
        <v>40.704436100000002</v>
      </c>
      <c r="Q1835">
        <v>-82.339035769999995</v>
      </c>
      <c r="R1835" s="5" t="s">
        <v>3960</v>
      </c>
      <c r="S1835" s="5" t="s">
        <v>1921</v>
      </c>
      <c r="T1835" s="1">
        <v>45290</v>
      </c>
      <c r="U1835"/>
      <c r="V1835" s="1">
        <v>45754</v>
      </c>
      <c r="W1835" t="s">
        <v>4003</v>
      </c>
      <c r="X1835" t="s">
        <v>79</v>
      </c>
      <c r="Y1835" s="5" t="s">
        <v>60</v>
      </c>
      <c r="Z1835" s="5" t="s">
        <v>61</v>
      </c>
      <c r="AA1835" s="5">
        <v>642</v>
      </c>
      <c r="AB1835" t="s">
        <v>62</v>
      </c>
      <c r="AC1835"/>
      <c r="AD1835" t="s">
        <v>64</v>
      </c>
      <c r="AE1835" t="s">
        <v>64</v>
      </c>
      <c r="AF1835" s="5">
        <v>2025</v>
      </c>
      <c r="AG1835" s="1">
        <v>45145</v>
      </c>
      <c r="AH1835" t="s">
        <v>63</v>
      </c>
      <c r="AI1835"/>
      <c r="AJ1835"/>
      <c r="AK1835"/>
      <c r="AL1835" s="1">
        <v>45511</v>
      </c>
      <c r="AM1835" t="s">
        <v>65</v>
      </c>
      <c r="AN1835"/>
      <c r="AO1835"/>
      <c r="AP1835" t="s">
        <v>64</v>
      </c>
      <c r="AQ1835"/>
      <c r="AR1835" s="5">
        <v>110010</v>
      </c>
      <c r="AT1835" s="5">
        <v>108033</v>
      </c>
      <c r="AU1835"/>
      <c r="AV1835"/>
      <c r="AW1835"/>
      <c r="AX1835"/>
      <c r="AY1835"/>
      <c r="AZ1835"/>
      <c r="BA1835" s="6" t="str">
        <f t="shared" si="56"/>
        <v>X</v>
      </c>
      <c r="BB1835" s="6">
        <f t="shared" si="57"/>
        <v>642</v>
      </c>
    </row>
    <row r="1836" spans="1:54" s="5" customFormat="1" x14ac:dyDescent="0.25">
      <c r="A1836" s="5" t="s">
        <v>3893</v>
      </c>
      <c r="B1836" s="5" t="s">
        <v>4004</v>
      </c>
      <c r="C1836" s="5">
        <v>3</v>
      </c>
      <c r="D1836" s="5" t="s">
        <v>3814</v>
      </c>
      <c r="F1836" s="5" t="s">
        <v>53</v>
      </c>
      <c r="G1836" s="5">
        <v>39</v>
      </c>
      <c r="H1836" s="5" t="s">
        <v>54</v>
      </c>
      <c r="I1836" s="5">
        <v>5.4489999999999998</v>
      </c>
      <c r="J1836" s="5">
        <v>5.8594469399999998</v>
      </c>
      <c r="K1836">
        <v>13.472446939999999</v>
      </c>
      <c r="L1836">
        <v>13.472446939999999</v>
      </c>
      <c r="M1836" s="5">
        <v>0.41</v>
      </c>
      <c r="N1836">
        <v>40.86134234</v>
      </c>
      <c r="O1836">
        <v>-82.636413390000001</v>
      </c>
      <c r="P1836">
        <v>40.857183310000003</v>
      </c>
      <c r="Q1836">
        <v>-82.630833359999997</v>
      </c>
      <c r="R1836" s="5" t="s">
        <v>3899</v>
      </c>
      <c r="S1836" s="5" t="s">
        <v>3914</v>
      </c>
      <c r="T1836" s="1">
        <v>45290</v>
      </c>
      <c r="U1836"/>
      <c r="V1836" s="1">
        <v>45519</v>
      </c>
      <c r="W1836" t="s">
        <v>4005</v>
      </c>
      <c r="X1836" t="s">
        <v>79</v>
      </c>
      <c r="Y1836" s="5" t="s">
        <v>60</v>
      </c>
      <c r="Z1836" s="5" t="s">
        <v>61</v>
      </c>
      <c r="AA1836" s="5">
        <v>642</v>
      </c>
      <c r="AB1836" t="s">
        <v>62</v>
      </c>
      <c r="AC1836"/>
      <c r="AD1836"/>
      <c r="AE1836"/>
      <c r="AF1836" s="5">
        <v>2024</v>
      </c>
      <c r="AG1836" s="1">
        <v>45145</v>
      </c>
      <c r="AH1836" t="s">
        <v>63</v>
      </c>
      <c r="AI1836"/>
      <c r="AJ1836"/>
      <c r="AK1836"/>
      <c r="AL1836" s="1">
        <v>45511</v>
      </c>
      <c r="AM1836" t="s">
        <v>65</v>
      </c>
      <c r="AN1836"/>
      <c r="AO1836"/>
      <c r="AP1836" t="s">
        <v>64</v>
      </c>
      <c r="AQ1836"/>
      <c r="AR1836" s="5">
        <v>108033</v>
      </c>
      <c r="AU1836"/>
      <c r="AV1836"/>
      <c r="AW1836"/>
      <c r="AX1836"/>
      <c r="AY1836"/>
      <c r="AZ1836"/>
      <c r="BA1836" s="6" t="str">
        <f t="shared" si="56"/>
        <v>X</v>
      </c>
      <c r="BB1836" s="6">
        <f t="shared" si="57"/>
        <v>642</v>
      </c>
    </row>
    <row r="1837" spans="1:54" s="5" customFormat="1" x14ac:dyDescent="0.25">
      <c r="A1837" s="5" t="s">
        <v>3893</v>
      </c>
      <c r="B1837" s="5" t="s">
        <v>4004</v>
      </c>
      <c r="C1837" s="5">
        <v>3</v>
      </c>
      <c r="D1837" s="5" t="s">
        <v>3814</v>
      </c>
      <c r="F1837" s="5" t="s">
        <v>53</v>
      </c>
      <c r="G1837" s="5">
        <v>39</v>
      </c>
      <c r="H1837" s="5" t="s">
        <v>54</v>
      </c>
      <c r="I1837" s="5">
        <v>5.4489999999999998</v>
      </c>
      <c r="J1837" s="5">
        <v>5.8594469399999998</v>
      </c>
      <c r="K1837">
        <v>13.472446939999999</v>
      </c>
      <c r="L1837">
        <v>13.472446939999999</v>
      </c>
      <c r="M1837" s="5">
        <v>0.41</v>
      </c>
      <c r="N1837">
        <v>40.86134234</v>
      </c>
      <c r="O1837">
        <v>-82.636413390000001</v>
      </c>
      <c r="P1837">
        <v>40.857183310000003</v>
      </c>
      <c r="Q1837">
        <v>-82.630833359999997</v>
      </c>
      <c r="R1837" s="5" t="s">
        <v>3899</v>
      </c>
      <c r="S1837" s="5" t="s">
        <v>3914</v>
      </c>
      <c r="T1837" s="1">
        <v>45290</v>
      </c>
      <c r="U1837"/>
      <c r="V1837" s="1">
        <v>45519</v>
      </c>
      <c r="W1837" t="s">
        <v>4006</v>
      </c>
      <c r="X1837" t="s">
        <v>79</v>
      </c>
      <c r="Y1837" s="5" t="s">
        <v>68</v>
      </c>
      <c r="Z1837" s="5" t="s">
        <v>61</v>
      </c>
      <c r="AA1837" s="5">
        <v>642</v>
      </c>
      <c r="AB1837" t="s">
        <v>69</v>
      </c>
      <c r="AC1837"/>
      <c r="AD1837"/>
      <c r="AE1837"/>
      <c r="AF1837" s="5">
        <v>2024</v>
      </c>
      <c r="AG1837" s="1">
        <v>45145</v>
      </c>
      <c r="AH1837" t="s">
        <v>63</v>
      </c>
      <c r="AI1837"/>
      <c r="AJ1837"/>
      <c r="AK1837"/>
      <c r="AL1837" s="1">
        <v>45511</v>
      </c>
      <c r="AM1837" t="s">
        <v>65</v>
      </c>
      <c r="AN1837"/>
      <c r="AO1837"/>
      <c r="AP1837" t="s">
        <v>64</v>
      </c>
      <c r="AQ1837"/>
      <c r="AR1837" s="5">
        <v>108033</v>
      </c>
      <c r="AU1837"/>
      <c r="AV1837"/>
      <c r="AW1837"/>
      <c r="AX1837"/>
      <c r="AY1837"/>
      <c r="AZ1837"/>
      <c r="BA1837" s="6" t="str">
        <f t="shared" si="56"/>
        <v>X</v>
      </c>
      <c r="BB1837" s="6">
        <f t="shared" si="57"/>
        <v>642</v>
      </c>
    </row>
    <row r="1838" spans="1:54" s="5" customFormat="1" x14ac:dyDescent="0.25">
      <c r="A1838" s="5" t="s">
        <v>3893</v>
      </c>
      <c r="B1838" s="5" t="s">
        <v>4004</v>
      </c>
      <c r="C1838" s="5">
        <v>3</v>
      </c>
      <c r="D1838" s="5" t="s">
        <v>3814</v>
      </c>
      <c r="F1838" s="5" t="s">
        <v>53</v>
      </c>
      <c r="G1838" s="5">
        <v>39</v>
      </c>
      <c r="H1838" s="5" t="s">
        <v>54</v>
      </c>
      <c r="I1838" s="5">
        <v>5.4489999999999998</v>
      </c>
      <c r="J1838" s="5">
        <v>5.8594469399999998</v>
      </c>
      <c r="K1838">
        <v>13.472446939999999</v>
      </c>
      <c r="L1838">
        <v>13.472446939999999</v>
      </c>
      <c r="M1838" s="5">
        <v>0.41</v>
      </c>
      <c r="N1838">
        <v>40.86134234</v>
      </c>
      <c r="O1838">
        <v>-82.636413390000001</v>
      </c>
      <c r="P1838">
        <v>40.857183310000003</v>
      </c>
      <c r="Q1838">
        <v>-82.630833359999997</v>
      </c>
      <c r="R1838" s="5" t="s">
        <v>3899</v>
      </c>
      <c r="S1838" s="5" t="s">
        <v>3914</v>
      </c>
      <c r="T1838" s="1">
        <v>45290</v>
      </c>
      <c r="U1838"/>
      <c r="V1838" s="1">
        <v>45519</v>
      </c>
      <c r="W1838" t="s">
        <v>4007</v>
      </c>
      <c r="X1838" t="s">
        <v>79</v>
      </c>
      <c r="Y1838" s="5" t="s">
        <v>146</v>
      </c>
      <c r="Z1838" s="5" t="s">
        <v>61</v>
      </c>
      <c r="AA1838" s="5">
        <v>642</v>
      </c>
      <c r="AB1838" t="s">
        <v>62</v>
      </c>
      <c r="AC1838"/>
      <c r="AD1838"/>
      <c r="AE1838"/>
      <c r="AF1838" s="5">
        <v>2024</v>
      </c>
      <c r="AG1838" s="1">
        <v>45145</v>
      </c>
      <c r="AH1838" t="s">
        <v>63</v>
      </c>
      <c r="AI1838"/>
      <c r="AJ1838"/>
      <c r="AK1838"/>
      <c r="AL1838" s="1">
        <v>45511</v>
      </c>
      <c r="AM1838" t="s">
        <v>65</v>
      </c>
      <c r="AN1838"/>
      <c r="AO1838"/>
      <c r="AP1838" t="s">
        <v>64</v>
      </c>
      <c r="AQ1838"/>
      <c r="AR1838" s="5">
        <v>108033</v>
      </c>
      <c r="AU1838"/>
      <c r="AV1838"/>
      <c r="AW1838"/>
      <c r="AX1838"/>
      <c r="AY1838"/>
      <c r="AZ1838"/>
      <c r="BA1838" s="6" t="str">
        <f t="shared" si="56"/>
        <v>X</v>
      </c>
      <c r="BB1838" s="6">
        <f t="shared" si="57"/>
        <v>642</v>
      </c>
    </row>
    <row r="1839" spans="1:54" s="5" customFormat="1" x14ac:dyDescent="0.25">
      <c r="A1839" s="5" t="s">
        <v>3893</v>
      </c>
      <c r="B1839" s="5" t="s">
        <v>4004</v>
      </c>
      <c r="C1839" s="5">
        <v>3</v>
      </c>
      <c r="D1839" s="5" t="s">
        <v>3814</v>
      </c>
      <c r="F1839" s="5" t="s">
        <v>53</v>
      </c>
      <c r="G1839" s="5">
        <v>39</v>
      </c>
      <c r="H1839" s="5" t="s">
        <v>77</v>
      </c>
      <c r="I1839" s="5">
        <v>5.4489999999999998</v>
      </c>
      <c r="J1839" s="5">
        <v>5.8594245000000003</v>
      </c>
      <c r="K1839">
        <v>13.472424500000001</v>
      </c>
      <c r="L1839">
        <v>13.472424500000001</v>
      </c>
      <c r="M1839" s="5">
        <v>0.41</v>
      </c>
      <c r="N1839">
        <v>40.861342530000002</v>
      </c>
      <c r="O1839">
        <v>-82.636413219999994</v>
      </c>
      <c r="P1839">
        <v>40.857183380000002</v>
      </c>
      <c r="Q1839">
        <v>-82.630833890000005</v>
      </c>
      <c r="R1839" s="5" t="s">
        <v>3899</v>
      </c>
      <c r="S1839" s="5" t="s">
        <v>3914</v>
      </c>
      <c r="T1839" s="1">
        <v>45290</v>
      </c>
      <c r="U1839"/>
      <c r="V1839" s="1">
        <v>45754</v>
      </c>
      <c r="W1839" t="s">
        <v>4008</v>
      </c>
      <c r="X1839" t="s">
        <v>79</v>
      </c>
      <c r="Y1839" s="5" t="s">
        <v>146</v>
      </c>
      <c r="Z1839" s="5" t="s">
        <v>61</v>
      </c>
      <c r="AA1839" s="5">
        <v>642</v>
      </c>
      <c r="AB1839" t="s">
        <v>62</v>
      </c>
      <c r="AC1839"/>
      <c r="AD1839" t="s">
        <v>64</v>
      </c>
      <c r="AE1839" t="s">
        <v>64</v>
      </c>
      <c r="AF1839" s="5">
        <v>2025</v>
      </c>
      <c r="AG1839" s="1">
        <v>45145</v>
      </c>
      <c r="AH1839" t="s">
        <v>63</v>
      </c>
      <c r="AI1839"/>
      <c r="AJ1839"/>
      <c r="AK1839"/>
      <c r="AL1839" s="1">
        <v>45511</v>
      </c>
      <c r="AM1839" t="s">
        <v>65</v>
      </c>
      <c r="AN1839"/>
      <c r="AO1839"/>
      <c r="AP1839" t="s">
        <v>64</v>
      </c>
      <c r="AQ1839"/>
      <c r="AR1839" s="5">
        <v>110010</v>
      </c>
      <c r="AT1839" s="5">
        <v>108033</v>
      </c>
      <c r="AU1839"/>
      <c r="AV1839"/>
      <c r="AW1839"/>
      <c r="AX1839"/>
      <c r="AY1839"/>
      <c r="AZ1839"/>
      <c r="BA1839" s="6" t="str">
        <f t="shared" si="56"/>
        <v>X</v>
      </c>
      <c r="BB1839" s="6">
        <f t="shared" si="57"/>
        <v>642</v>
      </c>
    </row>
    <row r="1840" spans="1:54" s="5" customFormat="1" x14ac:dyDescent="0.25">
      <c r="A1840" s="5" t="s">
        <v>3893</v>
      </c>
      <c r="B1840" s="5" t="s">
        <v>4009</v>
      </c>
      <c r="C1840" s="5">
        <v>3</v>
      </c>
      <c r="D1840" s="5" t="s">
        <v>3814</v>
      </c>
      <c r="F1840" s="5" t="s">
        <v>53</v>
      </c>
      <c r="G1840" s="5">
        <v>39</v>
      </c>
      <c r="H1840" s="5" t="s">
        <v>54</v>
      </c>
      <c r="I1840" s="5">
        <v>5.8594469399999998</v>
      </c>
      <c r="J1840" s="5">
        <v>10.219514289999999</v>
      </c>
      <c r="K1840">
        <v>17.832514289999999</v>
      </c>
      <c r="L1840">
        <v>17.832514289999999</v>
      </c>
      <c r="M1840" s="5">
        <v>4.3600000000000003</v>
      </c>
      <c r="N1840">
        <v>40.857183310000003</v>
      </c>
      <c r="O1840">
        <v>-82.630833359999997</v>
      </c>
      <c r="P1840">
        <v>40.805807250000001</v>
      </c>
      <c r="Q1840">
        <v>-82.586511720000004</v>
      </c>
      <c r="R1840" s="5" t="s">
        <v>3914</v>
      </c>
      <c r="S1840" s="5" t="s">
        <v>3906</v>
      </c>
      <c r="T1840" s="1">
        <v>45290</v>
      </c>
      <c r="U1840"/>
      <c r="V1840" s="1">
        <v>45754</v>
      </c>
      <c r="W1840" t="s">
        <v>4010</v>
      </c>
      <c r="X1840" t="s">
        <v>79</v>
      </c>
      <c r="Y1840" s="5" t="s">
        <v>60</v>
      </c>
      <c r="Z1840" s="5" t="s">
        <v>61</v>
      </c>
      <c r="AA1840" s="5">
        <v>642</v>
      </c>
      <c r="AB1840" t="s">
        <v>62</v>
      </c>
      <c r="AC1840"/>
      <c r="AD1840"/>
      <c r="AE1840"/>
      <c r="AF1840" s="5">
        <v>2025</v>
      </c>
      <c r="AG1840" s="1">
        <v>45145</v>
      </c>
      <c r="AH1840" t="s">
        <v>63</v>
      </c>
      <c r="AI1840"/>
      <c r="AJ1840"/>
      <c r="AK1840"/>
      <c r="AL1840" s="1">
        <v>45524</v>
      </c>
      <c r="AM1840" t="s">
        <v>65</v>
      </c>
      <c r="AN1840"/>
      <c r="AO1840"/>
      <c r="AP1840" t="s">
        <v>64</v>
      </c>
      <c r="AQ1840"/>
      <c r="AR1840" s="5">
        <v>110010</v>
      </c>
      <c r="AT1840" s="5">
        <v>108033</v>
      </c>
      <c r="AU1840"/>
      <c r="AV1840"/>
      <c r="AW1840"/>
      <c r="AX1840"/>
      <c r="AY1840"/>
      <c r="AZ1840"/>
      <c r="BA1840" s="6" t="str">
        <f t="shared" si="56"/>
        <v>X</v>
      </c>
      <c r="BB1840" s="6">
        <f t="shared" si="57"/>
        <v>642</v>
      </c>
    </row>
    <row r="1841" spans="1:54" s="5" customFormat="1" x14ac:dyDescent="0.25">
      <c r="A1841" s="5" t="s">
        <v>3893</v>
      </c>
      <c r="B1841" s="5" t="s">
        <v>4009</v>
      </c>
      <c r="C1841" s="5">
        <v>3</v>
      </c>
      <c r="D1841" s="5" t="s">
        <v>3814</v>
      </c>
      <c r="F1841" s="5" t="s">
        <v>53</v>
      </c>
      <c r="G1841" s="5">
        <v>39</v>
      </c>
      <c r="H1841" s="5" t="s">
        <v>54</v>
      </c>
      <c r="I1841" s="5">
        <v>5.8594469399999998</v>
      </c>
      <c r="J1841" s="5">
        <v>10.219514289999999</v>
      </c>
      <c r="K1841">
        <v>17.832514289999999</v>
      </c>
      <c r="L1841">
        <v>17.832514289999999</v>
      </c>
      <c r="M1841" s="5">
        <v>4.3600000000000003</v>
      </c>
      <c r="N1841">
        <v>40.857183310000003</v>
      </c>
      <c r="O1841">
        <v>-82.630833359999997</v>
      </c>
      <c r="P1841">
        <v>40.805807250000001</v>
      </c>
      <c r="Q1841">
        <v>-82.586511720000004</v>
      </c>
      <c r="R1841" s="5" t="s">
        <v>3914</v>
      </c>
      <c r="S1841" s="5" t="s">
        <v>3906</v>
      </c>
      <c r="T1841" s="1">
        <v>45290</v>
      </c>
      <c r="U1841"/>
      <c r="V1841" s="1">
        <v>45754</v>
      </c>
      <c r="W1841" t="s">
        <v>4011</v>
      </c>
      <c r="X1841" t="s">
        <v>79</v>
      </c>
      <c r="Y1841" s="5" t="s">
        <v>146</v>
      </c>
      <c r="Z1841" s="5" t="s">
        <v>61</v>
      </c>
      <c r="AA1841" s="5">
        <v>642</v>
      </c>
      <c r="AB1841" t="s">
        <v>62</v>
      </c>
      <c r="AC1841"/>
      <c r="AD1841"/>
      <c r="AE1841"/>
      <c r="AF1841" s="5">
        <v>2025</v>
      </c>
      <c r="AG1841" s="1">
        <v>45145</v>
      </c>
      <c r="AH1841" t="s">
        <v>63</v>
      </c>
      <c r="AI1841"/>
      <c r="AJ1841"/>
      <c r="AK1841"/>
      <c r="AL1841" s="1">
        <v>45524</v>
      </c>
      <c r="AM1841" t="s">
        <v>65</v>
      </c>
      <c r="AN1841"/>
      <c r="AO1841"/>
      <c r="AP1841" t="s">
        <v>64</v>
      </c>
      <c r="AQ1841"/>
      <c r="AR1841" s="5">
        <v>110010</v>
      </c>
      <c r="AT1841" s="5">
        <v>108033</v>
      </c>
      <c r="AU1841"/>
      <c r="AV1841"/>
      <c r="AW1841"/>
      <c r="AX1841"/>
      <c r="AY1841"/>
      <c r="AZ1841"/>
      <c r="BA1841" s="6" t="str">
        <f t="shared" si="56"/>
        <v>X</v>
      </c>
      <c r="BB1841" s="6">
        <f t="shared" si="57"/>
        <v>642</v>
      </c>
    </row>
    <row r="1842" spans="1:54" s="5" customFormat="1" x14ac:dyDescent="0.25">
      <c r="A1842" s="5" t="s">
        <v>3893</v>
      </c>
      <c r="B1842" s="5" t="s">
        <v>4009</v>
      </c>
      <c r="C1842" s="5">
        <v>3</v>
      </c>
      <c r="D1842" s="5" t="s">
        <v>3814</v>
      </c>
      <c r="F1842" s="5" t="s">
        <v>53</v>
      </c>
      <c r="G1842" s="5">
        <v>39</v>
      </c>
      <c r="H1842" s="5" t="s">
        <v>54</v>
      </c>
      <c r="I1842" s="5">
        <v>5.8594469399999998</v>
      </c>
      <c r="J1842" s="5">
        <v>10.219514289999999</v>
      </c>
      <c r="K1842">
        <v>17.832514289999999</v>
      </c>
      <c r="L1842">
        <v>17.832514289999999</v>
      </c>
      <c r="M1842" s="5">
        <v>4.3600000000000003</v>
      </c>
      <c r="N1842">
        <v>40.857183310000003</v>
      </c>
      <c r="O1842">
        <v>-82.630833359999997</v>
      </c>
      <c r="P1842">
        <v>40.805807250000001</v>
      </c>
      <c r="Q1842">
        <v>-82.586511720000004</v>
      </c>
      <c r="R1842" s="5" t="s">
        <v>3914</v>
      </c>
      <c r="S1842" s="5" t="s">
        <v>3906</v>
      </c>
      <c r="T1842" s="1">
        <v>45290</v>
      </c>
      <c r="U1842"/>
      <c r="V1842" s="1">
        <v>45754</v>
      </c>
      <c r="W1842" t="s">
        <v>4012</v>
      </c>
      <c r="X1842" t="s">
        <v>79</v>
      </c>
      <c r="Y1842" s="5" t="s">
        <v>68</v>
      </c>
      <c r="Z1842" s="5" t="s">
        <v>61</v>
      </c>
      <c r="AA1842" s="5">
        <v>642</v>
      </c>
      <c r="AB1842" t="s">
        <v>69</v>
      </c>
      <c r="AC1842"/>
      <c r="AD1842"/>
      <c r="AE1842"/>
      <c r="AF1842" s="5">
        <v>2025</v>
      </c>
      <c r="AG1842" s="1">
        <v>45145</v>
      </c>
      <c r="AH1842" t="s">
        <v>63</v>
      </c>
      <c r="AI1842"/>
      <c r="AJ1842"/>
      <c r="AK1842"/>
      <c r="AL1842" s="1">
        <v>45524</v>
      </c>
      <c r="AM1842" t="s">
        <v>65</v>
      </c>
      <c r="AN1842"/>
      <c r="AO1842"/>
      <c r="AP1842" t="s">
        <v>64</v>
      </c>
      <c r="AQ1842"/>
      <c r="AR1842" s="5">
        <v>110010</v>
      </c>
      <c r="AT1842" s="5">
        <v>108033</v>
      </c>
      <c r="AU1842"/>
      <c r="AV1842"/>
      <c r="AW1842"/>
      <c r="AX1842"/>
      <c r="AY1842"/>
      <c r="AZ1842"/>
      <c r="BA1842" s="6" t="str">
        <f t="shared" si="56"/>
        <v>X</v>
      </c>
      <c r="BB1842" s="6">
        <f t="shared" si="57"/>
        <v>642</v>
      </c>
    </row>
    <row r="1843" spans="1:54" s="5" customFormat="1" x14ac:dyDescent="0.25">
      <c r="A1843" s="5" t="s">
        <v>3893</v>
      </c>
      <c r="B1843" s="5" t="s">
        <v>4009</v>
      </c>
      <c r="C1843" s="5">
        <v>3</v>
      </c>
      <c r="D1843" s="5" t="s">
        <v>3814</v>
      </c>
      <c r="F1843" s="5" t="s">
        <v>53</v>
      </c>
      <c r="G1843" s="5">
        <v>39</v>
      </c>
      <c r="H1843" s="5" t="s">
        <v>77</v>
      </c>
      <c r="I1843" s="5">
        <v>5.8594304499999996</v>
      </c>
      <c r="J1843" s="5">
        <v>5.4489999999999998</v>
      </c>
      <c r="K1843">
        <v>13.06242447</v>
      </c>
      <c r="L1843">
        <v>13.06242447</v>
      </c>
      <c r="M1843" s="5">
        <v>0.41</v>
      </c>
      <c r="N1843">
        <v>40.857183380000002</v>
      </c>
      <c r="O1843">
        <v>-82.630833730000006</v>
      </c>
      <c r="P1843">
        <v>40.861342530000002</v>
      </c>
      <c r="Q1843">
        <v>-82.636413219999994</v>
      </c>
      <c r="R1843" s="5" t="s">
        <v>3899</v>
      </c>
      <c r="S1843" s="5" t="s">
        <v>3914</v>
      </c>
      <c r="T1843" s="1">
        <v>45290</v>
      </c>
      <c r="U1843"/>
      <c r="V1843" s="1">
        <v>45519</v>
      </c>
      <c r="W1843" t="s">
        <v>4013</v>
      </c>
      <c r="X1843" t="s">
        <v>79</v>
      </c>
      <c r="Y1843" s="5" t="s">
        <v>60</v>
      </c>
      <c r="Z1843" s="5" t="s">
        <v>61</v>
      </c>
      <c r="AA1843" s="5">
        <v>642</v>
      </c>
      <c r="AB1843" t="s">
        <v>62</v>
      </c>
      <c r="AC1843"/>
      <c r="AD1843" t="s">
        <v>64</v>
      </c>
      <c r="AE1843" t="s">
        <v>64</v>
      </c>
      <c r="AF1843" s="5">
        <v>2024</v>
      </c>
      <c r="AG1843" s="1">
        <v>45145</v>
      </c>
      <c r="AH1843" t="s">
        <v>63</v>
      </c>
      <c r="AI1843"/>
      <c r="AJ1843"/>
      <c r="AK1843"/>
      <c r="AL1843" s="1">
        <v>45511</v>
      </c>
      <c r="AM1843" t="s">
        <v>65</v>
      </c>
      <c r="AN1843"/>
      <c r="AO1843"/>
      <c r="AP1843" t="s">
        <v>64</v>
      </c>
      <c r="AQ1843"/>
      <c r="AR1843" s="5">
        <v>108033</v>
      </c>
      <c r="AU1843"/>
      <c r="AV1843"/>
      <c r="AW1843"/>
      <c r="AX1843"/>
      <c r="AY1843"/>
      <c r="AZ1843"/>
      <c r="BA1843" s="6" t="str">
        <f t="shared" si="56"/>
        <v>X</v>
      </c>
      <c r="BB1843" s="6">
        <f t="shared" si="57"/>
        <v>642</v>
      </c>
    </row>
    <row r="1844" spans="1:54" s="5" customFormat="1" x14ac:dyDescent="0.25">
      <c r="A1844" s="5" t="s">
        <v>3893</v>
      </c>
      <c r="B1844" s="5" t="s">
        <v>4009</v>
      </c>
      <c r="C1844" s="5">
        <v>3</v>
      </c>
      <c r="D1844" s="5" t="s">
        <v>3814</v>
      </c>
      <c r="F1844" s="5" t="s">
        <v>53</v>
      </c>
      <c r="G1844" s="5">
        <v>39</v>
      </c>
      <c r="H1844" s="5" t="s">
        <v>77</v>
      </c>
      <c r="I1844" s="5">
        <v>5.8594345299999997</v>
      </c>
      <c r="J1844" s="5">
        <v>10.21949231</v>
      </c>
      <c r="K1844">
        <v>17.832492309999999</v>
      </c>
      <c r="L1844">
        <v>17.832492309999999</v>
      </c>
      <c r="M1844" s="5">
        <v>4.3600000000000003</v>
      </c>
      <c r="N1844">
        <v>40.85718353</v>
      </c>
      <c r="O1844">
        <v>-82.6308334</v>
      </c>
      <c r="P1844">
        <v>40.805807620000003</v>
      </c>
      <c r="Q1844">
        <v>-82.586511909999999</v>
      </c>
      <c r="R1844" s="5" t="s">
        <v>3914</v>
      </c>
      <c r="S1844" s="5" t="s">
        <v>3906</v>
      </c>
      <c r="T1844" s="1">
        <v>45290</v>
      </c>
      <c r="U1844"/>
      <c r="V1844" s="1">
        <v>45754</v>
      </c>
      <c r="W1844" t="s">
        <v>4014</v>
      </c>
      <c r="X1844" t="s">
        <v>79</v>
      </c>
      <c r="Y1844" s="5" t="s">
        <v>60</v>
      </c>
      <c r="Z1844" s="5" t="s">
        <v>61</v>
      </c>
      <c r="AA1844" s="5">
        <v>642</v>
      </c>
      <c r="AB1844" t="s">
        <v>62</v>
      </c>
      <c r="AC1844"/>
      <c r="AD1844" t="s">
        <v>64</v>
      </c>
      <c r="AE1844" t="s">
        <v>64</v>
      </c>
      <c r="AF1844" s="5">
        <v>2025</v>
      </c>
      <c r="AG1844" s="1">
        <v>45145</v>
      </c>
      <c r="AH1844" t="s">
        <v>63</v>
      </c>
      <c r="AI1844"/>
      <c r="AJ1844"/>
      <c r="AK1844"/>
      <c r="AL1844" s="1">
        <v>45524</v>
      </c>
      <c r="AM1844" t="s">
        <v>65</v>
      </c>
      <c r="AN1844"/>
      <c r="AO1844"/>
      <c r="AP1844" t="s">
        <v>64</v>
      </c>
      <c r="AQ1844"/>
      <c r="AR1844" s="5">
        <v>110010</v>
      </c>
      <c r="AT1844" s="5">
        <v>108033</v>
      </c>
      <c r="AU1844"/>
      <c r="AV1844"/>
      <c r="AW1844"/>
      <c r="AX1844"/>
      <c r="AY1844"/>
      <c r="AZ1844"/>
      <c r="BA1844" s="6" t="str">
        <f t="shared" si="56"/>
        <v>X</v>
      </c>
      <c r="BB1844" s="6">
        <f t="shared" si="57"/>
        <v>642</v>
      </c>
    </row>
    <row r="1845" spans="1:54" s="5" customFormat="1" x14ac:dyDescent="0.25">
      <c r="A1845" s="5" t="s">
        <v>3893</v>
      </c>
      <c r="B1845" s="5" t="s">
        <v>4015</v>
      </c>
      <c r="C1845" s="5">
        <v>3</v>
      </c>
      <c r="D1845" s="5" t="s">
        <v>3814</v>
      </c>
      <c r="F1845" s="5" t="s">
        <v>53</v>
      </c>
      <c r="G1845" s="5">
        <v>39</v>
      </c>
      <c r="H1845" s="5" t="s">
        <v>77</v>
      </c>
      <c r="I1845" s="5">
        <v>7.1467000000000001</v>
      </c>
      <c r="J1845" s="5">
        <v>7.16723132</v>
      </c>
      <c r="K1845">
        <v>14.78023132</v>
      </c>
      <c r="L1845">
        <v>14.78023132</v>
      </c>
      <c r="M1845" s="5">
        <v>0.02</v>
      </c>
      <c r="N1845">
        <v>40.843413759999997</v>
      </c>
      <c r="O1845">
        <v>-82.614520889999994</v>
      </c>
      <c r="P1845">
        <v>40.843206799999997</v>
      </c>
      <c r="Q1845">
        <v>-82.614219809999994</v>
      </c>
      <c r="R1845" s="5" t="s">
        <v>4016</v>
      </c>
      <c r="T1845" s="1">
        <v>45290</v>
      </c>
      <c r="U1845"/>
      <c r="V1845" s="1">
        <v>45497</v>
      </c>
      <c r="W1845" t="s">
        <v>4017</v>
      </c>
      <c r="X1845" t="s">
        <v>79</v>
      </c>
      <c r="Y1845" s="5" t="s">
        <v>102</v>
      </c>
      <c r="Z1845" s="5" t="s">
        <v>61</v>
      </c>
      <c r="AA1845" s="5">
        <v>642</v>
      </c>
      <c r="AB1845" t="s">
        <v>62</v>
      </c>
      <c r="AC1845"/>
      <c r="AD1845" t="s">
        <v>64</v>
      </c>
      <c r="AE1845" t="s">
        <v>64</v>
      </c>
      <c r="AF1845" s="5">
        <v>2023</v>
      </c>
      <c r="AG1845" s="1">
        <v>45145</v>
      </c>
      <c r="AH1845" t="s">
        <v>63</v>
      </c>
      <c r="AI1845"/>
      <c r="AJ1845"/>
      <c r="AK1845"/>
      <c r="AL1845" s="1">
        <v>45524</v>
      </c>
      <c r="AM1845" t="s">
        <v>65</v>
      </c>
      <c r="AN1845"/>
      <c r="AO1845"/>
      <c r="AP1845" t="s">
        <v>64</v>
      </c>
      <c r="AQ1845"/>
      <c r="AU1845"/>
      <c r="AV1845"/>
      <c r="AW1845"/>
      <c r="AX1845"/>
      <c r="AY1845"/>
      <c r="AZ1845"/>
      <c r="BA1845" s="6" t="str">
        <f t="shared" si="56"/>
        <v>X</v>
      </c>
      <c r="BB1845" s="6">
        <f t="shared" si="57"/>
        <v>642</v>
      </c>
    </row>
    <row r="1846" spans="1:54" s="5" customFormat="1" x14ac:dyDescent="0.25">
      <c r="A1846" s="5" t="s">
        <v>3893</v>
      </c>
      <c r="B1846" s="5" t="s">
        <v>4018</v>
      </c>
      <c r="C1846" s="5">
        <v>3</v>
      </c>
      <c r="D1846" s="5" t="s">
        <v>3814</v>
      </c>
      <c r="F1846" s="5" t="s">
        <v>53</v>
      </c>
      <c r="G1846" s="5">
        <v>39</v>
      </c>
      <c r="H1846" s="5" t="s">
        <v>77</v>
      </c>
      <c r="I1846" s="5">
        <v>7.2016384200000001</v>
      </c>
      <c r="J1846" s="5">
        <v>7.1803614199999997</v>
      </c>
      <c r="K1846">
        <v>14.7933594</v>
      </c>
      <c r="L1846">
        <v>14.7933594</v>
      </c>
      <c r="M1846" s="5">
        <v>0.02</v>
      </c>
      <c r="N1846">
        <v>40.842901920000003</v>
      </c>
      <c r="O1846">
        <v>-82.613698790000001</v>
      </c>
      <c r="P1846">
        <v>40.843101789999999</v>
      </c>
      <c r="Q1846">
        <v>-82.614007920000006</v>
      </c>
      <c r="R1846" s="5" t="s">
        <v>4016</v>
      </c>
      <c r="T1846" s="1">
        <v>45290</v>
      </c>
      <c r="U1846"/>
      <c r="V1846" s="1">
        <v>45497</v>
      </c>
      <c r="W1846" t="s">
        <v>4019</v>
      </c>
      <c r="X1846" t="s">
        <v>79</v>
      </c>
      <c r="Y1846" s="5" t="s">
        <v>102</v>
      </c>
      <c r="Z1846" s="5" t="s">
        <v>61</v>
      </c>
      <c r="AA1846" s="5">
        <v>642</v>
      </c>
      <c r="AB1846" t="s">
        <v>62</v>
      </c>
      <c r="AC1846"/>
      <c r="AD1846" t="s">
        <v>64</v>
      </c>
      <c r="AE1846" t="s">
        <v>64</v>
      </c>
      <c r="AF1846" s="5">
        <v>2023</v>
      </c>
      <c r="AG1846" s="1">
        <v>45145</v>
      </c>
      <c r="AH1846" t="s">
        <v>63</v>
      </c>
      <c r="AI1846"/>
      <c r="AJ1846"/>
      <c r="AK1846"/>
      <c r="AL1846" s="1">
        <v>45524</v>
      </c>
      <c r="AM1846" t="s">
        <v>65</v>
      </c>
      <c r="AN1846"/>
      <c r="AO1846"/>
      <c r="AP1846" t="s">
        <v>64</v>
      </c>
      <c r="AQ1846"/>
      <c r="AU1846"/>
      <c r="AV1846"/>
      <c r="AW1846"/>
      <c r="AX1846"/>
      <c r="AY1846"/>
      <c r="AZ1846"/>
      <c r="BA1846" s="6" t="str">
        <f t="shared" si="56"/>
        <v>X</v>
      </c>
      <c r="BB1846" s="6">
        <f t="shared" si="57"/>
        <v>642</v>
      </c>
    </row>
    <row r="1847" spans="1:54" s="5" customFormat="1" x14ac:dyDescent="0.25">
      <c r="A1847" s="5" t="s">
        <v>3893</v>
      </c>
      <c r="B1847" s="5" t="s">
        <v>4020</v>
      </c>
      <c r="C1847" s="5">
        <v>3</v>
      </c>
      <c r="D1847" s="5" t="s">
        <v>3814</v>
      </c>
      <c r="F1847" s="5" t="s">
        <v>53</v>
      </c>
      <c r="G1847" s="5">
        <v>39</v>
      </c>
      <c r="H1847" s="5" t="s">
        <v>77</v>
      </c>
      <c r="I1847" s="5">
        <v>8.5240625399999992</v>
      </c>
      <c r="J1847" s="5">
        <v>8.4748438000000004</v>
      </c>
      <c r="K1847">
        <v>16.087843800000002</v>
      </c>
      <c r="L1847">
        <v>16.087843800000002</v>
      </c>
      <c r="M1847" s="5">
        <v>0.05</v>
      </c>
      <c r="N1847">
        <v>40.828442410000001</v>
      </c>
      <c r="O1847">
        <v>-82.597519009999999</v>
      </c>
      <c r="P1847">
        <v>40.829021849999997</v>
      </c>
      <c r="Q1847">
        <v>-82.598065180000006</v>
      </c>
      <c r="R1847" s="5" t="s">
        <v>4021</v>
      </c>
      <c r="T1847" s="1">
        <v>45290</v>
      </c>
      <c r="U1847"/>
      <c r="V1847" s="1">
        <v>45497</v>
      </c>
      <c r="W1847" t="s">
        <v>4022</v>
      </c>
      <c r="X1847" t="s">
        <v>79</v>
      </c>
      <c r="Y1847" s="5" t="s">
        <v>102</v>
      </c>
      <c r="Z1847" s="5" t="s">
        <v>61</v>
      </c>
      <c r="AA1847" s="5">
        <v>642</v>
      </c>
      <c r="AB1847" t="s">
        <v>62</v>
      </c>
      <c r="AC1847"/>
      <c r="AD1847" t="s">
        <v>64</v>
      </c>
      <c r="AE1847" t="s">
        <v>64</v>
      </c>
      <c r="AF1847" s="5">
        <v>2023</v>
      </c>
      <c r="AG1847" s="1">
        <v>45145</v>
      </c>
      <c r="AH1847" t="s">
        <v>63</v>
      </c>
      <c r="AI1847"/>
      <c r="AJ1847"/>
      <c r="AK1847"/>
      <c r="AL1847" s="1">
        <v>45524</v>
      </c>
      <c r="AM1847" t="s">
        <v>65</v>
      </c>
      <c r="AN1847"/>
      <c r="AO1847"/>
      <c r="AP1847" t="s">
        <v>64</v>
      </c>
      <c r="AQ1847"/>
      <c r="AU1847"/>
      <c r="AV1847"/>
      <c r="AW1847"/>
      <c r="AX1847"/>
      <c r="AY1847"/>
      <c r="AZ1847"/>
      <c r="BA1847" s="6" t="str">
        <f t="shared" si="56"/>
        <v>X</v>
      </c>
      <c r="BB1847" s="6">
        <f t="shared" si="57"/>
        <v>642</v>
      </c>
    </row>
    <row r="1848" spans="1:54" s="5" customFormat="1" x14ac:dyDescent="0.25">
      <c r="A1848" s="5" t="s">
        <v>3893</v>
      </c>
      <c r="B1848" s="5" t="s">
        <v>4023</v>
      </c>
      <c r="C1848" s="5">
        <v>3</v>
      </c>
      <c r="D1848" s="5" t="s">
        <v>3814</v>
      </c>
      <c r="F1848" s="5" t="s">
        <v>53</v>
      </c>
      <c r="G1848" s="5">
        <v>39</v>
      </c>
      <c r="H1848" s="5" t="s">
        <v>77</v>
      </c>
      <c r="I1848" s="5">
        <v>9.1002640899999996</v>
      </c>
      <c r="J1848" s="5">
        <v>9.13526244</v>
      </c>
      <c r="K1848">
        <v>16.748262440000001</v>
      </c>
      <c r="L1848">
        <v>16.748262440000001</v>
      </c>
      <c r="M1848" s="5">
        <v>0.04</v>
      </c>
      <c r="N1848">
        <v>40.82071775</v>
      </c>
      <c r="O1848">
        <v>-82.593433509999997</v>
      </c>
      <c r="P1848">
        <v>40.82023822</v>
      </c>
      <c r="Q1848">
        <v>-82.593216920000003</v>
      </c>
      <c r="R1848" s="5" t="s">
        <v>4024</v>
      </c>
      <c r="T1848" s="1">
        <v>45290</v>
      </c>
      <c r="U1848"/>
      <c r="V1848" s="1">
        <v>45519</v>
      </c>
      <c r="W1848" t="s">
        <v>4025</v>
      </c>
      <c r="X1848" t="s">
        <v>79</v>
      </c>
      <c r="Y1848" s="5" t="s">
        <v>97</v>
      </c>
      <c r="Z1848" s="5" t="s">
        <v>98</v>
      </c>
      <c r="AA1848" s="5">
        <v>643</v>
      </c>
      <c r="AB1848" t="s">
        <v>69</v>
      </c>
      <c r="AC1848"/>
      <c r="AD1848" t="s">
        <v>64</v>
      </c>
      <c r="AE1848" t="s">
        <v>64</v>
      </c>
      <c r="AF1848" s="5">
        <v>2024</v>
      </c>
      <c r="AG1848" s="1">
        <v>45145</v>
      </c>
      <c r="AH1848" t="s">
        <v>63</v>
      </c>
      <c r="AI1848"/>
      <c r="AJ1848"/>
      <c r="AK1848"/>
      <c r="AL1848" s="1">
        <v>45524</v>
      </c>
      <c r="AM1848" t="s">
        <v>65</v>
      </c>
      <c r="AN1848"/>
      <c r="AO1848"/>
      <c r="AP1848" t="s">
        <v>64</v>
      </c>
      <c r="AQ1848"/>
      <c r="AR1848" s="5">
        <v>108033</v>
      </c>
      <c r="AU1848"/>
      <c r="AV1848"/>
      <c r="AW1848"/>
      <c r="AX1848"/>
      <c r="AY1848"/>
      <c r="AZ1848"/>
      <c r="BA1848" s="6" t="str">
        <f t="shared" si="56"/>
        <v>X</v>
      </c>
      <c r="BB1848" s="6">
        <f t="shared" si="57"/>
        <v>642</v>
      </c>
    </row>
    <row r="1849" spans="1:54" s="5" customFormat="1" x14ac:dyDescent="0.25">
      <c r="A1849" s="5" t="s">
        <v>3893</v>
      </c>
      <c r="B1849" s="5" t="s">
        <v>4026</v>
      </c>
      <c r="C1849" s="5">
        <v>3</v>
      </c>
      <c r="D1849" s="5" t="s">
        <v>3814</v>
      </c>
      <c r="F1849" s="5" t="s">
        <v>53</v>
      </c>
      <c r="G1849" s="5">
        <v>39</v>
      </c>
      <c r="H1849" s="5" t="s">
        <v>77</v>
      </c>
      <c r="I1849" s="5">
        <v>9.5327000000000002</v>
      </c>
      <c r="J1849" s="5">
        <v>9.4922629799999996</v>
      </c>
      <c r="K1849">
        <v>17.105262979999999</v>
      </c>
      <c r="L1849">
        <v>17.105262979999999</v>
      </c>
      <c r="M1849" s="5">
        <v>0.04</v>
      </c>
      <c r="N1849">
        <v>40.814748219999998</v>
      </c>
      <c r="O1849">
        <v>-82.590897190000007</v>
      </c>
      <c r="P1849">
        <v>40.815329300000002</v>
      </c>
      <c r="Q1849">
        <v>-82.591068179999994</v>
      </c>
      <c r="R1849" s="5" t="s">
        <v>4027</v>
      </c>
      <c r="T1849" s="1">
        <v>45290</v>
      </c>
      <c r="U1849"/>
      <c r="V1849" s="1">
        <v>45497</v>
      </c>
      <c r="W1849" t="s">
        <v>4028</v>
      </c>
      <c r="X1849" t="s">
        <v>79</v>
      </c>
      <c r="Y1849" s="5" t="s">
        <v>102</v>
      </c>
      <c r="Z1849" s="5" t="s">
        <v>61</v>
      </c>
      <c r="AA1849" s="5">
        <v>642</v>
      </c>
      <c r="AB1849" t="s">
        <v>62</v>
      </c>
      <c r="AC1849"/>
      <c r="AD1849" t="s">
        <v>64</v>
      </c>
      <c r="AE1849" t="s">
        <v>64</v>
      </c>
      <c r="AF1849" s="5">
        <v>2023</v>
      </c>
      <c r="AG1849" s="1">
        <v>45145</v>
      </c>
      <c r="AH1849" t="s">
        <v>63</v>
      </c>
      <c r="AI1849"/>
      <c r="AJ1849"/>
      <c r="AK1849"/>
      <c r="AL1849" s="1">
        <v>45524</v>
      </c>
      <c r="AM1849" t="s">
        <v>65</v>
      </c>
      <c r="AN1849"/>
      <c r="AO1849"/>
      <c r="AP1849" t="s">
        <v>64</v>
      </c>
      <c r="AQ1849"/>
      <c r="AU1849"/>
      <c r="AV1849"/>
      <c r="AW1849"/>
      <c r="AX1849"/>
      <c r="AY1849"/>
      <c r="AZ1849"/>
      <c r="BA1849" s="6" t="str">
        <f t="shared" si="56"/>
        <v>X</v>
      </c>
      <c r="BB1849" s="6">
        <f t="shared" si="57"/>
        <v>642</v>
      </c>
    </row>
    <row r="1850" spans="1:54" s="5" customFormat="1" x14ac:dyDescent="0.25">
      <c r="A1850" s="5" t="s">
        <v>3893</v>
      </c>
      <c r="B1850" s="5" t="s">
        <v>4029</v>
      </c>
      <c r="C1850" s="5">
        <v>3</v>
      </c>
      <c r="D1850" s="5" t="s">
        <v>3814</v>
      </c>
      <c r="F1850" s="5" t="s">
        <v>53</v>
      </c>
      <c r="G1850" s="5">
        <v>39</v>
      </c>
      <c r="H1850" s="5" t="s">
        <v>77</v>
      </c>
      <c r="I1850" s="5">
        <v>9.5869258300000002</v>
      </c>
      <c r="J1850" s="5">
        <v>9.5463240900000006</v>
      </c>
      <c r="K1850">
        <v>17.159324089999998</v>
      </c>
      <c r="L1850">
        <v>17.159324089999998</v>
      </c>
      <c r="M1850" s="5">
        <v>0.04</v>
      </c>
      <c r="N1850">
        <v>40.81398343</v>
      </c>
      <c r="O1850">
        <v>-82.590718820000006</v>
      </c>
      <c r="P1850">
        <v>40.814568059999999</v>
      </c>
      <c r="Q1850">
        <v>-82.59082008</v>
      </c>
      <c r="R1850" s="5" t="s">
        <v>4027</v>
      </c>
      <c r="T1850" s="1">
        <v>45290</v>
      </c>
      <c r="U1850"/>
      <c r="V1850" s="1">
        <v>45497</v>
      </c>
      <c r="W1850" t="s">
        <v>4030</v>
      </c>
      <c r="X1850" t="s">
        <v>79</v>
      </c>
      <c r="Y1850" s="5" t="s">
        <v>102</v>
      </c>
      <c r="Z1850" s="5" t="s">
        <v>61</v>
      </c>
      <c r="AA1850" s="5">
        <v>642</v>
      </c>
      <c r="AB1850" t="s">
        <v>62</v>
      </c>
      <c r="AC1850"/>
      <c r="AD1850" t="s">
        <v>64</v>
      </c>
      <c r="AE1850" t="s">
        <v>64</v>
      </c>
      <c r="AF1850" s="5">
        <v>2023</v>
      </c>
      <c r="AG1850" s="1">
        <v>45145</v>
      </c>
      <c r="AH1850" t="s">
        <v>63</v>
      </c>
      <c r="AI1850"/>
      <c r="AJ1850"/>
      <c r="AK1850"/>
      <c r="AL1850" s="1">
        <v>45524</v>
      </c>
      <c r="AM1850" t="s">
        <v>65</v>
      </c>
      <c r="AN1850"/>
      <c r="AO1850"/>
      <c r="AP1850" t="s">
        <v>64</v>
      </c>
      <c r="AQ1850"/>
      <c r="AU1850"/>
      <c r="AV1850"/>
      <c r="AW1850"/>
      <c r="AX1850"/>
      <c r="AY1850"/>
      <c r="AZ1850"/>
      <c r="BA1850" s="6" t="str">
        <f t="shared" si="56"/>
        <v>X</v>
      </c>
      <c r="BB1850" s="6">
        <f t="shared" si="57"/>
        <v>642</v>
      </c>
    </row>
    <row r="1851" spans="1:54" s="5" customFormat="1" x14ac:dyDescent="0.25">
      <c r="A1851" s="5" t="s">
        <v>4031</v>
      </c>
      <c r="B1851" s="5" t="s">
        <v>4032</v>
      </c>
      <c r="C1851" s="5">
        <v>3</v>
      </c>
      <c r="D1851" s="5" t="s">
        <v>3814</v>
      </c>
      <c r="F1851" s="5" t="s">
        <v>82</v>
      </c>
      <c r="G1851" s="5">
        <v>42</v>
      </c>
      <c r="H1851" s="5" t="s">
        <v>54</v>
      </c>
      <c r="I1851" s="5">
        <v>0</v>
      </c>
      <c r="J1851" s="5">
        <v>3.06027885</v>
      </c>
      <c r="K1851">
        <v>161.24729998000001</v>
      </c>
      <c r="L1851">
        <v>161.24729998000001</v>
      </c>
      <c r="M1851" s="5">
        <v>3.05999</v>
      </c>
      <c r="N1851">
        <v>40.637299419999998</v>
      </c>
      <c r="O1851">
        <v>-82.638694189999995</v>
      </c>
      <c r="P1851">
        <v>40.668950080000002</v>
      </c>
      <c r="Q1851">
        <v>-82.598603699999998</v>
      </c>
      <c r="R1851" s="5" t="s">
        <v>878</v>
      </c>
      <c r="S1851" s="5" t="s">
        <v>4033</v>
      </c>
      <c r="T1851" s="1">
        <v>45290</v>
      </c>
      <c r="U1851"/>
      <c r="V1851" s="1">
        <v>45519</v>
      </c>
      <c r="W1851" t="s">
        <v>4034</v>
      </c>
      <c r="X1851" t="s">
        <v>79</v>
      </c>
      <c r="Y1851" s="5" t="s">
        <v>60</v>
      </c>
      <c r="Z1851" s="5" t="s">
        <v>98</v>
      </c>
      <c r="AA1851" s="5">
        <v>643</v>
      </c>
      <c r="AB1851" t="s">
        <v>62</v>
      </c>
      <c r="AC1851"/>
      <c r="AD1851"/>
      <c r="AE1851"/>
      <c r="AF1851" s="5">
        <v>2024</v>
      </c>
      <c r="AG1851" s="1">
        <v>45145</v>
      </c>
      <c r="AH1851" t="s">
        <v>63</v>
      </c>
      <c r="AI1851"/>
      <c r="AJ1851"/>
      <c r="AK1851"/>
      <c r="AL1851" s="1">
        <v>45511</v>
      </c>
      <c r="AM1851" t="s">
        <v>65</v>
      </c>
      <c r="AN1851"/>
      <c r="AO1851"/>
      <c r="AP1851" t="s">
        <v>64</v>
      </c>
      <c r="AQ1851"/>
      <c r="AR1851" s="5">
        <v>108033</v>
      </c>
      <c r="AU1851"/>
      <c r="AV1851"/>
      <c r="AW1851"/>
      <c r="AX1851"/>
      <c r="AY1851"/>
      <c r="AZ1851"/>
      <c r="BA1851" s="6" t="str">
        <f t="shared" si="56"/>
        <v>X</v>
      </c>
      <c r="BB1851" s="6">
        <f t="shared" si="57"/>
        <v>642</v>
      </c>
    </row>
    <row r="1852" spans="1:54" s="5" customFormat="1" x14ac:dyDescent="0.25">
      <c r="A1852" s="5" t="s">
        <v>4031</v>
      </c>
      <c r="B1852" s="5" t="s">
        <v>4032</v>
      </c>
      <c r="C1852" s="5">
        <v>3</v>
      </c>
      <c r="D1852" s="5" t="s">
        <v>3814</v>
      </c>
      <c r="F1852" s="5" t="s">
        <v>82</v>
      </c>
      <c r="G1852" s="5">
        <v>42</v>
      </c>
      <c r="H1852" s="5" t="s">
        <v>54</v>
      </c>
      <c r="I1852" s="5">
        <v>0</v>
      </c>
      <c r="J1852" s="5">
        <v>3.06027885</v>
      </c>
      <c r="K1852">
        <v>161.24729998000001</v>
      </c>
      <c r="L1852">
        <v>161.24729998000001</v>
      </c>
      <c r="M1852" s="5">
        <v>3.05999</v>
      </c>
      <c r="N1852">
        <v>40.637299419999998</v>
      </c>
      <c r="O1852">
        <v>-82.638694189999995</v>
      </c>
      <c r="P1852">
        <v>40.668950080000002</v>
      </c>
      <c r="Q1852">
        <v>-82.598603699999998</v>
      </c>
      <c r="R1852" s="5" t="s">
        <v>878</v>
      </c>
      <c r="S1852" s="5" t="s">
        <v>4033</v>
      </c>
      <c r="T1852" s="1">
        <v>45290</v>
      </c>
      <c r="U1852"/>
      <c r="V1852" s="1">
        <v>45519</v>
      </c>
      <c r="W1852" t="s">
        <v>4035</v>
      </c>
      <c r="X1852" t="s">
        <v>79</v>
      </c>
      <c r="Y1852" s="5" t="s">
        <v>68</v>
      </c>
      <c r="Z1852" s="5" t="s">
        <v>98</v>
      </c>
      <c r="AA1852" s="5">
        <v>643</v>
      </c>
      <c r="AB1852" t="s">
        <v>69</v>
      </c>
      <c r="AC1852"/>
      <c r="AD1852"/>
      <c r="AE1852"/>
      <c r="AF1852" s="5">
        <v>2024</v>
      </c>
      <c r="AG1852" s="1">
        <v>45145</v>
      </c>
      <c r="AH1852" t="s">
        <v>63</v>
      </c>
      <c r="AI1852"/>
      <c r="AJ1852"/>
      <c r="AK1852"/>
      <c r="AL1852" s="1">
        <v>45511</v>
      </c>
      <c r="AM1852" t="s">
        <v>65</v>
      </c>
      <c r="AN1852"/>
      <c r="AO1852"/>
      <c r="AP1852" t="s">
        <v>64</v>
      </c>
      <c r="AQ1852"/>
      <c r="AR1852" s="5">
        <v>108033</v>
      </c>
      <c r="AU1852"/>
      <c r="AV1852"/>
      <c r="AW1852"/>
      <c r="AX1852"/>
      <c r="AY1852"/>
      <c r="AZ1852"/>
      <c r="BA1852" s="6" t="str">
        <f t="shared" si="56"/>
        <v>X</v>
      </c>
      <c r="BB1852" s="6">
        <f t="shared" si="57"/>
        <v>642</v>
      </c>
    </row>
    <row r="1853" spans="1:54" s="5" customFormat="1" x14ac:dyDescent="0.25">
      <c r="A1853" s="5" t="s">
        <v>4031</v>
      </c>
      <c r="B1853" s="5" t="s">
        <v>4032</v>
      </c>
      <c r="C1853" s="5">
        <v>3</v>
      </c>
      <c r="D1853" s="5" t="s">
        <v>3814</v>
      </c>
      <c r="F1853" s="5" t="s">
        <v>82</v>
      </c>
      <c r="G1853" s="5">
        <v>42</v>
      </c>
      <c r="H1853" s="5" t="s">
        <v>77</v>
      </c>
      <c r="I1853" s="5">
        <v>0</v>
      </c>
      <c r="J1853" s="5">
        <v>3.0602766099999998</v>
      </c>
      <c r="K1853">
        <v>161.24729773999999</v>
      </c>
      <c r="L1853">
        <v>161.24729773999999</v>
      </c>
      <c r="M1853" s="5">
        <v>3.05999</v>
      </c>
      <c r="N1853">
        <v>40.63730168</v>
      </c>
      <c r="O1853">
        <v>-82.638695740000003</v>
      </c>
      <c r="P1853">
        <v>40.668951569999997</v>
      </c>
      <c r="Q1853">
        <v>-82.598606099999998</v>
      </c>
      <c r="R1853" s="5" t="s">
        <v>878</v>
      </c>
      <c r="S1853" s="5" t="s">
        <v>4033</v>
      </c>
      <c r="T1853" s="1">
        <v>45290</v>
      </c>
      <c r="U1853"/>
      <c r="V1853" s="1">
        <v>45519</v>
      </c>
      <c r="W1853" t="s">
        <v>4036</v>
      </c>
      <c r="X1853" t="s">
        <v>79</v>
      </c>
      <c r="Y1853" s="5" t="s">
        <v>60</v>
      </c>
      <c r="Z1853" s="5" t="s">
        <v>98</v>
      </c>
      <c r="AA1853" s="5">
        <v>643</v>
      </c>
      <c r="AB1853" t="s">
        <v>62</v>
      </c>
      <c r="AC1853"/>
      <c r="AD1853" t="s">
        <v>64</v>
      </c>
      <c r="AE1853" t="s">
        <v>64</v>
      </c>
      <c r="AF1853" s="5">
        <v>2024</v>
      </c>
      <c r="AG1853" s="1">
        <v>45145</v>
      </c>
      <c r="AH1853" t="s">
        <v>63</v>
      </c>
      <c r="AI1853"/>
      <c r="AJ1853"/>
      <c r="AK1853"/>
      <c r="AL1853" s="1">
        <v>45511</v>
      </c>
      <c r="AM1853" t="s">
        <v>65</v>
      </c>
      <c r="AN1853"/>
      <c r="AO1853"/>
      <c r="AP1853" t="s">
        <v>64</v>
      </c>
      <c r="AQ1853"/>
      <c r="AR1853" s="5">
        <v>108033</v>
      </c>
      <c r="AU1853"/>
      <c r="AV1853"/>
      <c r="AW1853"/>
      <c r="AX1853"/>
      <c r="AY1853"/>
      <c r="AZ1853"/>
      <c r="BA1853" s="6" t="str">
        <f t="shared" si="56"/>
        <v>X</v>
      </c>
      <c r="BB1853" s="6">
        <f t="shared" si="57"/>
        <v>642</v>
      </c>
    </row>
    <row r="1854" spans="1:54" s="5" customFormat="1" x14ac:dyDescent="0.25">
      <c r="A1854" s="5" t="s">
        <v>4031</v>
      </c>
      <c r="B1854" s="5" t="s">
        <v>4037</v>
      </c>
      <c r="C1854" s="5">
        <v>3</v>
      </c>
      <c r="D1854" s="5" t="s">
        <v>3814</v>
      </c>
      <c r="F1854" s="5" t="s">
        <v>82</v>
      </c>
      <c r="G1854" s="5">
        <v>42</v>
      </c>
      <c r="H1854" s="5" t="s">
        <v>77</v>
      </c>
      <c r="I1854" s="5">
        <v>13.283481979999999</v>
      </c>
      <c r="J1854" s="5">
        <v>13.304991830000001</v>
      </c>
      <c r="K1854">
        <v>171.49199182999999</v>
      </c>
      <c r="L1854">
        <v>171.49199182999999</v>
      </c>
      <c r="M1854" s="5">
        <v>0.02</v>
      </c>
      <c r="N1854">
        <v>40.772765399999997</v>
      </c>
      <c r="O1854">
        <v>-82.481902860000005</v>
      </c>
      <c r="P1854">
        <v>40.77294517</v>
      </c>
      <c r="Q1854">
        <v>-82.481571279999997</v>
      </c>
      <c r="R1854" s="5" t="s">
        <v>4038</v>
      </c>
      <c r="T1854" s="1">
        <v>45290</v>
      </c>
      <c r="U1854"/>
      <c r="V1854" s="1">
        <v>45497</v>
      </c>
      <c r="W1854" t="s">
        <v>4039</v>
      </c>
      <c r="X1854" t="s">
        <v>79</v>
      </c>
      <c r="Y1854" s="5" t="s">
        <v>102</v>
      </c>
      <c r="Z1854" s="5" t="s">
        <v>61</v>
      </c>
      <c r="AA1854" s="5">
        <v>642</v>
      </c>
      <c r="AB1854" t="s">
        <v>62</v>
      </c>
      <c r="AC1854"/>
      <c r="AD1854" t="s">
        <v>64</v>
      </c>
      <c r="AE1854" t="s">
        <v>64</v>
      </c>
      <c r="AF1854" s="5">
        <v>2023</v>
      </c>
      <c r="AG1854" s="1">
        <v>45147</v>
      </c>
      <c r="AH1854" t="s">
        <v>63</v>
      </c>
      <c r="AI1854"/>
      <c r="AJ1854"/>
      <c r="AK1854"/>
      <c r="AL1854" s="1">
        <v>45526</v>
      </c>
      <c r="AM1854" t="s">
        <v>65</v>
      </c>
      <c r="AN1854"/>
      <c r="AO1854"/>
      <c r="AP1854" t="s">
        <v>64</v>
      </c>
      <c r="AQ1854"/>
      <c r="AU1854"/>
      <c r="AV1854"/>
      <c r="AW1854"/>
      <c r="AX1854"/>
      <c r="AY1854"/>
      <c r="AZ1854"/>
      <c r="BA1854" s="6" t="str">
        <f t="shared" si="56"/>
        <v>X</v>
      </c>
      <c r="BB1854" s="6">
        <f t="shared" si="57"/>
        <v>642</v>
      </c>
    </row>
    <row r="1855" spans="1:54" s="5" customFormat="1" x14ac:dyDescent="0.25">
      <c r="A1855" s="5" t="s">
        <v>4031</v>
      </c>
      <c r="B1855" s="5" t="s">
        <v>4040</v>
      </c>
      <c r="C1855" s="5">
        <v>3</v>
      </c>
      <c r="D1855" s="5" t="s">
        <v>3814</v>
      </c>
      <c r="F1855" s="5" t="s">
        <v>82</v>
      </c>
      <c r="G1855" s="5">
        <v>42</v>
      </c>
      <c r="H1855" s="5" t="s">
        <v>77</v>
      </c>
      <c r="I1855" s="5">
        <v>13.324164619999999</v>
      </c>
      <c r="J1855" s="5">
        <v>13.345869390000001</v>
      </c>
      <c r="K1855">
        <v>171.53286939</v>
      </c>
      <c r="L1855">
        <v>171.53286939</v>
      </c>
      <c r="M1855" s="5">
        <v>0.02</v>
      </c>
      <c r="N1855">
        <v>40.77313255</v>
      </c>
      <c r="O1855">
        <v>-82.48130037</v>
      </c>
      <c r="P1855">
        <v>40.773314849999998</v>
      </c>
      <c r="Q1855">
        <v>-82.480963419999995</v>
      </c>
      <c r="R1855" s="5" t="s">
        <v>4038</v>
      </c>
      <c r="T1855" s="1">
        <v>45290</v>
      </c>
      <c r="U1855"/>
      <c r="V1855" s="1">
        <v>45497</v>
      </c>
      <c r="W1855" t="s">
        <v>4041</v>
      </c>
      <c r="X1855" t="s">
        <v>79</v>
      </c>
      <c r="Y1855" s="5" t="s">
        <v>102</v>
      </c>
      <c r="Z1855" s="5" t="s">
        <v>61</v>
      </c>
      <c r="AA1855" s="5">
        <v>642</v>
      </c>
      <c r="AB1855" t="s">
        <v>62</v>
      </c>
      <c r="AC1855"/>
      <c r="AD1855" t="s">
        <v>64</v>
      </c>
      <c r="AE1855" t="s">
        <v>64</v>
      </c>
      <c r="AF1855" s="5">
        <v>2023</v>
      </c>
      <c r="AG1855" s="1">
        <v>45147</v>
      </c>
      <c r="AH1855" t="s">
        <v>63</v>
      </c>
      <c r="AI1855"/>
      <c r="AJ1855"/>
      <c r="AK1855"/>
      <c r="AL1855" s="1">
        <v>45526</v>
      </c>
      <c r="AM1855" t="s">
        <v>65</v>
      </c>
      <c r="AN1855"/>
      <c r="AO1855"/>
      <c r="AP1855" t="s">
        <v>64</v>
      </c>
      <c r="AQ1855"/>
      <c r="AU1855"/>
      <c r="AV1855"/>
      <c r="AW1855"/>
      <c r="AX1855"/>
      <c r="AY1855"/>
      <c r="AZ1855"/>
      <c r="BA1855" s="6" t="str">
        <f t="shared" si="56"/>
        <v>X</v>
      </c>
      <c r="BB1855" s="6">
        <f t="shared" si="57"/>
        <v>642</v>
      </c>
    </row>
    <row r="1856" spans="1:54" s="5" customFormat="1" x14ac:dyDescent="0.25">
      <c r="A1856" s="5" t="s">
        <v>4031</v>
      </c>
      <c r="B1856" s="5" t="s">
        <v>4042</v>
      </c>
      <c r="C1856" s="5">
        <v>3</v>
      </c>
      <c r="D1856" s="5" t="s">
        <v>3814</v>
      </c>
      <c r="F1856" s="5" t="s">
        <v>82</v>
      </c>
      <c r="G1856" s="5">
        <v>42</v>
      </c>
      <c r="H1856" s="5" t="s">
        <v>77</v>
      </c>
      <c r="I1856" s="5">
        <v>13.52521688</v>
      </c>
      <c r="J1856" s="5">
        <v>13.5388</v>
      </c>
      <c r="K1856">
        <v>171.72579999999999</v>
      </c>
      <c r="L1856">
        <v>171.72579999999999</v>
      </c>
      <c r="M1856" s="5">
        <v>0.01</v>
      </c>
      <c r="N1856">
        <v>40.774798650000001</v>
      </c>
      <c r="O1856">
        <v>-82.478145089999998</v>
      </c>
      <c r="P1856">
        <v>40.77491697</v>
      </c>
      <c r="Q1856">
        <v>-82.477950629999995</v>
      </c>
      <c r="R1856" s="5" t="s">
        <v>4043</v>
      </c>
      <c r="T1856" s="1">
        <v>45290</v>
      </c>
      <c r="U1856"/>
      <c r="V1856" s="1">
        <v>45497</v>
      </c>
      <c r="W1856" t="s">
        <v>4044</v>
      </c>
      <c r="X1856" t="s">
        <v>79</v>
      </c>
      <c r="Y1856" s="5" t="s">
        <v>102</v>
      </c>
      <c r="Z1856" s="5" t="s">
        <v>61</v>
      </c>
      <c r="AA1856" s="5">
        <v>642</v>
      </c>
      <c r="AB1856" t="s">
        <v>62</v>
      </c>
      <c r="AC1856"/>
      <c r="AD1856" t="s">
        <v>64</v>
      </c>
      <c r="AE1856" t="s">
        <v>64</v>
      </c>
      <c r="AF1856" s="5">
        <v>2023</v>
      </c>
      <c r="AG1856" s="1">
        <v>45147</v>
      </c>
      <c r="AH1856" t="s">
        <v>63</v>
      </c>
      <c r="AI1856"/>
      <c r="AJ1856"/>
      <c r="AK1856"/>
      <c r="AL1856" s="1">
        <v>45526</v>
      </c>
      <c r="AM1856" t="s">
        <v>65</v>
      </c>
      <c r="AN1856"/>
      <c r="AO1856"/>
      <c r="AP1856" t="s">
        <v>64</v>
      </c>
      <c r="AQ1856"/>
      <c r="AU1856"/>
      <c r="AV1856"/>
      <c r="AW1856"/>
      <c r="AX1856"/>
      <c r="AY1856"/>
      <c r="AZ1856"/>
      <c r="BA1856" s="6" t="str">
        <f t="shared" si="56"/>
        <v>X</v>
      </c>
      <c r="BB1856" s="6">
        <f t="shared" si="57"/>
        <v>642</v>
      </c>
    </row>
    <row r="1857" spans="1:54" s="5" customFormat="1" x14ac:dyDescent="0.25">
      <c r="A1857" s="5" t="s">
        <v>4031</v>
      </c>
      <c r="B1857" s="5" t="s">
        <v>4045</v>
      </c>
      <c r="C1857" s="5">
        <v>3</v>
      </c>
      <c r="D1857" s="5" t="s">
        <v>3814</v>
      </c>
      <c r="F1857" s="5" t="s">
        <v>82</v>
      </c>
      <c r="G1857" s="5">
        <v>42</v>
      </c>
      <c r="H1857" s="5" t="s">
        <v>77</v>
      </c>
      <c r="I1857" s="5">
        <v>13.56257514</v>
      </c>
      <c r="J1857" s="5">
        <v>13.57360428</v>
      </c>
      <c r="K1857">
        <v>171.76060428</v>
      </c>
      <c r="L1857">
        <v>171.76060428</v>
      </c>
      <c r="M1857" s="5">
        <v>0.01</v>
      </c>
      <c r="N1857">
        <v>40.775166810000002</v>
      </c>
      <c r="O1857">
        <v>-82.477615349999994</v>
      </c>
      <c r="P1857">
        <v>40.77526786</v>
      </c>
      <c r="Q1857">
        <v>-82.477452069999998</v>
      </c>
      <c r="R1857" s="5" t="s">
        <v>4043</v>
      </c>
      <c r="T1857" s="1">
        <v>45290</v>
      </c>
      <c r="U1857"/>
      <c r="V1857" s="1">
        <v>45497</v>
      </c>
      <c r="W1857" t="s">
        <v>4046</v>
      </c>
      <c r="X1857" t="s">
        <v>79</v>
      </c>
      <c r="Y1857" s="5" t="s">
        <v>102</v>
      </c>
      <c r="Z1857" s="5" t="s">
        <v>61</v>
      </c>
      <c r="AA1857" s="5">
        <v>642</v>
      </c>
      <c r="AB1857" t="s">
        <v>62</v>
      </c>
      <c r="AC1857"/>
      <c r="AD1857" t="s">
        <v>64</v>
      </c>
      <c r="AE1857" t="s">
        <v>64</v>
      </c>
      <c r="AF1857" s="5">
        <v>2023</v>
      </c>
      <c r="AG1857" s="1">
        <v>45147</v>
      </c>
      <c r="AH1857" t="s">
        <v>63</v>
      </c>
      <c r="AI1857"/>
      <c r="AJ1857"/>
      <c r="AK1857"/>
      <c r="AL1857" s="1">
        <v>45526</v>
      </c>
      <c r="AM1857" t="s">
        <v>65</v>
      </c>
      <c r="AN1857"/>
      <c r="AO1857"/>
      <c r="AP1857" t="s">
        <v>64</v>
      </c>
      <c r="AQ1857"/>
      <c r="AU1857"/>
      <c r="AV1857"/>
      <c r="AW1857"/>
      <c r="AX1857"/>
      <c r="AY1857"/>
      <c r="AZ1857"/>
      <c r="BA1857" s="6" t="str">
        <f t="shared" si="56"/>
        <v>X</v>
      </c>
      <c r="BB1857" s="6">
        <f t="shared" si="57"/>
        <v>642</v>
      </c>
    </row>
    <row r="1858" spans="1:54" s="5" customFormat="1" x14ac:dyDescent="0.25">
      <c r="A1858" s="5" t="s">
        <v>4031</v>
      </c>
      <c r="B1858" s="5" t="s">
        <v>4047</v>
      </c>
      <c r="C1858" s="5">
        <v>3</v>
      </c>
      <c r="D1858" s="5" t="s">
        <v>3814</v>
      </c>
      <c r="F1858" s="5" t="s">
        <v>82</v>
      </c>
      <c r="G1858" s="5">
        <v>42</v>
      </c>
      <c r="H1858" s="5" t="s">
        <v>77</v>
      </c>
      <c r="I1858" s="5">
        <v>13.636993390000001</v>
      </c>
      <c r="J1858" s="5">
        <v>13.65329112</v>
      </c>
      <c r="K1858">
        <v>171.84029111999999</v>
      </c>
      <c r="L1858">
        <v>171.84029111999999</v>
      </c>
      <c r="M1858" s="5">
        <v>0.02</v>
      </c>
      <c r="N1858">
        <v>40.775818559999998</v>
      </c>
      <c r="O1858">
        <v>-82.476483459999997</v>
      </c>
      <c r="P1858">
        <v>40.77596226</v>
      </c>
      <c r="Q1858">
        <v>-82.476238039999998</v>
      </c>
      <c r="R1858" s="5" t="s">
        <v>4048</v>
      </c>
      <c r="T1858" s="1">
        <v>45290</v>
      </c>
      <c r="U1858"/>
      <c r="V1858" s="1">
        <v>45497</v>
      </c>
      <c r="W1858" t="s">
        <v>4049</v>
      </c>
      <c r="X1858" t="s">
        <v>79</v>
      </c>
      <c r="Y1858" s="5" t="s">
        <v>102</v>
      </c>
      <c r="Z1858" s="5" t="s">
        <v>61</v>
      </c>
      <c r="AA1858" s="5">
        <v>642</v>
      </c>
      <c r="AB1858" t="s">
        <v>62</v>
      </c>
      <c r="AC1858"/>
      <c r="AD1858" t="s">
        <v>64</v>
      </c>
      <c r="AE1858" t="s">
        <v>64</v>
      </c>
      <c r="AF1858" s="5">
        <v>2023</v>
      </c>
      <c r="AG1858" s="1">
        <v>45147</v>
      </c>
      <c r="AH1858" t="s">
        <v>63</v>
      </c>
      <c r="AI1858"/>
      <c r="AJ1858"/>
      <c r="AK1858"/>
      <c r="AL1858" s="1">
        <v>45526</v>
      </c>
      <c r="AM1858" t="s">
        <v>65</v>
      </c>
      <c r="AN1858"/>
      <c r="AO1858"/>
      <c r="AP1858" t="s">
        <v>64</v>
      </c>
      <c r="AQ1858"/>
      <c r="AU1858"/>
      <c r="AV1858"/>
      <c r="AW1858"/>
      <c r="AX1858"/>
      <c r="AY1858"/>
      <c r="AZ1858"/>
      <c r="BA1858" s="6" t="str">
        <f t="shared" ref="BA1858:BA1921" si="58">IF(AND(AA1858=642,AF1858&lt;2026,AS1858=""),"X",IF(AND(AA1858=643,AF1858&lt;2025,AS1858=""),"X",IF(AND(AA1858=644,AF1858&lt;2023,AS1858=""),"X",IF(AND(AA1858=807,AF1858&lt;2022,AS1858=""),"X",IF(AND(AA1858=642,AF1858=2025,AS1858&gt;0),"X","")))))</f>
        <v>X</v>
      </c>
      <c r="BB1858" s="6">
        <f t="shared" ref="BB1858:BB1921" si="59">IF(AND(BA1858="X",AS1858&gt;0,AF1858=2025,AA1858=642),643,IF(BA1858="X",642,""))</f>
        <v>642</v>
      </c>
    </row>
    <row r="1859" spans="1:54" s="5" customFormat="1" x14ac:dyDescent="0.25">
      <c r="A1859" s="5" t="s">
        <v>4031</v>
      </c>
      <c r="B1859" s="5" t="s">
        <v>4050</v>
      </c>
      <c r="C1859" s="5">
        <v>3</v>
      </c>
      <c r="D1859" s="5" t="s">
        <v>3814</v>
      </c>
      <c r="F1859" s="5" t="s">
        <v>82</v>
      </c>
      <c r="G1859" s="5">
        <v>42</v>
      </c>
      <c r="H1859" s="5" t="s">
        <v>77</v>
      </c>
      <c r="I1859" s="5">
        <v>13.67396574</v>
      </c>
      <c r="J1859" s="5">
        <v>13.7033</v>
      </c>
      <c r="K1859">
        <v>171.8903</v>
      </c>
      <c r="L1859">
        <v>171.8903</v>
      </c>
      <c r="M1859" s="5">
        <v>0.03</v>
      </c>
      <c r="N1859">
        <v>40.776190509999999</v>
      </c>
      <c r="O1859">
        <v>-82.475970489999995</v>
      </c>
      <c r="P1859">
        <v>40.776442879999998</v>
      </c>
      <c r="Q1859">
        <v>-82.475528589999996</v>
      </c>
      <c r="R1859" s="5" t="s">
        <v>4048</v>
      </c>
      <c r="T1859" s="1">
        <v>45290</v>
      </c>
      <c r="U1859"/>
      <c r="V1859" s="1">
        <v>45497</v>
      </c>
      <c r="W1859" t="s">
        <v>4051</v>
      </c>
      <c r="X1859" t="s">
        <v>79</v>
      </c>
      <c r="Y1859" s="5" t="s">
        <v>102</v>
      </c>
      <c r="Z1859" s="5" t="s">
        <v>61</v>
      </c>
      <c r="AA1859" s="5">
        <v>642</v>
      </c>
      <c r="AB1859" t="s">
        <v>62</v>
      </c>
      <c r="AC1859"/>
      <c r="AD1859" t="s">
        <v>64</v>
      </c>
      <c r="AE1859" t="s">
        <v>64</v>
      </c>
      <c r="AF1859" s="5">
        <v>2023</v>
      </c>
      <c r="AG1859" s="1">
        <v>45147</v>
      </c>
      <c r="AH1859" t="s">
        <v>63</v>
      </c>
      <c r="AI1859"/>
      <c r="AJ1859"/>
      <c r="AK1859"/>
      <c r="AL1859" s="1">
        <v>45526</v>
      </c>
      <c r="AM1859" t="s">
        <v>65</v>
      </c>
      <c r="AN1859"/>
      <c r="AO1859"/>
      <c r="AP1859" t="s">
        <v>64</v>
      </c>
      <c r="AQ1859"/>
      <c r="AU1859"/>
      <c r="AV1859"/>
      <c r="AW1859"/>
      <c r="AX1859"/>
      <c r="AY1859"/>
      <c r="AZ1859"/>
      <c r="BA1859" s="6" t="str">
        <f t="shared" si="58"/>
        <v>X</v>
      </c>
      <c r="BB1859" s="6">
        <f t="shared" si="59"/>
        <v>642</v>
      </c>
    </row>
    <row r="1860" spans="1:54" s="5" customFormat="1" x14ac:dyDescent="0.25">
      <c r="A1860" s="5" t="s">
        <v>4031</v>
      </c>
      <c r="B1860" s="5" t="s">
        <v>4050</v>
      </c>
      <c r="C1860" s="5">
        <v>3</v>
      </c>
      <c r="D1860" s="5" t="s">
        <v>3814</v>
      </c>
      <c r="F1860" s="5" t="s">
        <v>82</v>
      </c>
      <c r="G1860" s="5">
        <v>42</v>
      </c>
      <c r="H1860" s="5" t="s">
        <v>77</v>
      </c>
      <c r="I1860" s="5">
        <v>13.67403773</v>
      </c>
      <c r="J1860" s="5">
        <v>13.691749809999999</v>
      </c>
      <c r="K1860">
        <v>171.87874214999999</v>
      </c>
      <c r="L1860">
        <v>171.87874214999999</v>
      </c>
      <c r="M1860" s="5">
        <v>0.02</v>
      </c>
      <c r="N1860">
        <v>40.776165120000002</v>
      </c>
      <c r="O1860">
        <v>-82.475943670000007</v>
      </c>
      <c r="P1860">
        <v>40.776319999999998</v>
      </c>
      <c r="Q1860">
        <v>-82.475673430000001</v>
      </c>
      <c r="R1860" s="5" t="s">
        <v>4048</v>
      </c>
      <c r="T1860" s="1">
        <v>45290</v>
      </c>
      <c r="U1860"/>
      <c r="V1860" s="1">
        <v>45497</v>
      </c>
      <c r="W1860" t="s">
        <v>4052</v>
      </c>
      <c r="X1860" t="s">
        <v>79</v>
      </c>
      <c r="Y1860" s="5" t="s">
        <v>102</v>
      </c>
      <c r="Z1860" s="5" t="s">
        <v>61</v>
      </c>
      <c r="AA1860" s="5">
        <v>642</v>
      </c>
      <c r="AB1860" t="s">
        <v>62</v>
      </c>
      <c r="AC1860"/>
      <c r="AD1860" t="s">
        <v>64</v>
      </c>
      <c r="AE1860" t="s">
        <v>64</v>
      </c>
      <c r="AF1860" s="5">
        <v>2023</v>
      </c>
      <c r="AG1860" s="1">
        <v>45147</v>
      </c>
      <c r="AH1860" t="s">
        <v>63</v>
      </c>
      <c r="AI1860"/>
      <c r="AJ1860"/>
      <c r="AK1860"/>
      <c r="AL1860" s="1">
        <v>45526</v>
      </c>
      <c r="AM1860" t="s">
        <v>65</v>
      </c>
      <c r="AN1860"/>
      <c r="AO1860"/>
      <c r="AP1860" t="s">
        <v>64</v>
      </c>
      <c r="AQ1860"/>
      <c r="AU1860"/>
      <c r="AV1860"/>
      <c r="AW1860"/>
      <c r="AX1860"/>
      <c r="AY1860"/>
      <c r="AZ1860"/>
      <c r="BA1860" s="6" t="str">
        <f t="shared" si="58"/>
        <v>X</v>
      </c>
      <c r="BB1860" s="6">
        <f t="shared" si="59"/>
        <v>642</v>
      </c>
    </row>
    <row r="1861" spans="1:54" s="5" customFormat="1" x14ac:dyDescent="0.25">
      <c r="A1861" s="5" t="s">
        <v>4031</v>
      </c>
      <c r="B1861" s="5" t="s">
        <v>4053</v>
      </c>
      <c r="C1861" s="5">
        <v>3</v>
      </c>
      <c r="D1861" s="5" t="s">
        <v>3814</v>
      </c>
      <c r="F1861" s="5" t="s">
        <v>82</v>
      </c>
      <c r="G1861" s="5">
        <v>42</v>
      </c>
      <c r="H1861" s="5" t="s">
        <v>77</v>
      </c>
      <c r="I1861" s="5">
        <v>13.71942441</v>
      </c>
      <c r="J1861" s="5">
        <v>13.738258200000001</v>
      </c>
      <c r="K1861">
        <v>171.92524829999999</v>
      </c>
      <c r="L1861">
        <v>171.92524829999999</v>
      </c>
      <c r="M1861" s="5">
        <v>0.02</v>
      </c>
      <c r="N1861">
        <v>40.776537329999996</v>
      </c>
      <c r="O1861">
        <v>-82.475227520000004</v>
      </c>
      <c r="P1861">
        <v>40.776699309999998</v>
      </c>
      <c r="Q1861">
        <v>-82.474939180000007</v>
      </c>
      <c r="R1861" s="5" t="s">
        <v>4054</v>
      </c>
      <c r="T1861" s="1">
        <v>45290</v>
      </c>
      <c r="U1861"/>
      <c r="V1861" s="1">
        <v>45497</v>
      </c>
      <c r="W1861" t="s">
        <v>4055</v>
      </c>
      <c r="X1861" t="s">
        <v>79</v>
      </c>
      <c r="Y1861" s="5" t="s">
        <v>102</v>
      </c>
      <c r="Z1861" s="5" t="s">
        <v>61</v>
      </c>
      <c r="AA1861" s="5">
        <v>642</v>
      </c>
      <c r="AB1861" t="s">
        <v>62</v>
      </c>
      <c r="AC1861"/>
      <c r="AD1861" t="s">
        <v>64</v>
      </c>
      <c r="AE1861" t="s">
        <v>64</v>
      </c>
      <c r="AF1861" s="5">
        <v>2023</v>
      </c>
      <c r="AG1861" s="1">
        <v>45147</v>
      </c>
      <c r="AH1861" t="s">
        <v>63</v>
      </c>
      <c r="AI1861"/>
      <c r="AJ1861"/>
      <c r="AK1861"/>
      <c r="AL1861" s="1">
        <v>45526</v>
      </c>
      <c r="AM1861" t="s">
        <v>65</v>
      </c>
      <c r="AN1861"/>
      <c r="AO1861"/>
      <c r="AP1861" t="s">
        <v>64</v>
      </c>
      <c r="AQ1861"/>
      <c r="AU1861"/>
      <c r="AV1861"/>
      <c r="AW1861"/>
      <c r="AX1861"/>
      <c r="AY1861"/>
      <c r="AZ1861"/>
      <c r="BA1861" s="6" t="str">
        <f t="shared" si="58"/>
        <v>X</v>
      </c>
      <c r="BB1861" s="6">
        <f t="shared" si="59"/>
        <v>642</v>
      </c>
    </row>
    <row r="1862" spans="1:54" s="5" customFormat="1" x14ac:dyDescent="0.25">
      <c r="A1862" s="5" t="s">
        <v>4031</v>
      </c>
      <c r="B1862" s="5" t="s">
        <v>4056</v>
      </c>
      <c r="C1862" s="5">
        <v>3</v>
      </c>
      <c r="D1862" s="5" t="s">
        <v>3814</v>
      </c>
      <c r="F1862" s="5" t="s">
        <v>82</v>
      </c>
      <c r="G1862" s="5">
        <v>42</v>
      </c>
      <c r="H1862" s="5" t="s">
        <v>77</v>
      </c>
      <c r="I1862" s="5">
        <v>13.73833613</v>
      </c>
      <c r="J1862" s="5">
        <v>13.72464298</v>
      </c>
      <c r="K1862">
        <v>171.91164298000001</v>
      </c>
      <c r="L1862">
        <v>171.91164298000001</v>
      </c>
      <c r="M1862" s="5">
        <v>0.01</v>
      </c>
      <c r="N1862">
        <v>40.776672400000002</v>
      </c>
      <c r="O1862">
        <v>-82.474911689999999</v>
      </c>
      <c r="P1862">
        <v>40.776556120000002</v>
      </c>
      <c r="Q1862">
        <v>-82.475121569999999</v>
      </c>
      <c r="R1862" s="5" t="s">
        <v>4054</v>
      </c>
      <c r="T1862" s="1">
        <v>45290</v>
      </c>
      <c r="U1862"/>
      <c r="V1862" s="1">
        <v>45497</v>
      </c>
      <c r="W1862" t="s">
        <v>4057</v>
      </c>
      <c r="X1862" t="s">
        <v>79</v>
      </c>
      <c r="Y1862" s="5" t="s">
        <v>102</v>
      </c>
      <c r="Z1862" s="5" t="s">
        <v>61</v>
      </c>
      <c r="AA1862" s="5">
        <v>642</v>
      </c>
      <c r="AB1862" t="s">
        <v>62</v>
      </c>
      <c r="AC1862"/>
      <c r="AD1862" t="s">
        <v>64</v>
      </c>
      <c r="AE1862" t="s">
        <v>64</v>
      </c>
      <c r="AF1862" s="5">
        <v>2023</v>
      </c>
      <c r="AG1862" s="1">
        <v>45147</v>
      </c>
      <c r="AH1862" t="s">
        <v>63</v>
      </c>
      <c r="AI1862"/>
      <c r="AJ1862"/>
      <c r="AK1862"/>
      <c r="AL1862" s="1">
        <v>45526</v>
      </c>
      <c r="AM1862" t="s">
        <v>65</v>
      </c>
      <c r="AN1862"/>
      <c r="AO1862"/>
      <c r="AP1862" t="s">
        <v>64</v>
      </c>
      <c r="AQ1862"/>
      <c r="AU1862"/>
      <c r="AV1862"/>
      <c r="AW1862"/>
      <c r="AX1862"/>
      <c r="AY1862"/>
      <c r="AZ1862"/>
      <c r="BA1862" s="6" t="str">
        <f t="shared" si="58"/>
        <v>X</v>
      </c>
      <c r="BB1862" s="6">
        <f t="shared" si="59"/>
        <v>642</v>
      </c>
    </row>
    <row r="1863" spans="1:54" s="5" customFormat="1" x14ac:dyDescent="0.25">
      <c r="A1863" s="5" t="s">
        <v>4031</v>
      </c>
      <c r="B1863" s="5" t="s">
        <v>4058</v>
      </c>
      <c r="C1863" s="5">
        <v>3</v>
      </c>
      <c r="D1863" s="5" t="s">
        <v>3814</v>
      </c>
      <c r="F1863" s="5" t="s">
        <v>82</v>
      </c>
      <c r="G1863" s="5">
        <v>42</v>
      </c>
      <c r="H1863" s="5" t="s">
        <v>77</v>
      </c>
      <c r="I1863" s="5">
        <v>13.764095149999999</v>
      </c>
      <c r="J1863" s="5">
        <v>13.85061243</v>
      </c>
      <c r="K1863">
        <v>172.03761349999999</v>
      </c>
      <c r="L1863">
        <v>172.03761349999999</v>
      </c>
      <c r="M1863" s="5">
        <v>0.09</v>
      </c>
      <c r="N1863">
        <v>40.776943809999999</v>
      </c>
      <c r="O1863">
        <v>-82.47456803</v>
      </c>
      <c r="P1863">
        <v>40.777671959999999</v>
      </c>
      <c r="Q1863">
        <v>-82.473238989999999</v>
      </c>
      <c r="R1863" s="5" t="s">
        <v>4054</v>
      </c>
      <c r="T1863" s="1">
        <v>45290</v>
      </c>
      <c r="U1863"/>
      <c r="V1863" s="1">
        <v>45497</v>
      </c>
      <c r="W1863" t="s">
        <v>4059</v>
      </c>
      <c r="X1863" t="s">
        <v>79</v>
      </c>
      <c r="Y1863" s="5" t="s">
        <v>102</v>
      </c>
      <c r="Z1863" s="5" t="s">
        <v>61</v>
      </c>
      <c r="AA1863" s="5">
        <v>642</v>
      </c>
      <c r="AB1863" t="s">
        <v>62</v>
      </c>
      <c r="AC1863"/>
      <c r="AD1863" t="s">
        <v>64</v>
      </c>
      <c r="AE1863" t="s">
        <v>64</v>
      </c>
      <c r="AF1863" s="5">
        <v>2023</v>
      </c>
      <c r="AG1863" s="1">
        <v>45147</v>
      </c>
      <c r="AH1863" t="s">
        <v>63</v>
      </c>
      <c r="AI1863"/>
      <c r="AJ1863"/>
      <c r="AK1863"/>
      <c r="AL1863" s="1">
        <v>45526</v>
      </c>
      <c r="AM1863" t="s">
        <v>65</v>
      </c>
      <c r="AN1863"/>
      <c r="AO1863"/>
      <c r="AP1863" t="s">
        <v>64</v>
      </c>
      <c r="AQ1863"/>
      <c r="AU1863"/>
      <c r="AV1863"/>
      <c r="AW1863"/>
      <c r="AX1863"/>
      <c r="AY1863"/>
      <c r="AZ1863"/>
      <c r="BA1863" s="6" t="str">
        <f t="shared" si="58"/>
        <v>X</v>
      </c>
      <c r="BB1863" s="6">
        <f t="shared" si="59"/>
        <v>642</v>
      </c>
    </row>
    <row r="1864" spans="1:54" s="5" customFormat="1" x14ac:dyDescent="0.25">
      <c r="A1864" s="5" t="s">
        <v>4031</v>
      </c>
      <c r="B1864" s="5" t="s">
        <v>4058</v>
      </c>
      <c r="C1864" s="5">
        <v>3</v>
      </c>
      <c r="D1864" s="5" t="s">
        <v>3814</v>
      </c>
      <c r="F1864" s="5" t="s">
        <v>82</v>
      </c>
      <c r="G1864" s="5">
        <v>42</v>
      </c>
      <c r="H1864" s="5" t="s">
        <v>77</v>
      </c>
      <c r="I1864" s="5">
        <v>13.76410355</v>
      </c>
      <c r="J1864" s="5">
        <v>0.29289829000000001</v>
      </c>
      <c r="K1864">
        <v>172.03767894000001</v>
      </c>
      <c r="L1864">
        <v>172.03767894000001</v>
      </c>
      <c r="M1864" s="5">
        <v>0.09</v>
      </c>
      <c r="N1864">
        <v>40.776970720000001</v>
      </c>
      <c r="O1864">
        <v>-82.474593510000005</v>
      </c>
      <c r="P1864">
        <v>40.777701919999998</v>
      </c>
      <c r="Q1864">
        <v>-82.47326649</v>
      </c>
      <c r="R1864" s="5" t="s">
        <v>4054</v>
      </c>
      <c r="T1864" s="1">
        <v>45290</v>
      </c>
      <c r="U1864"/>
      <c r="V1864" s="1">
        <v>45497</v>
      </c>
      <c r="W1864" t="s">
        <v>4060</v>
      </c>
      <c r="X1864" t="s">
        <v>79</v>
      </c>
      <c r="Y1864" s="5" t="s">
        <v>102</v>
      </c>
      <c r="Z1864" s="5" t="s">
        <v>61</v>
      </c>
      <c r="AA1864" s="5">
        <v>642</v>
      </c>
      <c r="AB1864" t="s">
        <v>62</v>
      </c>
      <c r="AC1864"/>
      <c r="AD1864" t="s">
        <v>64</v>
      </c>
      <c r="AE1864" t="s">
        <v>64</v>
      </c>
      <c r="AF1864" s="5">
        <v>2023</v>
      </c>
      <c r="AG1864" s="1">
        <v>45147</v>
      </c>
      <c r="AH1864" t="s">
        <v>63</v>
      </c>
      <c r="AI1864"/>
      <c r="AJ1864"/>
      <c r="AK1864"/>
      <c r="AL1864" s="1">
        <v>45526</v>
      </c>
      <c r="AM1864" t="s">
        <v>65</v>
      </c>
      <c r="AN1864"/>
      <c r="AO1864"/>
      <c r="AP1864" t="s">
        <v>64</v>
      </c>
      <c r="AQ1864"/>
      <c r="AU1864"/>
      <c r="AV1864"/>
      <c r="AW1864"/>
      <c r="AX1864"/>
      <c r="AY1864"/>
      <c r="AZ1864"/>
      <c r="BA1864" s="6" t="str">
        <f t="shared" si="58"/>
        <v>X</v>
      </c>
      <c r="BB1864" s="6">
        <f t="shared" si="59"/>
        <v>642</v>
      </c>
    </row>
    <row r="1865" spans="1:54" s="5" customFormat="1" x14ac:dyDescent="0.25">
      <c r="A1865" s="5" t="s">
        <v>4031</v>
      </c>
      <c r="B1865" s="5" t="s">
        <v>4058</v>
      </c>
      <c r="C1865" s="5">
        <v>3</v>
      </c>
      <c r="D1865" s="5" t="s">
        <v>3814</v>
      </c>
      <c r="F1865" s="5" t="s">
        <v>82</v>
      </c>
      <c r="G1865" s="5">
        <v>42</v>
      </c>
      <c r="H1865" s="5" t="s">
        <v>77</v>
      </c>
      <c r="I1865" s="5">
        <v>13.76417754</v>
      </c>
      <c r="J1865" s="5">
        <v>13.79520239</v>
      </c>
      <c r="K1865">
        <v>171.98220239</v>
      </c>
      <c r="L1865">
        <v>171.98220239</v>
      </c>
      <c r="M1865" s="5">
        <v>0.03</v>
      </c>
      <c r="N1865">
        <v>40.776997129999998</v>
      </c>
      <c r="O1865">
        <v>-82.474616979999993</v>
      </c>
      <c r="P1865">
        <v>40.777259649999998</v>
      </c>
      <c r="Q1865">
        <v>-82.474144910000007</v>
      </c>
      <c r="R1865" s="5" t="s">
        <v>4054</v>
      </c>
      <c r="T1865" s="1">
        <v>45290</v>
      </c>
      <c r="U1865"/>
      <c r="V1865" s="1">
        <v>45497</v>
      </c>
      <c r="W1865" t="s">
        <v>4061</v>
      </c>
      <c r="X1865" t="s">
        <v>79</v>
      </c>
      <c r="Y1865" s="5" t="s">
        <v>102</v>
      </c>
      <c r="Z1865" s="5" t="s">
        <v>61</v>
      </c>
      <c r="AA1865" s="5">
        <v>642</v>
      </c>
      <c r="AB1865" t="s">
        <v>62</v>
      </c>
      <c r="AC1865"/>
      <c r="AD1865" t="s">
        <v>64</v>
      </c>
      <c r="AE1865" t="s">
        <v>64</v>
      </c>
      <c r="AF1865" s="5">
        <v>2023</v>
      </c>
      <c r="AG1865" s="1">
        <v>45147</v>
      </c>
      <c r="AH1865" t="s">
        <v>63</v>
      </c>
      <c r="AI1865"/>
      <c r="AJ1865"/>
      <c r="AK1865"/>
      <c r="AL1865" s="1">
        <v>45526</v>
      </c>
      <c r="AM1865" t="s">
        <v>65</v>
      </c>
      <c r="AN1865"/>
      <c r="AO1865"/>
      <c r="AP1865" t="s">
        <v>64</v>
      </c>
      <c r="AQ1865"/>
      <c r="AU1865"/>
      <c r="AV1865"/>
      <c r="AW1865"/>
      <c r="AX1865"/>
      <c r="AY1865"/>
      <c r="AZ1865"/>
      <c r="BA1865" s="6" t="str">
        <f t="shared" si="58"/>
        <v>X</v>
      </c>
      <c r="BB1865" s="6">
        <f t="shared" si="59"/>
        <v>642</v>
      </c>
    </row>
    <row r="1866" spans="1:54" s="5" customFormat="1" x14ac:dyDescent="0.25">
      <c r="A1866" s="5" t="s">
        <v>4031</v>
      </c>
      <c r="B1866" s="5" t="s">
        <v>4062</v>
      </c>
      <c r="C1866" s="5">
        <v>3</v>
      </c>
      <c r="D1866" s="5" t="s">
        <v>3814</v>
      </c>
      <c r="F1866" s="5" t="s">
        <v>82</v>
      </c>
      <c r="G1866" s="5">
        <v>42</v>
      </c>
      <c r="H1866" s="5" t="s">
        <v>77</v>
      </c>
      <c r="I1866" s="5">
        <v>13.79593053</v>
      </c>
      <c r="J1866" s="5">
        <v>8.0428070000000004E-2</v>
      </c>
      <c r="K1866">
        <v>172.09520069999999</v>
      </c>
      <c r="L1866">
        <v>172.09520069999999</v>
      </c>
      <c r="M1866" s="5">
        <v>0.11</v>
      </c>
      <c r="N1866">
        <v>40.77715603</v>
      </c>
      <c r="O1866">
        <v>-82.474029090000002</v>
      </c>
      <c r="P1866">
        <v>40.778107599999998</v>
      </c>
      <c r="Q1866">
        <v>-82.472288340000006</v>
      </c>
      <c r="R1866" s="5" t="s">
        <v>318</v>
      </c>
      <c r="T1866" s="1">
        <v>45290</v>
      </c>
      <c r="U1866"/>
      <c r="V1866" s="1">
        <v>45497</v>
      </c>
      <c r="W1866" t="s">
        <v>4063</v>
      </c>
      <c r="X1866" t="s">
        <v>79</v>
      </c>
      <c r="Y1866" s="5" t="s">
        <v>102</v>
      </c>
      <c r="Z1866" s="5" t="s">
        <v>61</v>
      </c>
      <c r="AA1866" s="5">
        <v>642</v>
      </c>
      <c r="AB1866" t="s">
        <v>62</v>
      </c>
      <c r="AC1866"/>
      <c r="AD1866" t="s">
        <v>64</v>
      </c>
      <c r="AE1866" t="s">
        <v>64</v>
      </c>
      <c r="AF1866" s="5">
        <v>2023</v>
      </c>
      <c r="AG1866" s="1">
        <v>45147</v>
      </c>
      <c r="AH1866" t="s">
        <v>63</v>
      </c>
      <c r="AI1866"/>
      <c r="AJ1866"/>
      <c r="AK1866"/>
      <c r="AL1866" s="1">
        <v>45526</v>
      </c>
      <c r="AM1866" t="s">
        <v>65</v>
      </c>
      <c r="AN1866"/>
      <c r="AO1866"/>
      <c r="AP1866" t="s">
        <v>64</v>
      </c>
      <c r="AQ1866"/>
      <c r="AU1866"/>
      <c r="AV1866"/>
      <c r="AW1866"/>
      <c r="AX1866"/>
      <c r="AY1866"/>
      <c r="AZ1866"/>
      <c r="BA1866" s="6" t="str">
        <f t="shared" si="58"/>
        <v>X</v>
      </c>
      <c r="BB1866" s="6">
        <f t="shared" si="59"/>
        <v>642</v>
      </c>
    </row>
    <row r="1867" spans="1:54" s="5" customFormat="1" x14ac:dyDescent="0.25">
      <c r="A1867" s="5" t="s">
        <v>4031</v>
      </c>
      <c r="B1867" s="5" t="s">
        <v>4064</v>
      </c>
      <c r="C1867" s="5">
        <v>3</v>
      </c>
      <c r="D1867" s="5" t="s">
        <v>3814</v>
      </c>
      <c r="F1867" s="5" t="s">
        <v>82</v>
      </c>
      <c r="G1867" s="5">
        <v>42</v>
      </c>
      <c r="H1867" s="5" t="s">
        <v>77</v>
      </c>
      <c r="I1867" s="5">
        <v>13.800646950000001</v>
      </c>
      <c r="J1867" s="5">
        <v>0.24385875000000001</v>
      </c>
      <c r="K1867">
        <v>172.08530661</v>
      </c>
      <c r="L1867">
        <v>172.08530661</v>
      </c>
      <c r="M1867" s="5">
        <v>0.06</v>
      </c>
      <c r="N1867">
        <v>40.777336320000003</v>
      </c>
      <c r="O1867">
        <v>-82.474091270000002</v>
      </c>
      <c r="P1867">
        <v>40.778203599999998</v>
      </c>
      <c r="Q1867">
        <v>-82.472617389999996</v>
      </c>
      <c r="R1867" s="5" t="s">
        <v>318</v>
      </c>
      <c r="T1867" s="1">
        <v>45290</v>
      </c>
      <c r="U1867"/>
      <c r="V1867" s="1">
        <v>45519</v>
      </c>
      <c r="W1867" t="s">
        <v>4065</v>
      </c>
      <c r="X1867" t="s">
        <v>79</v>
      </c>
      <c r="Y1867" s="5" t="s">
        <v>97</v>
      </c>
      <c r="Z1867" s="5" t="s">
        <v>98</v>
      </c>
      <c r="AA1867" s="5">
        <v>643</v>
      </c>
      <c r="AB1867" t="s">
        <v>62</v>
      </c>
      <c r="AC1867"/>
      <c r="AD1867" t="s">
        <v>64</v>
      </c>
      <c r="AE1867" t="s">
        <v>64</v>
      </c>
      <c r="AF1867" s="5">
        <v>2024</v>
      </c>
      <c r="AG1867" s="1">
        <v>45147</v>
      </c>
      <c r="AH1867" t="s">
        <v>63</v>
      </c>
      <c r="AI1867"/>
      <c r="AJ1867"/>
      <c r="AK1867"/>
      <c r="AL1867" s="1">
        <v>45526</v>
      </c>
      <c r="AM1867" t="s">
        <v>65</v>
      </c>
      <c r="AN1867"/>
      <c r="AO1867"/>
      <c r="AP1867" t="s">
        <v>64</v>
      </c>
      <c r="AQ1867"/>
      <c r="AR1867" s="5">
        <v>108033</v>
      </c>
      <c r="AU1867"/>
      <c r="AV1867"/>
      <c r="AW1867"/>
      <c r="AX1867"/>
      <c r="AY1867"/>
      <c r="AZ1867"/>
      <c r="BA1867" s="6" t="str">
        <f t="shared" si="58"/>
        <v>X</v>
      </c>
      <c r="BB1867" s="6">
        <f t="shared" si="59"/>
        <v>642</v>
      </c>
    </row>
    <row r="1868" spans="1:54" s="5" customFormat="1" x14ac:dyDescent="0.25">
      <c r="A1868" s="5" t="s">
        <v>4031</v>
      </c>
      <c r="B1868" s="5" t="s">
        <v>4066</v>
      </c>
      <c r="C1868" s="5">
        <v>3</v>
      </c>
      <c r="D1868" s="5" t="s">
        <v>3814</v>
      </c>
      <c r="F1868" s="5" t="s">
        <v>82</v>
      </c>
      <c r="G1868" s="5">
        <v>42</v>
      </c>
      <c r="H1868" s="5" t="s">
        <v>389</v>
      </c>
      <c r="I1868" s="5">
        <v>13.86015006</v>
      </c>
      <c r="J1868" s="5">
        <v>14.160170839999999</v>
      </c>
      <c r="K1868">
        <v>172.34717083999999</v>
      </c>
      <c r="L1868">
        <v>172.34717083999999</v>
      </c>
      <c r="M1868" s="5">
        <v>0.3</v>
      </c>
      <c r="N1868">
        <v>40.777745889999998</v>
      </c>
      <c r="O1868">
        <v>-82.473083279999997</v>
      </c>
      <c r="P1868">
        <v>40.780315590000001</v>
      </c>
      <c r="Q1868">
        <v>-82.468472289999994</v>
      </c>
      <c r="R1868" s="5" t="s">
        <v>390</v>
      </c>
      <c r="S1868" s="5" t="s">
        <v>1896</v>
      </c>
      <c r="T1868" s="1">
        <v>45290</v>
      </c>
      <c r="U1868"/>
      <c r="V1868" s="1">
        <v>45519</v>
      </c>
      <c r="W1868" t="s">
        <v>4067</v>
      </c>
      <c r="X1868" t="s">
        <v>79</v>
      </c>
      <c r="Y1868" s="5" t="s">
        <v>60</v>
      </c>
      <c r="Z1868" s="5" t="s">
        <v>61</v>
      </c>
      <c r="AA1868" s="5">
        <v>642</v>
      </c>
      <c r="AB1868" t="s">
        <v>62</v>
      </c>
      <c r="AC1868"/>
      <c r="AD1868"/>
      <c r="AE1868"/>
      <c r="AF1868" s="5">
        <v>2024</v>
      </c>
      <c r="AG1868" s="1">
        <v>45147</v>
      </c>
      <c r="AH1868" t="s">
        <v>63</v>
      </c>
      <c r="AI1868"/>
      <c r="AJ1868"/>
      <c r="AK1868"/>
      <c r="AL1868" s="1">
        <v>45525</v>
      </c>
      <c r="AM1868" t="s">
        <v>65</v>
      </c>
      <c r="AN1868"/>
      <c r="AO1868"/>
      <c r="AP1868" t="s">
        <v>64</v>
      </c>
      <c r="AQ1868"/>
      <c r="AR1868" s="5">
        <v>108033</v>
      </c>
      <c r="AU1868"/>
      <c r="AV1868"/>
      <c r="AW1868"/>
      <c r="AX1868"/>
      <c r="AY1868"/>
      <c r="AZ1868"/>
      <c r="BA1868" s="6" t="str">
        <f t="shared" si="58"/>
        <v>X</v>
      </c>
      <c r="BB1868" s="6">
        <f t="shared" si="59"/>
        <v>642</v>
      </c>
    </row>
    <row r="1869" spans="1:54" s="5" customFormat="1" x14ac:dyDescent="0.25">
      <c r="A1869" s="5" t="s">
        <v>4031</v>
      </c>
      <c r="B1869" s="5" t="s">
        <v>4066</v>
      </c>
      <c r="C1869" s="5">
        <v>3</v>
      </c>
      <c r="D1869" s="5" t="s">
        <v>3814</v>
      </c>
      <c r="F1869" s="5" t="s">
        <v>82</v>
      </c>
      <c r="G1869" s="5">
        <v>42</v>
      </c>
      <c r="H1869" s="5" t="s">
        <v>389</v>
      </c>
      <c r="I1869" s="5">
        <v>13.86015006</v>
      </c>
      <c r="J1869" s="5">
        <v>14.160170839999999</v>
      </c>
      <c r="K1869">
        <v>172.34717083999999</v>
      </c>
      <c r="L1869">
        <v>172.34717083999999</v>
      </c>
      <c r="M1869" s="5">
        <v>0.3</v>
      </c>
      <c r="N1869">
        <v>40.777745889999998</v>
      </c>
      <c r="O1869">
        <v>-82.473083279999997</v>
      </c>
      <c r="P1869">
        <v>40.780315590000001</v>
      </c>
      <c r="Q1869">
        <v>-82.468472289999994</v>
      </c>
      <c r="R1869" s="5" t="s">
        <v>390</v>
      </c>
      <c r="S1869" s="5" t="s">
        <v>1896</v>
      </c>
      <c r="T1869" s="1">
        <v>45290</v>
      </c>
      <c r="U1869"/>
      <c r="V1869" s="1">
        <v>45519</v>
      </c>
      <c r="W1869" t="s">
        <v>4068</v>
      </c>
      <c r="X1869" t="s">
        <v>79</v>
      </c>
      <c r="Y1869" s="5" t="s">
        <v>68</v>
      </c>
      <c r="Z1869" s="5" t="s">
        <v>61</v>
      </c>
      <c r="AA1869" s="5">
        <v>642</v>
      </c>
      <c r="AB1869" t="s">
        <v>69</v>
      </c>
      <c r="AC1869"/>
      <c r="AD1869"/>
      <c r="AE1869"/>
      <c r="AF1869" s="5">
        <v>2024</v>
      </c>
      <c r="AG1869" s="1">
        <v>45147</v>
      </c>
      <c r="AH1869" t="s">
        <v>63</v>
      </c>
      <c r="AI1869"/>
      <c r="AJ1869"/>
      <c r="AK1869"/>
      <c r="AL1869" s="1">
        <v>45525</v>
      </c>
      <c r="AM1869" t="s">
        <v>65</v>
      </c>
      <c r="AN1869"/>
      <c r="AO1869"/>
      <c r="AP1869" t="s">
        <v>64</v>
      </c>
      <c r="AQ1869"/>
      <c r="AR1869" s="5">
        <v>108033</v>
      </c>
      <c r="AU1869"/>
      <c r="AV1869"/>
      <c r="AW1869"/>
      <c r="AX1869"/>
      <c r="AY1869"/>
      <c r="AZ1869"/>
      <c r="BA1869" s="6" t="str">
        <f t="shared" si="58"/>
        <v>X</v>
      </c>
      <c r="BB1869" s="6">
        <f t="shared" si="59"/>
        <v>642</v>
      </c>
    </row>
    <row r="1870" spans="1:54" s="5" customFormat="1" x14ac:dyDescent="0.25">
      <c r="A1870" s="5" t="s">
        <v>4031</v>
      </c>
      <c r="B1870" s="5" t="s">
        <v>4066</v>
      </c>
      <c r="C1870" s="5">
        <v>3</v>
      </c>
      <c r="D1870" s="5" t="s">
        <v>3814</v>
      </c>
      <c r="F1870" s="5" t="s">
        <v>82</v>
      </c>
      <c r="G1870" s="5">
        <v>42</v>
      </c>
      <c r="H1870" s="5" t="s">
        <v>77</v>
      </c>
      <c r="I1870" s="5">
        <v>13.86013288</v>
      </c>
      <c r="J1870" s="5">
        <v>14.160197630000001</v>
      </c>
      <c r="K1870">
        <v>172.34719763000001</v>
      </c>
      <c r="L1870">
        <v>172.34719763000001</v>
      </c>
      <c r="M1870" s="5">
        <v>0.3</v>
      </c>
      <c r="N1870">
        <v>40.777746319999999</v>
      </c>
      <c r="O1870">
        <v>-82.473084110000002</v>
      </c>
      <c r="P1870">
        <v>40.780316630000002</v>
      </c>
      <c r="Q1870">
        <v>-82.468472719999994</v>
      </c>
      <c r="R1870" s="5" t="s">
        <v>390</v>
      </c>
      <c r="S1870" s="5" t="s">
        <v>1896</v>
      </c>
      <c r="T1870" s="1">
        <v>45290</v>
      </c>
      <c r="U1870"/>
      <c r="V1870" s="1">
        <v>45519</v>
      </c>
      <c r="W1870" t="s">
        <v>4069</v>
      </c>
      <c r="X1870" t="s">
        <v>79</v>
      </c>
      <c r="Y1870" s="5" t="s">
        <v>60</v>
      </c>
      <c r="Z1870" s="5" t="s">
        <v>61</v>
      </c>
      <c r="AA1870" s="5">
        <v>642</v>
      </c>
      <c r="AB1870" t="s">
        <v>62</v>
      </c>
      <c r="AC1870"/>
      <c r="AD1870" t="s">
        <v>64</v>
      </c>
      <c r="AE1870" t="s">
        <v>64</v>
      </c>
      <c r="AF1870" s="5">
        <v>2024</v>
      </c>
      <c r="AG1870" s="1">
        <v>45147</v>
      </c>
      <c r="AH1870" t="s">
        <v>63</v>
      </c>
      <c r="AI1870"/>
      <c r="AJ1870"/>
      <c r="AK1870"/>
      <c r="AL1870" s="1">
        <v>45525</v>
      </c>
      <c r="AM1870" t="s">
        <v>65</v>
      </c>
      <c r="AN1870"/>
      <c r="AO1870"/>
      <c r="AP1870" t="s">
        <v>64</v>
      </c>
      <c r="AQ1870"/>
      <c r="AR1870" s="5">
        <v>108033</v>
      </c>
      <c r="AU1870"/>
      <c r="AV1870"/>
      <c r="AW1870"/>
      <c r="AX1870"/>
      <c r="AY1870"/>
      <c r="AZ1870"/>
      <c r="BA1870" s="6" t="str">
        <f t="shared" si="58"/>
        <v>X</v>
      </c>
      <c r="BB1870" s="6">
        <f t="shared" si="59"/>
        <v>642</v>
      </c>
    </row>
    <row r="1871" spans="1:54" s="5" customFormat="1" x14ac:dyDescent="0.25">
      <c r="A1871" s="5" t="s">
        <v>4031</v>
      </c>
      <c r="B1871" s="5" t="s">
        <v>4070</v>
      </c>
      <c r="C1871" s="5">
        <v>3</v>
      </c>
      <c r="D1871" s="5" t="s">
        <v>3814</v>
      </c>
      <c r="F1871" s="5" t="s">
        <v>82</v>
      </c>
      <c r="G1871" s="5">
        <v>42</v>
      </c>
      <c r="H1871" s="5" t="s">
        <v>77</v>
      </c>
      <c r="I1871" s="5">
        <v>13.86392732</v>
      </c>
      <c r="J1871" s="5">
        <v>13.95207182</v>
      </c>
      <c r="K1871">
        <v>172.13907182</v>
      </c>
      <c r="L1871">
        <v>172.13907182</v>
      </c>
      <c r="M1871" s="5">
        <v>0.05</v>
      </c>
      <c r="N1871">
        <v>40.77775905</v>
      </c>
      <c r="O1871">
        <v>-82.473005979999996</v>
      </c>
      <c r="P1871">
        <v>40.778521210000001</v>
      </c>
      <c r="Q1871">
        <v>-82.471642070000001</v>
      </c>
      <c r="R1871" s="5" t="s">
        <v>318</v>
      </c>
      <c r="T1871" s="1">
        <v>45290</v>
      </c>
      <c r="U1871"/>
      <c r="V1871" s="1">
        <v>45754</v>
      </c>
      <c r="W1871" t="s">
        <v>4071</v>
      </c>
      <c r="X1871" t="s">
        <v>79</v>
      </c>
      <c r="Y1871" s="5" t="s">
        <v>97</v>
      </c>
      <c r="Z1871" s="5" t="s">
        <v>98</v>
      </c>
      <c r="AA1871" s="5">
        <v>642</v>
      </c>
      <c r="AB1871" t="s">
        <v>62</v>
      </c>
      <c r="AC1871"/>
      <c r="AD1871" t="s">
        <v>64</v>
      </c>
      <c r="AE1871" t="s">
        <v>64</v>
      </c>
      <c r="AF1871" s="5">
        <v>2025</v>
      </c>
      <c r="AG1871" s="1">
        <v>45147</v>
      </c>
      <c r="AH1871" t="s">
        <v>63</v>
      </c>
      <c r="AI1871"/>
      <c r="AJ1871"/>
      <c r="AK1871"/>
      <c r="AL1871" s="1">
        <v>45525</v>
      </c>
      <c r="AM1871" t="s">
        <v>65</v>
      </c>
      <c r="AN1871"/>
      <c r="AO1871"/>
      <c r="AP1871" t="s">
        <v>64</v>
      </c>
      <c r="AQ1871"/>
      <c r="AR1871" s="5">
        <v>110010</v>
      </c>
      <c r="AT1871" s="5">
        <v>108033</v>
      </c>
      <c r="AU1871"/>
      <c r="AV1871"/>
      <c r="AW1871"/>
      <c r="AX1871"/>
      <c r="AY1871"/>
      <c r="AZ1871"/>
      <c r="BA1871" s="6" t="str">
        <f t="shared" si="58"/>
        <v>X</v>
      </c>
      <c r="BB1871" s="6">
        <f t="shared" si="59"/>
        <v>642</v>
      </c>
    </row>
    <row r="1872" spans="1:54" s="5" customFormat="1" x14ac:dyDescent="0.25">
      <c r="A1872" s="5" t="s">
        <v>4031</v>
      </c>
      <c r="B1872" s="5" t="s">
        <v>4072</v>
      </c>
      <c r="C1872" s="5">
        <v>3</v>
      </c>
      <c r="D1872" s="5" t="s">
        <v>3814</v>
      </c>
      <c r="F1872" s="5" t="s">
        <v>82</v>
      </c>
      <c r="G1872" s="5">
        <v>42</v>
      </c>
      <c r="H1872" s="5" t="s">
        <v>77</v>
      </c>
      <c r="I1872" s="5">
        <v>13.95732872</v>
      </c>
      <c r="J1872" s="5">
        <v>13.981599640000001</v>
      </c>
      <c r="K1872">
        <v>172.16859964</v>
      </c>
      <c r="L1872">
        <v>172.16859964</v>
      </c>
      <c r="M1872" s="5">
        <v>0.02</v>
      </c>
      <c r="N1872">
        <v>40.778578549999999</v>
      </c>
      <c r="O1872">
        <v>-82.471579579999997</v>
      </c>
      <c r="P1872">
        <v>40.778778860000003</v>
      </c>
      <c r="Q1872">
        <v>-82.471211780000004</v>
      </c>
      <c r="R1872" s="5" t="s">
        <v>318</v>
      </c>
      <c r="T1872" s="1">
        <v>45290</v>
      </c>
      <c r="U1872"/>
      <c r="V1872" s="1">
        <v>45497</v>
      </c>
      <c r="W1872" t="s">
        <v>4073</v>
      </c>
      <c r="X1872" t="s">
        <v>79</v>
      </c>
      <c r="Y1872" s="5" t="s">
        <v>102</v>
      </c>
      <c r="Z1872" s="5" t="s">
        <v>61</v>
      </c>
      <c r="AA1872" s="5">
        <v>642</v>
      </c>
      <c r="AB1872" t="s">
        <v>62</v>
      </c>
      <c r="AC1872"/>
      <c r="AD1872" t="s">
        <v>64</v>
      </c>
      <c r="AE1872" t="s">
        <v>64</v>
      </c>
      <c r="AF1872" s="5">
        <v>2023</v>
      </c>
      <c r="AG1872" s="1">
        <v>45147</v>
      </c>
      <c r="AH1872" t="s">
        <v>63</v>
      </c>
      <c r="AI1872"/>
      <c r="AJ1872"/>
      <c r="AK1872"/>
      <c r="AL1872" s="1">
        <v>45525</v>
      </c>
      <c r="AM1872" t="s">
        <v>65</v>
      </c>
      <c r="AN1872"/>
      <c r="AO1872"/>
      <c r="AP1872" t="s">
        <v>64</v>
      </c>
      <c r="AQ1872"/>
      <c r="AU1872"/>
      <c r="AV1872"/>
      <c r="AW1872"/>
      <c r="AX1872"/>
      <c r="AY1872"/>
      <c r="AZ1872"/>
      <c r="BA1872" s="6" t="str">
        <f t="shared" si="58"/>
        <v>X</v>
      </c>
      <c r="BB1872" s="6">
        <f t="shared" si="59"/>
        <v>642</v>
      </c>
    </row>
    <row r="1873" spans="1:54" s="5" customFormat="1" x14ac:dyDescent="0.25">
      <c r="A1873" s="5" t="s">
        <v>4031</v>
      </c>
      <c r="B1873" s="5" t="s">
        <v>4074</v>
      </c>
      <c r="C1873" s="5">
        <v>3</v>
      </c>
      <c r="D1873" s="5" t="s">
        <v>3814</v>
      </c>
      <c r="F1873" s="5" t="s">
        <v>82</v>
      </c>
      <c r="G1873" s="5">
        <v>42</v>
      </c>
      <c r="H1873" s="5" t="s">
        <v>77</v>
      </c>
      <c r="I1873" s="5">
        <v>14.06601706</v>
      </c>
      <c r="J1873" s="5">
        <v>14.08531217</v>
      </c>
      <c r="K1873">
        <v>172.27231216999999</v>
      </c>
      <c r="L1873">
        <v>172.27231216999999</v>
      </c>
      <c r="M1873" s="5">
        <v>0.02</v>
      </c>
      <c r="N1873">
        <v>40.779470449999998</v>
      </c>
      <c r="O1873">
        <v>-82.469879030000001</v>
      </c>
      <c r="P1873">
        <v>40.779639529999997</v>
      </c>
      <c r="Q1873">
        <v>-82.469579300000007</v>
      </c>
      <c r="R1873" s="5" t="s">
        <v>318</v>
      </c>
      <c r="T1873" s="1">
        <v>45290</v>
      </c>
      <c r="U1873"/>
      <c r="V1873" s="1">
        <v>45497</v>
      </c>
      <c r="W1873" t="s">
        <v>4075</v>
      </c>
      <c r="X1873" t="s">
        <v>79</v>
      </c>
      <c r="Y1873" s="5" t="s">
        <v>102</v>
      </c>
      <c r="Z1873" s="5" t="s">
        <v>61</v>
      </c>
      <c r="AA1873" s="5">
        <v>642</v>
      </c>
      <c r="AB1873" t="s">
        <v>62</v>
      </c>
      <c r="AC1873"/>
      <c r="AD1873" t="s">
        <v>64</v>
      </c>
      <c r="AE1873" t="s">
        <v>64</v>
      </c>
      <c r="AF1873" s="5">
        <v>2023</v>
      </c>
      <c r="AG1873" s="1">
        <v>45147</v>
      </c>
      <c r="AH1873" t="s">
        <v>63</v>
      </c>
      <c r="AI1873"/>
      <c r="AJ1873"/>
      <c r="AK1873"/>
      <c r="AL1873" s="1">
        <v>45525</v>
      </c>
      <c r="AM1873" t="s">
        <v>65</v>
      </c>
      <c r="AN1873"/>
      <c r="AO1873"/>
      <c r="AP1873" t="s">
        <v>64</v>
      </c>
      <c r="AQ1873"/>
      <c r="AU1873"/>
      <c r="AV1873"/>
      <c r="AW1873"/>
      <c r="AX1873"/>
      <c r="AY1873"/>
      <c r="AZ1873"/>
      <c r="BA1873" s="6" t="str">
        <f t="shared" si="58"/>
        <v>X</v>
      </c>
      <c r="BB1873" s="6">
        <f t="shared" si="59"/>
        <v>642</v>
      </c>
    </row>
    <row r="1874" spans="1:54" s="5" customFormat="1" x14ac:dyDescent="0.25">
      <c r="A1874" s="5" t="s">
        <v>4031</v>
      </c>
      <c r="B1874" s="5" t="s">
        <v>4076</v>
      </c>
      <c r="C1874" s="5">
        <v>3</v>
      </c>
      <c r="D1874" s="5" t="s">
        <v>3814</v>
      </c>
      <c r="F1874" s="5" t="s">
        <v>82</v>
      </c>
      <c r="G1874" s="5">
        <v>42</v>
      </c>
      <c r="H1874" s="5" t="s">
        <v>77</v>
      </c>
      <c r="I1874" s="5">
        <v>14.08546997</v>
      </c>
      <c r="J1874" s="5">
        <v>0.34949469</v>
      </c>
      <c r="K1874">
        <v>172.18476142</v>
      </c>
      <c r="L1874">
        <v>172.18476142</v>
      </c>
      <c r="M1874" s="5">
        <v>0.09</v>
      </c>
      <c r="N1874">
        <v>40.77961363</v>
      </c>
      <c r="O1874">
        <v>-82.469551129999999</v>
      </c>
      <c r="P1874">
        <v>40.778854269999997</v>
      </c>
      <c r="Q1874">
        <v>-82.470902969999997</v>
      </c>
      <c r="R1874" s="5" t="s">
        <v>318</v>
      </c>
      <c r="T1874" s="1">
        <v>45290</v>
      </c>
      <c r="U1874"/>
      <c r="V1874" s="1">
        <v>45497</v>
      </c>
      <c r="W1874" t="s">
        <v>4077</v>
      </c>
      <c r="X1874" t="s">
        <v>79</v>
      </c>
      <c r="Y1874" s="5" t="s">
        <v>102</v>
      </c>
      <c r="Z1874" s="5" t="s">
        <v>61</v>
      </c>
      <c r="AA1874" s="5">
        <v>642</v>
      </c>
      <c r="AB1874" t="s">
        <v>62</v>
      </c>
      <c r="AC1874"/>
      <c r="AD1874" t="s">
        <v>64</v>
      </c>
      <c r="AE1874" t="s">
        <v>64</v>
      </c>
      <c r="AF1874" s="5">
        <v>2023</v>
      </c>
      <c r="AG1874" s="1">
        <v>45147</v>
      </c>
      <c r="AH1874" t="s">
        <v>63</v>
      </c>
      <c r="AI1874"/>
      <c r="AJ1874"/>
      <c r="AK1874"/>
      <c r="AL1874" s="1">
        <v>45525</v>
      </c>
      <c r="AM1874" t="s">
        <v>65</v>
      </c>
      <c r="AN1874"/>
      <c r="AO1874"/>
      <c r="AP1874" t="s">
        <v>64</v>
      </c>
      <c r="AQ1874"/>
      <c r="AU1874"/>
      <c r="AV1874"/>
      <c r="AW1874"/>
      <c r="AX1874"/>
      <c r="AY1874"/>
      <c r="AZ1874"/>
      <c r="BA1874" s="6" t="str">
        <f t="shared" si="58"/>
        <v>X</v>
      </c>
      <c r="BB1874" s="6">
        <f t="shared" si="59"/>
        <v>642</v>
      </c>
    </row>
    <row r="1875" spans="1:54" s="5" customFormat="1" x14ac:dyDescent="0.25">
      <c r="A1875" s="5" t="s">
        <v>4031</v>
      </c>
      <c r="B1875" s="5" t="s">
        <v>4078</v>
      </c>
      <c r="C1875" s="5">
        <v>3</v>
      </c>
      <c r="D1875" s="5" t="s">
        <v>3814</v>
      </c>
      <c r="F1875" s="5" t="s">
        <v>82</v>
      </c>
      <c r="G1875" s="5">
        <v>42</v>
      </c>
      <c r="H1875" s="5" t="s">
        <v>77</v>
      </c>
      <c r="I1875" s="5">
        <v>14.09458588</v>
      </c>
      <c r="J1875" s="5">
        <v>14.165268080000001</v>
      </c>
      <c r="K1875">
        <v>172.35226807999999</v>
      </c>
      <c r="L1875">
        <v>172.35226807999999</v>
      </c>
      <c r="M1875" s="5">
        <v>0.03</v>
      </c>
      <c r="N1875">
        <v>40.7797421</v>
      </c>
      <c r="O1875">
        <v>-82.469464630000004</v>
      </c>
      <c r="P1875">
        <v>40.780361560000003</v>
      </c>
      <c r="Q1875">
        <v>-82.468396440000006</v>
      </c>
      <c r="R1875" s="5" t="s">
        <v>318</v>
      </c>
      <c r="T1875" s="1">
        <v>45290</v>
      </c>
      <c r="U1875"/>
      <c r="V1875" s="1">
        <v>45754</v>
      </c>
      <c r="W1875" t="s">
        <v>4079</v>
      </c>
      <c r="X1875" t="s">
        <v>79</v>
      </c>
      <c r="Y1875" s="5" t="s">
        <v>97</v>
      </c>
      <c r="Z1875" s="5" t="s">
        <v>98</v>
      </c>
      <c r="AA1875" s="5">
        <v>642</v>
      </c>
      <c r="AB1875" t="s">
        <v>69</v>
      </c>
      <c r="AC1875"/>
      <c r="AD1875" t="s">
        <v>64</v>
      </c>
      <c r="AE1875" t="s">
        <v>64</v>
      </c>
      <c r="AF1875" s="5">
        <v>2025</v>
      </c>
      <c r="AG1875" s="1">
        <v>45147</v>
      </c>
      <c r="AH1875" t="s">
        <v>63</v>
      </c>
      <c r="AI1875"/>
      <c r="AJ1875"/>
      <c r="AK1875"/>
      <c r="AL1875" s="1">
        <v>45525</v>
      </c>
      <c r="AM1875" t="s">
        <v>65</v>
      </c>
      <c r="AN1875"/>
      <c r="AO1875"/>
      <c r="AP1875" t="s">
        <v>64</v>
      </c>
      <c r="AQ1875"/>
      <c r="AR1875" s="5">
        <v>110010</v>
      </c>
      <c r="AT1875" s="5">
        <v>108033</v>
      </c>
      <c r="AU1875"/>
      <c r="AV1875"/>
      <c r="AW1875"/>
      <c r="AX1875"/>
      <c r="AY1875"/>
      <c r="AZ1875"/>
      <c r="BA1875" s="6" t="str">
        <f t="shared" si="58"/>
        <v>X</v>
      </c>
      <c r="BB1875" s="6">
        <f t="shared" si="59"/>
        <v>642</v>
      </c>
    </row>
    <row r="1876" spans="1:54" s="5" customFormat="1" x14ac:dyDescent="0.25">
      <c r="A1876" s="5" t="s">
        <v>4031</v>
      </c>
      <c r="B1876" s="5" t="s">
        <v>4080</v>
      </c>
      <c r="C1876" s="5">
        <v>3</v>
      </c>
      <c r="D1876" s="5" t="s">
        <v>3814</v>
      </c>
      <c r="F1876" s="5" t="s">
        <v>82</v>
      </c>
      <c r="G1876" s="5">
        <v>42</v>
      </c>
      <c r="H1876" s="5" t="s">
        <v>54</v>
      </c>
      <c r="I1876" s="5">
        <v>14.160170839999999</v>
      </c>
      <c r="J1876" s="5">
        <v>16.390182110000001</v>
      </c>
      <c r="K1876">
        <v>174.57718211</v>
      </c>
      <c r="L1876">
        <v>174.57718211</v>
      </c>
      <c r="M1876" s="5">
        <v>2.23</v>
      </c>
      <c r="N1876">
        <v>40.780315590000001</v>
      </c>
      <c r="O1876">
        <v>-82.468472289999994</v>
      </c>
      <c r="P1876">
        <v>40.800105899999998</v>
      </c>
      <c r="Q1876">
        <v>-82.434884719999999</v>
      </c>
      <c r="R1876" s="5" t="s">
        <v>1896</v>
      </c>
      <c r="S1876" s="5" t="s">
        <v>4081</v>
      </c>
      <c r="T1876" s="1">
        <v>45290</v>
      </c>
      <c r="U1876"/>
      <c r="V1876" s="1">
        <v>45519</v>
      </c>
      <c r="W1876" t="s">
        <v>4082</v>
      </c>
      <c r="X1876" t="s">
        <v>79</v>
      </c>
      <c r="Y1876" s="5" t="s">
        <v>68</v>
      </c>
      <c r="Z1876" s="5" t="s">
        <v>61</v>
      </c>
      <c r="AA1876" s="5">
        <v>642</v>
      </c>
      <c r="AB1876" t="s">
        <v>69</v>
      </c>
      <c r="AC1876"/>
      <c r="AD1876"/>
      <c r="AE1876"/>
      <c r="AF1876" s="5">
        <v>2024</v>
      </c>
      <c r="AG1876" s="1">
        <v>45147</v>
      </c>
      <c r="AH1876" t="s">
        <v>63</v>
      </c>
      <c r="AI1876"/>
      <c r="AJ1876"/>
      <c r="AK1876"/>
      <c r="AL1876" s="1">
        <v>45513</v>
      </c>
      <c r="AM1876" t="s">
        <v>65</v>
      </c>
      <c r="AN1876"/>
      <c r="AO1876"/>
      <c r="AP1876" t="s">
        <v>64</v>
      </c>
      <c r="AQ1876"/>
      <c r="AR1876" s="5">
        <v>108033</v>
      </c>
      <c r="AU1876"/>
      <c r="AV1876"/>
      <c r="AW1876"/>
      <c r="AX1876"/>
      <c r="AY1876"/>
      <c r="AZ1876"/>
      <c r="BA1876" s="6" t="str">
        <f t="shared" si="58"/>
        <v>X</v>
      </c>
      <c r="BB1876" s="6">
        <f t="shared" si="59"/>
        <v>642</v>
      </c>
    </row>
    <row r="1877" spans="1:54" s="5" customFormat="1" x14ac:dyDescent="0.25">
      <c r="A1877" s="5" t="s">
        <v>4031</v>
      </c>
      <c r="B1877" s="5" t="s">
        <v>4080</v>
      </c>
      <c r="C1877" s="5">
        <v>3</v>
      </c>
      <c r="D1877" s="5" t="s">
        <v>3814</v>
      </c>
      <c r="F1877" s="5" t="s">
        <v>82</v>
      </c>
      <c r="G1877" s="5">
        <v>42</v>
      </c>
      <c r="H1877" s="5" t="s">
        <v>54</v>
      </c>
      <c r="I1877" s="5">
        <v>14.160170839999999</v>
      </c>
      <c r="J1877" s="5">
        <v>16.390182110000001</v>
      </c>
      <c r="K1877">
        <v>174.57718211</v>
      </c>
      <c r="L1877">
        <v>174.57718211</v>
      </c>
      <c r="M1877" s="5">
        <v>2.23</v>
      </c>
      <c r="N1877">
        <v>40.780315590000001</v>
      </c>
      <c r="O1877">
        <v>-82.468472289999994</v>
      </c>
      <c r="P1877">
        <v>40.800105899999998</v>
      </c>
      <c r="Q1877">
        <v>-82.434884719999999</v>
      </c>
      <c r="R1877" s="5" t="s">
        <v>1896</v>
      </c>
      <c r="S1877" s="5" t="s">
        <v>4081</v>
      </c>
      <c r="T1877" s="1">
        <v>45290</v>
      </c>
      <c r="U1877"/>
      <c r="V1877" s="1">
        <v>45519</v>
      </c>
      <c r="W1877" t="s">
        <v>4083</v>
      </c>
      <c r="X1877" t="s">
        <v>79</v>
      </c>
      <c r="Y1877" s="5" t="s">
        <v>60</v>
      </c>
      <c r="Z1877" s="5" t="s">
        <v>61</v>
      </c>
      <c r="AA1877" s="5">
        <v>642</v>
      </c>
      <c r="AB1877" t="s">
        <v>62</v>
      </c>
      <c r="AC1877"/>
      <c r="AD1877"/>
      <c r="AE1877"/>
      <c r="AF1877" s="5">
        <v>2024</v>
      </c>
      <c r="AG1877" s="1">
        <v>45147</v>
      </c>
      <c r="AH1877" t="s">
        <v>63</v>
      </c>
      <c r="AI1877"/>
      <c r="AJ1877"/>
      <c r="AK1877"/>
      <c r="AL1877" s="1">
        <v>45513</v>
      </c>
      <c r="AM1877" t="s">
        <v>65</v>
      </c>
      <c r="AN1877"/>
      <c r="AO1877"/>
      <c r="AP1877" t="s">
        <v>64</v>
      </c>
      <c r="AQ1877"/>
      <c r="AR1877" s="5">
        <v>108033</v>
      </c>
      <c r="AU1877"/>
      <c r="AV1877"/>
      <c r="AW1877"/>
      <c r="AX1877"/>
      <c r="AY1877"/>
      <c r="AZ1877"/>
      <c r="BA1877" s="6" t="str">
        <f t="shared" si="58"/>
        <v>X</v>
      </c>
      <c r="BB1877" s="6">
        <f t="shared" si="59"/>
        <v>642</v>
      </c>
    </row>
    <row r="1878" spans="1:54" s="5" customFormat="1" x14ac:dyDescent="0.25">
      <c r="A1878" s="5" t="s">
        <v>4031</v>
      </c>
      <c r="B1878" s="5" t="s">
        <v>4080</v>
      </c>
      <c r="C1878" s="5">
        <v>3</v>
      </c>
      <c r="D1878" s="5" t="s">
        <v>3814</v>
      </c>
      <c r="F1878" s="5" t="s">
        <v>82</v>
      </c>
      <c r="G1878" s="5">
        <v>42</v>
      </c>
      <c r="H1878" s="5" t="s">
        <v>77</v>
      </c>
      <c r="I1878" s="5">
        <v>14.160178739999999</v>
      </c>
      <c r="J1878" s="5">
        <v>16.390263650000001</v>
      </c>
      <c r="K1878">
        <v>174.57726364999999</v>
      </c>
      <c r="L1878">
        <v>174.57726364999999</v>
      </c>
      <c r="M1878" s="5">
        <v>2.23</v>
      </c>
      <c r="N1878">
        <v>40.780315860000002</v>
      </c>
      <c r="O1878">
        <v>-82.468472379999994</v>
      </c>
      <c r="P1878">
        <v>40.800106229999997</v>
      </c>
      <c r="Q1878">
        <v>-82.434883080000006</v>
      </c>
      <c r="R1878" s="5" t="s">
        <v>1896</v>
      </c>
      <c r="S1878" s="5" t="s">
        <v>4081</v>
      </c>
      <c r="T1878" s="1">
        <v>45290</v>
      </c>
      <c r="U1878"/>
      <c r="V1878" s="1">
        <v>45519</v>
      </c>
      <c r="W1878" t="s">
        <v>4084</v>
      </c>
      <c r="X1878" t="s">
        <v>79</v>
      </c>
      <c r="Y1878" s="5" t="s">
        <v>60</v>
      </c>
      <c r="Z1878" s="5" t="s">
        <v>61</v>
      </c>
      <c r="AA1878" s="5">
        <v>642</v>
      </c>
      <c r="AB1878" t="s">
        <v>62</v>
      </c>
      <c r="AC1878"/>
      <c r="AD1878" t="s">
        <v>64</v>
      </c>
      <c r="AE1878" t="s">
        <v>64</v>
      </c>
      <c r="AF1878" s="5">
        <v>2024</v>
      </c>
      <c r="AG1878" s="1">
        <v>45147</v>
      </c>
      <c r="AH1878" t="s">
        <v>63</v>
      </c>
      <c r="AI1878"/>
      <c r="AJ1878"/>
      <c r="AK1878"/>
      <c r="AL1878" s="1">
        <v>45513</v>
      </c>
      <c r="AM1878" t="s">
        <v>65</v>
      </c>
      <c r="AN1878"/>
      <c r="AO1878"/>
      <c r="AP1878" t="s">
        <v>64</v>
      </c>
      <c r="AQ1878"/>
      <c r="AR1878" s="5">
        <v>108033</v>
      </c>
      <c r="AU1878"/>
      <c r="AV1878"/>
      <c r="AW1878"/>
      <c r="AX1878"/>
      <c r="AY1878"/>
      <c r="AZ1878"/>
      <c r="BA1878" s="6" t="str">
        <f t="shared" si="58"/>
        <v>X</v>
      </c>
      <c r="BB1878" s="6">
        <f t="shared" si="59"/>
        <v>642</v>
      </c>
    </row>
    <row r="1879" spans="1:54" s="5" customFormat="1" x14ac:dyDescent="0.25">
      <c r="A1879" s="5" t="s">
        <v>4031</v>
      </c>
      <c r="B1879" s="5" t="s">
        <v>4085</v>
      </c>
      <c r="C1879" s="5">
        <v>3</v>
      </c>
      <c r="D1879" s="5" t="s">
        <v>3814</v>
      </c>
      <c r="F1879" s="5" t="s">
        <v>82</v>
      </c>
      <c r="G1879" s="5">
        <v>42</v>
      </c>
      <c r="H1879" s="5" t="s">
        <v>77</v>
      </c>
      <c r="I1879" s="5">
        <v>14.399659679999999</v>
      </c>
      <c r="J1879" s="5">
        <v>14.413770080000001</v>
      </c>
      <c r="K1879">
        <v>172.60077007999999</v>
      </c>
      <c r="L1879">
        <v>172.60077007999999</v>
      </c>
      <c r="M1879" s="5">
        <v>0.01</v>
      </c>
      <c r="N1879">
        <v>40.782450939999997</v>
      </c>
      <c r="O1879">
        <v>-82.464866819999997</v>
      </c>
      <c r="P1879">
        <v>40.782566709999998</v>
      </c>
      <c r="Q1879">
        <v>-82.464644870000001</v>
      </c>
      <c r="R1879" s="5" t="s">
        <v>4086</v>
      </c>
      <c r="T1879" s="1">
        <v>45290</v>
      </c>
      <c r="U1879"/>
      <c r="V1879" s="1">
        <v>45497</v>
      </c>
      <c r="W1879" t="s">
        <v>4087</v>
      </c>
      <c r="X1879" t="s">
        <v>79</v>
      </c>
      <c r="Y1879" s="5" t="s">
        <v>102</v>
      </c>
      <c r="Z1879" s="5" t="s">
        <v>61</v>
      </c>
      <c r="AA1879" s="5">
        <v>642</v>
      </c>
      <c r="AB1879" t="s">
        <v>62</v>
      </c>
      <c r="AC1879"/>
      <c r="AD1879" t="s">
        <v>64</v>
      </c>
      <c r="AE1879" t="s">
        <v>64</v>
      </c>
      <c r="AF1879" s="5">
        <v>2023</v>
      </c>
      <c r="AG1879" s="1">
        <v>45147</v>
      </c>
      <c r="AH1879" t="s">
        <v>63</v>
      </c>
      <c r="AI1879"/>
      <c r="AJ1879"/>
      <c r="AK1879"/>
      <c r="AL1879" s="1">
        <v>45513</v>
      </c>
      <c r="AM1879" t="s">
        <v>65</v>
      </c>
      <c r="AN1879"/>
      <c r="AO1879"/>
      <c r="AP1879" t="s">
        <v>64</v>
      </c>
      <c r="AQ1879"/>
      <c r="AU1879"/>
      <c r="AV1879"/>
      <c r="AW1879"/>
      <c r="AX1879"/>
      <c r="AY1879"/>
      <c r="AZ1879"/>
      <c r="BA1879" s="6" t="str">
        <f t="shared" si="58"/>
        <v>X</v>
      </c>
      <c r="BB1879" s="6">
        <f t="shared" si="59"/>
        <v>642</v>
      </c>
    </row>
    <row r="1880" spans="1:54" s="5" customFormat="1" x14ac:dyDescent="0.25">
      <c r="A1880" s="5" t="s">
        <v>4031</v>
      </c>
      <c r="B1880" s="5" t="s">
        <v>4088</v>
      </c>
      <c r="C1880" s="5">
        <v>3</v>
      </c>
      <c r="D1880" s="5" t="s">
        <v>3814</v>
      </c>
      <c r="F1880" s="5" t="s">
        <v>82</v>
      </c>
      <c r="G1880" s="5">
        <v>42</v>
      </c>
      <c r="H1880" s="5" t="s">
        <v>77</v>
      </c>
      <c r="I1880" s="5">
        <v>14.41930376</v>
      </c>
      <c r="J1880" s="5">
        <v>14.426900059999999</v>
      </c>
      <c r="K1880">
        <v>172.61390005999999</v>
      </c>
      <c r="L1880">
        <v>172.61390005999999</v>
      </c>
      <c r="M1880" s="5">
        <v>6.0000000000000001E-3</v>
      </c>
      <c r="N1880">
        <v>40.78258752</v>
      </c>
      <c r="O1880">
        <v>-82.464536580000001</v>
      </c>
      <c r="P1880">
        <v>40.78266241</v>
      </c>
      <c r="Q1880">
        <v>-82.464427610000001</v>
      </c>
      <c r="R1880" s="5" t="s">
        <v>4086</v>
      </c>
      <c r="T1880" s="1">
        <v>45290</v>
      </c>
      <c r="U1880"/>
      <c r="V1880" s="1">
        <v>45754</v>
      </c>
      <c r="W1880" t="s">
        <v>4089</v>
      </c>
      <c r="X1880" t="s">
        <v>79</v>
      </c>
      <c r="Y1880" s="5" t="s">
        <v>97</v>
      </c>
      <c r="Z1880" s="5" t="s">
        <v>61</v>
      </c>
      <c r="AA1880" s="5">
        <v>642</v>
      </c>
      <c r="AB1880" t="s">
        <v>69</v>
      </c>
      <c r="AC1880"/>
      <c r="AD1880" t="s">
        <v>64</v>
      </c>
      <c r="AE1880" t="s">
        <v>64</v>
      </c>
      <c r="AF1880" s="5">
        <v>2025</v>
      </c>
      <c r="AG1880" s="1">
        <v>45147</v>
      </c>
      <c r="AH1880" t="s">
        <v>63</v>
      </c>
      <c r="AI1880"/>
      <c r="AJ1880"/>
      <c r="AK1880"/>
      <c r="AL1880" s="1">
        <v>45513</v>
      </c>
      <c r="AM1880" t="s">
        <v>65</v>
      </c>
      <c r="AN1880"/>
      <c r="AO1880"/>
      <c r="AP1880" t="s">
        <v>64</v>
      </c>
      <c r="AQ1880"/>
      <c r="AR1880" s="5">
        <v>110010</v>
      </c>
      <c r="AU1880"/>
      <c r="AV1880"/>
      <c r="AW1880"/>
      <c r="AX1880"/>
      <c r="AY1880"/>
      <c r="AZ1880"/>
      <c r="BA1880" s="6" t="str">
        <f t="shared" si="58"/>
        <v>X</v>
      </c>
      <c r="BB1880" s="6">
        <f t="shared" si="59"/>
        <v>642</v>
      </c>
    </row>
    <row r="1881" spans="1:54" s="5" customFormat="1" x14ac:dyDescent="0.25">
      <c r="A1881" s="5" t="s">
        <v>4031</v>
      </c>
      <c r="B1881" s="5" t="s">
        <v>4090</v>
      </c>
      <c r="C1881" s="5">
        <v>3</v>
      </c>
      <c r="D1881" s="5" t="s">
        <v>3814</v>
      </c>
      <c r="F1881" s="5" t="s">
        <v>82</v>
      </c>
      <c r="G1881" s="5">
        <v>42</v>
      </c>
      <c r="H1881" s="5" t="s">
        <v>77</v>
      </c>
      <c r="I1881" s="5">
        <v>14.664239719999999</v>
      </c>
      <c r="J1881" s="5">
        <v>14.6723731</v>
      </c>
      <c r="K1881">
        <v>172.8593731</v>
      </c>
      <c r="L1881">
        <v>172.8593731</v>
      </c>
      <c r="M1881" s="5">
        <v>5.0000000000000001E-3</v>
      </c>
      <c r="N1881">
        <v>40.784689649999997</v>
      </c>
      <c r="O1881">
        <v>-82.460785670000007</v>
      </c>
      <c r="P1881">
        <v>40.784772410000002</v>
      </c>
      <c r="Q1881">
        <v>-82.460674030000007</v>
      </c>
      <c r="R1881" s="5" t="s">
        <v>4091</v>
      </c>
      <c r="T1881" s="1">
        <v>45290</v>
      </c>
      <c r="U1881"/>
      <c r="V1881" s="1">
        <v>45754</v>
      </c>
      <c r="W1881" t="s">
        <v>4092</v>
      </c>
      <c r="X1881" t="s">
        <v>79</v>
      </c>
      <c r="Y1881" s="5" t="s">
        <v>97</v>
      </c>
      <c r="Z1881" s="5" t="s">
        <v>98</v>
      </c>
      <c r="AA1881" s="5">
        <v>642</v>
      </c>
      <c r="AB1881" t="s">
        <v>69</v>
      </c>
      <c r="AC1881"/>
      <c r="AD1881" t="s">
        <v>64</v>
      </c>
      <c r="AE1881" t="s">
        <v>64</v>
      </c>
      <c r="AF1881" s="5">
        <v>2025</v>
      </c>
      <c r="AG1881" s="1">
        <v>45147</v>
      </c>
      <c r="AH1881" t="s">
        <v>63</v>
      </c>
      <c r="AI1881"/>
      <c r="AJ1881"/>
      <c r="AK1881"/>
      <c r="AL1881" s="1">
        <v>45513</v>
      </c>
      <c r="AM1881" t="s">
        <v>65</v>
      </c>
      <c r="AN1881"/>
      <c r="AO1881"/>
      <c r="AP1881" t="s">
        <v>64</v>
      </c>
      <c r="AQ1881"/>
      <c r="AR1881" s="5">
        <v>110010</v>
      </c>
      <c r="AT1881" s="5">
        <v>108033</v>
      </c>
      <c r="AU1881"/>
      <c r="AV1881"/>
      <c r="AW1881"/>
      <c r="AX1881"/>
      <c r="AY1881"/>
      <c r="AZ1881"/>
      <c r="BA1881" s="6" t="str">
        <f t="shared" si="58"/>
        <v>X</v>
      </c>
      <c r="BB1881" s="6">
        <f t="shared" si="59"/>
        <v>642</v>
      </c>
    </row>
    <row r="1882" spans="1:54" s="5" customFormat="1" x14ac:dyDescent="0.25">
      <c r="A1882" s="5" t="s">
        <v>4031</v>
      </c>
      <c r="B1882" s="5" t="s">
        <v>4093</v>
      </c>
      <c r="C1882" s="5">
        <v>3</v>
      </c>
      <c r="D1882" s="5" t="s">
        <v>3814</v>
      </c>
      <c r="F1882" s="5" t="s">
        <v>82</v>
      </c>
      <c r="G1882" s="5">
        <v>42</v>
      </c>
      <c r="H1882" s="5" t="s">
        <v>77</v>
      </c>
      <c r="I1882" s="5">
        <v>14.67716089</v>
      </c>
      <c r="J1882" s="5">
        <v>14.690618499999999</v>
      </c>
      <c r="K1882">
        <v>172.87761850000001</v>
      </c>
      <c r="L1882">
        <v>172.87761850000001</v>
      </c>
      <c r="M1882" s="5">
        <v>0.01</v>
      </c>
      <c r="N1882">
        <v>40.784791579999997</v>
      </c>
      <c r="O1882">
        <v>-82.460578470000002</v>
      </c>
      <c r="P1882">
        <v>40.784911399999999</v>
      </c>
      <c r="Q1882">
        <v>-82.460374959999996</v>
      </c>
      <c r="R1882" s="5" t="s">
        <v>4094</v>
      </c>
      <c r="T1882" s="1">
        <v>45290</v>
      </c>
      <c r="U1882"/>
      <c r="V1882" s="1">
        <v>45497</v>
      </c>
      <c r="W1882" t="s">
        <v>4095</v>
      </c>
      <c r="X1882" t="s">
        <v>79</v>
      </c>
      <c r="Y1882" s="5" t="s">
        <v>102</v>
      </c>
      <c r="Z1882" s="5" t="s">
        <v>61</v>
      </c>
      <c r="AA1882" s="5">
        <v>642</v>
      </c>
      <c r="AB1882" t="s">
        <v>62</v>
      </c>
      <c r="AC1882"/>
      <c r="AD1882" t="s">
        <v>64</v>
      </c>
      <c r="AE1882" t="s">
        <v>64</v>
      </c>
      <c r="AF1882" s="5">
        <v>2023</v>
      </c>
      <c r="AG1882" s="1">
        <v>45147</v>
      </c>
      <c r="AH1882" t="s">
        <v>63</v>
      </c>
      <c r="AI1882"/>
      <c r="AJ1882"/>
      <c r="AK1882"/>
      <c r="AL1882" s="1">
        <v>45513</v>
      </c>
      <c r="AM1882" t="s">
        <v>65</v>
      </c>
      <c r="AN1882"/>
      <c r="AO1882"/>
      <c r="AP1882" t="s">
        <v>64</v>
      </c>
      <c r="AQ1882"/>
      <c r="AU1882"/>
      <c r="AV1882"/>
      <c r="AW1882"/>
      <c r="AX1882"/>
      <c r="AY1882"/>
      <c r="AZ1882"/>
      <c r="BA1882" s="6" t="str">
        <f t="shared" si="58"/>
        <v>X</v>
      </c>
      <c r="BB1882" s="6">
        <f t="shared" si="59"/>
        <v>642</v>
      </c>
    </row>
    <row r="1883" spans="1:54" s="5" customFormat="1" x14ac:dyDescent="0.25">
      <c r="A1883" s="5" t="s">
        <v>4031</v>
      </c>
      <c r="B1883" s="5" t="s">
        <v>4096</v>
      </c>
      <c r="C1883" s="5">
        <v>3</v>
      </c>
      <c r="D1883" s="5" t="s">
        <v>3814</v>
      </c>
      <c r="F1883" s="5" t="s">
        <v>82</v>
      </c>
      <c r="G1883" s="5">
        <v>42</v>
      </c>
      <c r="H1883" s="5" t="s">
        <v>77</v>
      </c>
      <c r="I1883" s="5">
        <v>14.713684860000001</v>
      </c>
      <c r="J1883" s="5">
        <v>14.72680499</v>
      </c>
      <c r="K1883">
        <v>172.91380498999999</v>
      </c>
      <c r="L1883">
        <v>172.91380498999999</v>
      </c>
      <c r="M1883" s="5">
        <v>0.01</v>
      </c>
      <c r="N1883">
        <v>40.785141899999999</v>
      </c>
      <c r="O1883">
        <v>-82.460053099999996</v>
      </c>
      <c r="P1883">
        <v>40.785257919999999</v>
      </c>
      <c r="Q1883">
        <v>-82.459855279999999</v>
      </c>
      <c r="R1883" s="5" t="s">
        <v>4094</v>
      </c>
      <c r="T1883" s="1">
        <v>45290</v>
      </c>
      <c r="U1883"/>
      <c r="V1883" s="1">
        <v>45497</v>
      </c>
      <c r="W1883" t="s">
        <v>4097</v>
      </c>
      <c r="X1883" t="s">
        <v>79</v>
      </c>
      <c r="Y1883" s="5" t="s">
        <v>102</v>
      </c>
      <c r="Z1883" s="5" t="s">
        <v>61</v>
      </c>
      <c r="AA1883" s="5">
        <v>642</v>
      </c>
      <c r="AB1883" t="s">
        <v>62</v>
      </c>
      <c r="AC1883"/>
      <c r="AD1883" t="s">
        <v>64</v>
      </c>
      <c r="AE1883" t="s">
        <v>64</v>
      </c>
      <c r="AF1883" s="5">
        <v>2023</v>
      </c>
      <c r="AG1883" s="1">
        <v>45147</v>
      </c>
      <c r="AH1883" t="s">
        <v>63</v>
      </c>
      <c r="AI1883"/>
      <c r="AJ1883"/>
      <c r="AK1883"/>
      <c r="AL1883" s="1">
        <v>45513</v>
      </c>
      <c r="AM1883" t="s">
        <v>65</v>
      </c>
      <c r="AN1883"/>
      <c r="AO1883"/>
      <c r="AP1883" t="s">
        <v>64</v>
      </c>
      <c r="AQ1883"/>
      <c r="AU1883"/>
      <c r="AV1883"/>
      <c r="AW1883"/>
      <c r="AX1883"/>
      <c r="AY1883"/>
      <c r="AZ1883"/>
      <c r="BA1883" s="6" t="str">
        <f t="shared" si="58"/>
        <v>X</v>
      </c>
      <c r="BB1883" s="6">
        <f t="shared" si="59"/>
        <v>642</v>
      </c>
    </row>
    <row r="1884" spans="1:54" s="5" customFormat="1" x14ac:dyDescent="0.25">
      <c r="A1884" s="5" t="s">
        <v>4031</v>
      </c>
      <c r="B1884" s="5" t="s">
        <v>4098</v>
      </c>
      <c r="C1884" s="5">
        <v>3</v>
      </c>
      <c r="D1884" s="5" t="s">
        <v>3814</v>
      </c>
      <c r="F1884" s="5" t="s">
        <v>82</v>
      </c>
      <c r="G1884" s="5">
        <v>42</v>
      </c>
      <c r="H1884" s="5" t="s">
        <v>77</v>
      </c>
      <c r="I1884" s="5">
        <v>14.73150536</v>
      </c>
      <c r="J1884" s="5">
        <v>14.739722799999999</v>
      </c>
      <c r="K1884">
        <v>172.92672279999999</v>
      </c>
      <c r="L1884">
        <v>172.92672279999999</v>
      </c>
      <c r="M1884" s="5">
        <v>6.0000000000000001E-3</v>
      </c>
      <c r="N1884">
        <v>40.785275689999999</v>
      </c>
      <c r="O1884">
        <v>-82.459759730000002</v>
      </c>
      <c r="P1884">
        <v>40.785360470000001</v>
      </c>
      <c r="Q1884">
        <v>-82.459648419999994</v>
      </c>
      <c r="R1884" s="5" t="s">
        <v>4094</v>
      </c>
      <c r="T1884" s="1">
        <v>45290</v>
      </c>
      <c r="U1884"/>
      <c r="V1884" s="1">
        <v>45754</v>
      </c>
      <c r="W1884" t="s">
        <v>4099</v>
      </c>
      <c r="X1884" t="s">
        <v>79</v>
      </c>
      <c r="Y1884" s="5" t="s">
        <v>97</v>
      </c>
      <c r="Z1884" s="5" t="s">
        <v>98</v>
      </c>
      <c r="AA1884" s="5">
        <v>642</v>
      </c>
      <c r="AB1884" t="s">
        <v>69</v>
      </c>
      <c r="AC1884"/>
      <c r="AD1884" t="s">
        <v>64</v>
      </c>
      <c r="AE1884" t="s">
        <v>64</v>
      </c>
      <c r="AF1884" s="5">
        <v>2025</v>
      </c>
      <c r="AG1884" s="1">
        <v>45147</v>
      </c>
      <c r="AH1884" t="s">
        <v>63</v>
      </c>
      <c r="AI1884"/>
      <c r="AJ1884"/>
      <c r="AK1884"/>
      <c r="AL1884" s="1">
        <v>45513</v>
      </c>
      <c r="AM1884" t="s">
        <v>65</v>
      </c>
      <c r="AN1884"/>
      <c r="AO1884"/>
      <c r="AP1884" t="s">
        <v>64</v>
      </c>
      <c r="AQ1884"/>
      <c r="AR1884" s="5">
        <v>110010</v>
      </c>
      <c r="AT1884" s="5">
        <v>108033</v>
      </c>
      <c r="AU1884"/>
      <c r="AV1884"/>
      <c r="AW1884"/>
      <c r="AX1884"/>
      <c r="AY1884"/>
      <c r="AZ1884"/>
      <c r="BA1884" s="6" t="str">
        <f t="shared" si="58"/>
        <v>X</v>
      </c>
      <c r="BB1884" s="6">
        <f t="shared" si="59"/>
        <v>642</v>
      </c>
    </row>
    <row r="1885" spans="1:54" s="5" customFormat="1" x14ac:dyDescent="0.25">
      <c r="A1885" s="5" t="s">
        <v>4031</v>
      </c>
      <c r="B1885" s="5" t="s">
        <v>4100</v>
      </c>
      <c r="C1885" s="5">
        <v>3</v>
      </c>
      <c r="D1885" s="5" t="s">
        <v>3814</v>
      </c>
      <c r="F1885" s="5" t="s">
        <v>82</v>
      </c>
      <c r="G1885" s="5">
        <v>42</v>
      </c>
      <c r="H1885" s="5" t="s">
        <v>77</v>
      </c>
      <c r="I1885" s="5">
        <v>15.568765900000001</v>
      </c>
      <c r="J1885" s="5">
        <v>15.580990630000001</v>
      </c>
      <c r="K1885">
        <v>173.76799063000001</v>
      </c>
      <c r="L1885">
        <v>173.76799063000001</v>
      </c>
      <c r="M1885" s="5">
        <v>0.01</v>
      </c>
      <c r="N1885">
        <v>40.79258591</v>
      </c>
      <c r="O1885">
        <v>-82.447026609999995</v>
      </c>
      <c r="P1885">
        <v>40.792697080000003</v>
      </c>
      <c r="Q1885">
        <v>-82.44684556</v>
      </c>
      <c r="R1885" s="5" t="s">
        <v>4101</v>
      </c>
      <c r="T1885" s="1">
        <v>45290</v>
      </c>
      <c r="U1885"/>
      <c r="V1885" s="1">
        <v>45497</v>
      </c>
      <c r="W1885" t="s">
        <v>4102</v>
      </c>
      <c r="X1885" t="s">
        <v>79</v>
      </c>
      <c r="Y1885" s="5" t="s">
        <v>102</v>
      </c>
      <c r="Z1885" s="5" t="s">
        <v>61</v>
      </c>
      <c r="AA1885" s="5">
        <v>642</v>
      </c>
      <c r="AB1885" t="s">
        <v>62</v>
      </c>
      <c r="AC1885"/>
      <c r="AD1885" t="s">
        <v>64</v>
      </c>
      <c r="AE1885" t="s">
        <v>64</v>
      </c>
      <c r="AF1885" s="5">
        <v>2023</v>
      </c>
      <c r="AG1885" s="1">
        <v>45147</v>
      </c>
      <c r="AH1885" t="s">
        <v>63</v>
      </c>
      <c r="AI1885"/>
      <c r="AJ1885"/>
      <c r="AK1885"/>
      <c r="AL1885" s="1">
        <v>45513</v>
      </c>
      <c r="AM1885" t="s">
        <v>65</v>
      </c>
      <c r="AN1885"/>
      <c r="AO1885"/>
      <c r="AP1885" t="s">
        <v>64</v>
      </c>
      <c r="AQ1885"/>
      <c r="AU1885"/>
      <c r="AV1885"/>
      <c r="AW1885"/>
      <c r="AX1885"/>
      <c r="AY1885"/>
      <c r="AZ1885"/>
      <c r="BA1885" s="6" t="str">
        <f t="shared" si="58"/>
        <v>X</v>
      </c>
      <c r="BB1885" s="6">
        <f t="shared" si="59"/>
        <v>642</v>
      </c>
    </row>
    <row r="1886" spans="1:54" s="5" customFormat="1" x14ac:dyDescent="0.25">
      <c r="A1886" s="5" t="s">
        <v>4031</v>
      </c>
      <c r="B1886" s="5" t="s">
        <v>4103</v>
      </c>
      <c r="C1886" s="5">
        <v>3</v>
      </c>
      <c r="D1886" s="5" t="s">
        <v>3814</v>
      </c>
      <c r="F1886" s="5" t="s">
        <v>82</v>
      </c>
      <c r="G1886" s="5">
        <v>42</v>
      </c>
      <c r="H1886" s="5" t="s">
        <v>77</v>
      </c>
      <c r="I1886" s="5">
        <v>15.581828010000001</v>
      </c>
      <c r="J1886" s="5">
        <v>15.59949933</v>
      </c>
      <c r="K1886">
        <v>173.78649933</v>
      </c>
      <c r="L1886">
        <v>173.78649933</v>
      </c>
      <c r="M1886" s="5">
        <v>0.01</v>
      </c>
      <c r="N1886">
        <v>40.792680840000003</v>
      </c>
      <c r="O1886">
        <v>-82.446807340000007</v>
      </c>
      <c r="P1886">
        <v>40.79285497</v>
      </c>
      <c r="Q1886">
        <v>-82.446559910000005</v>
      </c>
      <c r="R1886" s="5" t="s">
        <v>4104</v>
      </c>
      <c r="T1886" s="1">
        <v>45290</v>
      </c>
      <c r="U1886"/>
      <c r="V1886" s="1">
        <v>45497</v>
      </c>
      <c r="W1886" t="s">
        <v>4105</v>
      </c>
      <c r="X1886" t="s">
        <v>79</v>
      </c>
      <c r="Y1886" s="5" t="s">
        <v>97</v>
      </c>
      <c r="Z1886" s="5" t="s">
        <v>61</v>
      </c>
      <c r="AA1886" s="5">
        <v>642</v>
      </c>
      <c r="AB1886" t="s">
        <v>69</v>
      </c>
      <c r="AC1886"/>
      <c r="AD1886" t="s">
        <v>64</v>
      </c>
      <c r="AE1886" t="s">
        <v>64</v>
      </c>
      <c r="AF1886" s="5">
        <v>2023</v>
      </c>
      <c r="AG1886" s="1">
        <v>45147</v>
      </c>
      <c r="AH1886" t="s">
        <v>63</v>
      </c>
      <c r="AI1886"/>
      <c r="AJ1886"/>
      <c r="AK1886"/>
      <c r="AL1886" s="1">
        <v>45513</v>
      </c>
      <c r="AM1886" t="s">
        <v>65</v>
      </c>
      <c r="AN1886"/>
      <c r="AO1886"/>
      <c r="AP1886" t="s">
        <v>64</v>
      </c>
      <c r="AQ1886"/>
      <c r="AU1886"/>
      <c r="AV1886"/>
      <c r="AW1886"/>
      <c r="AX1886"/>
      <c r="AY1886"/>
      <c r="AZ1886"/>
      <c r="BA1886" s="6" t="str">
        <f t="shared" si="58"/>
        <v>X</v>
      </c>
      <c r="BB1886" s="6">
        <f t="shared" si="59"/>
        <v>642</v>
      </c>
    </row>
    <row r="1887" spans="1:54" s="5" customFormat="1" x14ac:dyDescent="0.25">
      <c r="A1887" s="5" t="s">
        <v>4031</v>
      </c>
      <c r="B1887" s="5" t="s">
        <v>4106</v>
      </c>
      <c r="C1887" s="5">
        <v>3</v>
      </c>
      <c r="D1887" s="5" t="s">
        <v>3814</v>
      </c>
      <c r="F1887" s="5" t="s">
        <v>82</v>
      </c>
      <c r="G1887" s="5">
        <v>42</v>
      </c>
      <c r="H1887" s="5" t="s">
        <v>77</v>
      </c>
      <c r="I1887" s="5">
        <v>15.680388779999999</v>
      </c>
      <c r="J1887" s="5">
        <v>15.69048085</v>
      </c>
      <c r="K1887">
        <v>173.87748085000001</v>
      </c>
      <c r="L1887">
        <v>173.87748085000001</v>
      </c>
      <c r="M1887" s="5">
        <v>8.0000000000000002E-3</v>
      </c>
      <c r="N1887">
        <v>40.793593350000002</v>
      </c>
      <c r="O1887">
        <v>-82.445361129999995</v>
      </c>
      <c r="P1887">
        <v>40.793698939999999</v>
      </c>
      <c r="Q1887">
        <v>-82.445226349999999</v>
      </c>
      <c r="R1887" s="5" t="s">
        <v>4107</v>
      </c>
      <c r="T1887" s="1">
        <v>45290</v>
      </c>
      <c r="U1887"/>
      <c r="V1887" s="1">
        <v>45754</v>
      </c>
      <c r="W1887" t="s">
        <v>4108</v>
      </c>
      <c r="X1887" t="s">
        <v>79</v>
      </c>
      <c r="Y1887" s="5" t="s">
        <v>97</v>
      </c>
      <c r="Z1887" s="5" t="s">
        <v>61</v>
      </c>
      <c r="AA1887" s="5">
        <v>642</v>
      </c>
      <c r="AB1887" t="s">
        <v>69</v>
      </c>
      <c r="AC1887"/>
      <c r="AD1887" t="s">
        <v>64</v>
      </c>
      <c r="AE1887" t="s">
        <v>64</v>
      </c>
      <c r="AF1887" s="5">
        <v>2025</v>
      </c>
      <c r="AG1887" s="1">
        <v>45147</v>
      </c>
      <c r="AH1887" t="s">
        <v>63</v>
      </c>
      <c r="AI1887"/>
      <c r="AJ1887"/>
      <c r="AK1887"/>
      <c r="AL1887" s="1">
        <v>45513</v>
      </c>
      <c r="AM1887" t="s">
        <v>65</v>
      </c>
      <c r="AN1887"/>
      <c r="AO1887"/>
      <c r="AP1887" t="s">
        <v>64</v>
      </c>
      <c r="AQ1887"/>
      <c r="AR1887" s="5">
        <v>110010</v>
      </c>
      <c r="AU1887"/>
      <c r="AV1887"/>
      <c r="AW1887"/>
      <c r="AX1887"/>
      <c r="AY1887"/>
      <c r="AZ1887"/>
      <c r="BA1887" s="6" t="str">
        <f t="shared" si="58"/>
        <v>X</v>
      </c>
      <c r="BB1887" s="6">
        <f t="shared" si="59"/>
        <v>642</v>
      </c>
    </row>
    <row r="1888" spans="1:54" s="5" customFormat="1" x14ac:dyDescent="0.25">
      <c r="A1888" s="5" t="s">
        <v>4031</v>
      </c>
      <c r="B1888" s="5" t="s">
        <v>4109</v>
      </c>
      <c r="C1888" s="5">
        <v>3</v>
      </c>
      <c r="D1888" s="5" t="s">
        <v>3814</v>
      </c>
      <c r="F1888" s="5" t="s">
        <v>82</v>
      </c>
      <c r="G1888" s="5">
        <v>42</v>
      </c>
      <c r="H1888" s="5" t="s">
        <v>77</v>
      </c>
      <c r="I1888" s="5">
        <v>15.69460774</v>
      </c>
      <c r="J1888" s="5">
        <v>15.72775496</v>
      </c>
      <c r="K1888">
        <v>173.91475496000001</v>
      </c>
      <c r="L1888">
        <v>173.91475496000001</v>
      </c>
      <c r="M1888" s="5">
        <v>0.03</v>
      </c>
      <c r="N1888">
        <v>40.793713160000003</v>
      </c>
      <c r="O1888">
        <v>-82.445140010000003</v>
      </c>
      <c r="P1888">
        <v>40.794016229999997</v>
      </c>
      <c r="Q1888">
        <v>-82.444651179999994</v>
      </c>
      <c r="R1888" s="5" t="s">
        <v>4107</v>
      </c>
      <c r="T1888" s="1">
        <v>45290</v>
      </c>
      <c r="U1888"/>
      <c r="V1888" s="1">
        <v>45497</v>
      </c>
      <c r="W1888" t="s">
        <v>4110</v>
      </c>
      <c r="X1888" t="s">
        <v>79</v>
      </c>
      <c r="Y1888" s="5" t="s">
        <v>102</v>
      </c>
      <c r="Z1888" s="5" t="s">
        <v>61</v>
      </c>
      <c r="AA1888" s="5">
        <v>642</v>
      </c>
      <c r="AB1888" t="s">
        <v>62</v>
      </c>
      <c r="AC1888"/>
      <c r="AD1888" t="s">
        <v>64</v>
      </c>
      <c r="AE1888" t="s">
        <v>64</v>
      </c>
      <c r="AF1888" s="5">
        <v>2023</v>
      </c>
      <c r="AG1888" s="1">
        <v>45147</v>
      </c>
      <c r="AH1888" t="s">
        <v>63</v>
      </c>
      <c r="AI1888"/>
      <c r="AJ1888"/>
      <c r="AK1888"/>
      <c r="AL1888" s="1">
        <v>45513</v>
      </c>
      <c r="AM1888" t="s">
        <v>65</v>
      </c>
      <c r="AN1888"/>
      <c r="AO1888"/>
      <c r="AP1888" t="s">
        <v>64</v>
      </c>
      <c r="AQ1888"/>
      <c r="AU1888"/>
      <c r="AV1888"/>
      <c r="AW1888"/>
      <c r="AX1888"/>
      <c r="AY1888"/>
      <c r="AZ1888"/>
      <c r="BA1888" s="6" t="str">
        <f t="shared" si="58"/>
        <v>X</v>
      </c>
      <c r="BB1888" s="6">
        <f t="shared" si="59"/>
        <v>642</v>
      </c>
    </row>
    <row r="1889" spans="1:54" s="5" customFormat="1" x14ac:dyDescent="0.25">
      <c r="A1889" s="5" t="s">
        <v>4031</v>
      </c>
      <c r="B1889" s="5" t="s">
        <v>4111</v>
      </c>
      <c r="C1889" s="5">
        <v>3</v>
      </c>
      <c r="D1889" s="5" t="s">
        <v>3814</v>
      </c>
      <c r="F1889" s="5" t="s">
        <v>82</v>
      </c>
      <c r="G1889" s="5">
        <v>42</v>
      </c>
      <c r="H1889" s="5" t="s">
        <v>77</v>
      </c>
      <c r="I1889" s="5">
        <v>15.734269579999999</v>
      </c>
      <c r="J1889" s="5">
        <v>15.7480481</v>
      </c>
      <c r="K1889">
        <v>173.93504809999999</v>
      </c>
      <c r="L1889">
        <v>173.93504809999999</v>
      </c>
      <c r="M1889" s="5">
        <v>0.01</v>
      </c>
      <c r="N1889">
        <v>40.794049729999998</v>
      </c>
      <c r="O1889">
        <v>-82.444527800000003</v>
      </c>
      <c r="P1889">
        <v>40.794173600000001</v>
      </c>
      <c r="Q1889">
        <v>-82.444323949999998</v>
      </c>
      <c r="R1889" s="5" t="s">
        <v>4112</v>
      </c>
      <c r="T1889" s="1">
        <v>45290</v>
      </c>
      <c r="U1889"/>
      <c r="V1889" s="1">
        <v>45497</v>
      </c>
      <c r="W1889" t="s">
        <v>4113</v>
      </c>
      <c r="X1889" t="s">
        <v>79</v>
      </c>
      <c r="Y1889" s="5" t="s">
        <v>102</v>
      </c>
      <c r="Z1889" s="5" t="s">
        <v>61</v>
      </c>
      <c r="AA1889" s="5">
        <v>642</v>
      </c>
      <c r="AB1889" t="s">
        <v>62</v>
      </c>
      <c r="AC1889"/>
      <c r="AD1889" t="s">
        <v>64</v>
      </c>
      <c r="AE1889" t="s">
        <v>64</v>
      </c>
      <c r="AF1889" s="5">
        <v>2023</v>
      </c>
      <c r="AG1889" s="1">
        <v>45147</v>
      </c>
      <c r="AH1889" t="s">
        <v>63</v>
      </c>
      <c r="AI1889"/>
      <c r="AJ1889"/>
      <c r="AK1889"/>
      <c r="AL1889" s="1">
        <v>45513</v>
      </c>
      <c r="AM1889" t="s">
        <v>65</v>
      </c>
      <c r="AN1889"/>
      <c r="AO1889"/>
      <c r="AP1889" t="s">
        <v>64</v>
      </c>
      <c r="AQ1889"/>
      <c r="AU1889"/>
      <c r="AV1889"/>
      <c r="AW1889"/>
      <c r="AX1889"/>
      <c r="AY1889"/>
      <c r="AZ1889"/>
      <c r="BA1889" s="6" t="str">
        <f t="shared" si="58"/>
        <v>X</v>
      </c>
      <c r="BB1889" s="6">
        <f t="shared" si="59"/>
        <v>642</v>
      </c>
    </row>
    <row r="1890" spans="1:54" s="5" customFormat="1" x14ac:dyDescent="0.25">
      <c r="A1890" s="5" t="s">
        <v>4031</v>
      </c>
      <c r="B1890" s="5" t="s">
        <v>4114</v>
      </c>
      <c r="C1890" s="5">
        <v>3</v>
      </c>
      <c r="D1890" s="5" t="s">
        <v>3814</v>
      </c>
      <c r="F1890" s="5" t="s">
        <v>82</v>
      </c>
      <c r="G1890" s="5">
        <v>42</v>
      </c>
      <c r="H1890" s="5" t="s">
        <v>77</v>
      </c>
      <c r="I1890" s="5">
        <v>15.759053529999999</v>
      </c>
      <c r="J1890" s="5">
        <v>15.77745635</v>
      </c>
      <c r="K1890">
        <v>173.96445635000001</v>
      </c>
      <c r="L1890">
        <v>173.96445635000001</v>
      </c>
      <c r="M1890" s="5">
        <v>0.02</v>
      </c>
      <c r="N1890">
        <v>40.794325890000003</v>
      </c>
      <c r="O1890">
        <v>-82.44421767</v>
      </c>
      <c r="P1890">
        <v>40.794493420000002</v>
      </c>
      <c r="Q1890">
        <v>-82.44394475</v>
      </c>
      <c r="R1890" s="5" t="s">
        <v>4112</v>
      </c>
      <c r="T1890" s="1">
        <v>45290</v>
      </c>
      <c r="U1890"/>
      <c r="V1890" s="1">
        <v>45497</v>
      </c>
      <c r="W1890" t="s">
        <v>4115</v>
      </c>
      <c r="X1890" t="s">
        <v>79</v>
      </c>
      <c r="Y1890" s="5" t="s">
        <v>102</v>
      </c>
      <c r="Z1890" s="5" t="s">
        <v>61</v>
      </c>
      <c r="AA1890" s="5">
        <v>642</v>
      </c>
      <c r="AB1890" t="s">
        <v>62</v>
      </c>
      <c r="AC1890"/>
      <c r="AD1890" t="s">
        <v>64</v>
      </c>
      <c r="AE1890" t="s">
        <v>64</v>
      </c>
      <c r="AF1890" s="5">
        <v>2023</v>
      </c>
      <c r="AG1890" s="1">
        <v>45147</v>
      </c>
      <c r="AH1890" t="s">
        <v>63</v>
      </c>
      <c r="AI1890"/>
      <c r="AJ1890"/>
      <c r="AK1890"/>
      <c r="AL1890" s="1">
        <v>45513</v>
      </c>
      <c r="AM1890" t="s">
        <v>65</v>
      </c>
      <c r="AN1890"/>
      <c r="AO1890"/>
      <c r="AP1890" t="s">
        <v>64</v>
      </c>
      <c r="AQ1890"/>
      <c r="AU1890"/>
      <c r="AV1890"/>
      <c r="AW1890"/>
      <c r="AX1890"/>
      <c r="AY1890"/>
      <c r="AZ1890"/>
      <c r="BA1890" s="6" t="str">
        <f t="shared" si="58"/>
        <v>X</v>
      </c>
      <c r="BB1890" s="6">
        <f t="shared" si="59"/>
        <v>642</v>
      </c>
    </row>
    <row r="1891" spans="1:54" s="5" customFormat="1" x14ac:dyDescent="0.25">
      <c r="A1891" s="5" t="s">
        <v>4031</v>
      </c>
      <c r="B1891" s="5" t="s">
        <v>4116</v>
      </c>
      <c r="C1891" s="5">
        <v>3</v>
      </c>
      <c r="D1891" s="5" t="s">
        <v>3814</v>
      </c>
      <c r="F1891" s="5" t="s">
        <v>82</v>
      </c>
      <c r="G1891" s="5">
        <v>42</v>
      </c>
      <c r="H1891" s="5" t="s">
        <v>77</v>
      </c>
      <c r="I1891" s="5">
        <v>15.7814847</v>
      </c>
      <c r="J1891" s="5">
        <v>15.78955457</v>
      </c>
      <c r="K1891">
        <v>173.97655456999999</v>
      </c>
      <c r="L1891">
        <v>173.97655456999999</v>
      </c>
      <c r="M1891" s="5">
        <v>5.0000000000000001E-3</v>
      </c>
      <c r="N1891">
        <v>40.794507119999999</v>
      </c>
      <c r="O1891">
        <v>-82.443860259999994</v>
      </c>
      <c r="P1891">
        <v>40.794593929999998</v>
      </c>
      <c r="Q1891">
        <v>-82.443754990000002</v>
      </c>
      <c r="R1891" s="5" t="s">
        <v>4112</v>
      </c>
      <c r="T1891" s="1">
        <v>45290</v>
      </c>
      <c r="U1891"/>
      <c r="V1891" s="1">
        <v>45754</v>
      </c>
      <c r="W1891" t="s">
        <v>4117</v>
      </c>
      <c r="X1891" t="s">
        <v>79</v>
      </c>
      <c r="Y1891" s="5" t="s">
        <v>97</v>
      </c>
      <c r="Z1891" s="5" t="s">
        <v>61</v>
      </c>
      <c r="AA1891" s="5">
        <v>642</v>
      </c>
      <c r="AB1891" t="s">
        <v>69</v>
      </c>
      <c r="AC1891"/>
      <c r="AD1891" t="s">
        <v>64</v>
      </c>
      <c r="AE1891" t="s">
        <v>64</v>
      </c>
      <c r="AF1891" s="5">
        <v>2025</v>
      </c>
      <c r="AG1891" s="1">
        <v>45147</v>
      </c>
      <c r="AH1891" t="s">
        <v>63</v>
      </c>
      <c r="AI1891"/>
      <c r="AJ1891"/>
      <c r="AK1891"/>
      <c r="AL1891" s="1">
        <v>45513</v>
      </c>
      <c r="AM1891" t="s">
        <v>65</v>
      </c>
      <c r="AN1891"/>
      <c r="AO1891"/>
      <c r="AP1891" t="s">
        <v>64</v>
      </c>
      <c r="AQ1891"/>
      <c r="AR1891" s="5">
        <v>110010</v>
      </c>
      <c r="AU1891"/>
      <c r="AV1891"/>
      <c r="AW1891"/>
      <c r="AX1891"/>
      <c r="AY1891"/>
      <c r="AZ1891"/>
      <c r="BA1891" s="6" t="str">
        <f t="shared" si="58"/>
        <v>X</v>
      </c>
      <c r="BB1891" s="6">
        <f t="shared" si="59"/>
        <v>642</v>
      </c>
    </row>
    <row r="1892" spans="1:54" s="5" customFormat="1" x14ac:dyDescent="0.25">
      <c r="A1892" s="5" t="s">
        <v>4031</v>
      </c>
      <c r="B1892" s="5" t="s">
        <v>4118</v>
      </c>
      <c r="C1892" s="5">
        <v>3</v>
      </c>
      <c r="D1892" s="5" t="s">
        <v>3814</v>
      </c>
      <c r="F1892" s="5" t="s">
        <v>82</v>
      </c>
      <c r="G1892" s="5">
        <v>42</v>
      </c>
      <c r="H1892" s="5" t="s">
        <v>77</v>
      </c>
      <c r="I1892" s="5">
        <v>16.338955429999999</v>
      </c>
      <c r="J1892" s="5">
        <v>16.346885289999999</v>
      </c>
      <c r="K1892">
        <v>174.53388529</v>
      </c>
      <c r="L1892">
        <v>174.53388529</v>
      </c>
      <c r="M1892" s="5">
        <v>5.0000000000000001E-3</v>
      </c>
      <c r="N1892">
        <v>40.79963266</v>
      </c>
      <c r="O1892">
        <v>-82.435638789999999</v>
      </c>
      <c r="P1892">
        <v>40.799713879999999</v>
      </c>
      <c r="Q1892">
        <v>-82.435530830000005</v>
      </c>
      <c r="R1892" s="5" t="s">
        <v>4119</v>
      </c>
      <c r="T1892" s="1">
        <v>45290</v>
      </c>
      <c r="U1892"/>
      <c r="V1892" s="1">
        <v>45497</v>
      </c>
      <c r="W1892" t="s">
        <v>4120</v>
      </c>
      <c r="X1892" t="s">
        <v>79</v>
      </c>
      <c r="Y1892" s="5" t="s">
        <v>97</v>
      </c>
      <c r="Z1892" s="5" t="s">
        <v>61</v>
      </c>
      <c r="AA1892" s="5">
        <v>642</v>
      </c>
      <c r="AB1892" t="s">
        <v>69</v>
      </c>
      <c r="AC1892"/>
      <c r="AD1892" t="s">
        <v>64</v>
      </c>
      <c r="AE1892" t="s">
        <v>64</v>
      </c>
      <c r="AF1892" s="5">
        <v>2023</v>
      </c>
      <c r="AG1892" s="1">
        <v>45147</v>
      </c>
      <c r="AH1892" t="s">
        <v>63</v>
      </c>
      <c r="AI1892"/>
      <c r="AJ1892"/>
      <c r="AK1892"/>
      <c r="AL1892" s="1">
        <v>45513</v>
      </c>
      <c r="AM1892" t="s">
        <v>65</v>
      </c>
      <c r="AN1892"/>
      <c r="AO1892"/>
      <c r="AP1892" t="s">
        <v>64</v>
      </c>
      <c r="AQ1892"/>
      <c r="AU1892"/>
      <c r="AV1892"/>
      <c r="AW1892"/>
      <c r="AX1892"/>
      <c r="AY1892"/>
      <c r="AZ1892"/>
      <c r="BA1892" s="6" t="str">
        <f t="shared" si="58"/>
        <v>X</v>
      </c>
      <c r="BB1892" s="6">
        <f t="shared" si="59"/>
        <v>642</v>
      </c>
    </row>
    <row r="1893" spans="1:54" s="5" customFormat="1" x14ac:dyDescent="0.25">
      <c r="A1893" s="5" t="s">
        <v>4031</v>
      </c>
      <c r="B1893" s="5" t="s">
        <v>4121</v>
      </c>
      <c r="C1893" s="5">
        <v>3</v>
      </c>
      <c r="D1893" s="5" t="s">
        <v>3814</v>
      </c>
      <c r="F1893" s="5" t="s">
        <v>82</v>
      </c>
      <c r="G1893" s="5">
        <v>42</v>
      </c>
      <c r="H1893" s="5" t="s">
        <v>77</v>
      </c>
      <c r="I1893" s="5">
        <v>16.35395857</v>
      </c>
      <c r="J1893" s="5">
        <v>16.380214519999999</v>
      </c>
      <c r="K1893">
        <v>174.56721450000001</v>
      </c>
      <c r="L1893">
        <v>174.56721450000001</v>
      </c>
      <c r="M1893" s="5">
        <v>0.03</v>
      </c>
      <c r="N1893">
        <v>40.799754489999998</v>
      </c>
      <c r="O1893">
        <v>-82.43540007</v>
      </c>
      <c r="P1893">
        <v>40.799995600000003</v>
      </c>
      <c r="Q1893">
        <v>-82.435011489999994</v>
      </c>
      <c r="R1893" s="5" t="s">
        <v>4119</v>
      </c>
      <c r="T1893" s="1">
        <v>45290</v>
      </c>
      <c r="U1893"/>
      <c r="V1893" s="1">
        <v>45497</v>
      </c>
      <c r="W1893" t="s">
        <v>4122</v>
      </c>
      <c r="X1893" t="s">
        <v>79</v>
      </c>
      <c r="Y1893" s="5" t="s">
        <v>102</v>
      </c>
      <c r="Z1893" s="5" t="s">
        <v>61</v>
      </c>
      <c r="AA1893" s="5">
        <v>642</v>
      </c>
      <c r="AB1893" t="s">
        <v>62</v>
      </c>
      <c r="AC1893"/>
      <c r="AD1893" t="s">
        <v>64</v>
      </c>
      <c r="AE1893" t="s">
        <v>64</v>
      </c>
      <c r="AF1893" s="5">
        <v>2023</v>
      </c>
      <c r="AG1893" s="1">
        <v>45147</v>
      </c>
      <c r="AH1893" t="s">
        <v>63</v>
      </c>
      <c r="AI1893"/>
      <c r="AJ1893"/>
      <c r="AK1893"/>
      <c r="AL1893" s="1">
        <v>45513</v>
      </c>
      <c r="AM1893" t="s">
        <v>65</v>
      </c>
      <c r="AN1893"/>
      <c r="AO1893"/>
      <c r="AP1893" t="s">
        <v>64</v>
      </c>
      <c r="AQ1893"/>
      <c r="AU1893"/>
      <c r="AV1893"/>
      <c r="AW1893"/>
      <c r="AX1893"/>
      <c r="AY1893"/>
      <c r="AZ1893"/>
      <c r="BA1893" s="6" t="str">
        <f t="shared" si="58"/>
        <v>X</v>
      </c>
      <c r="BB1893" s="6">
        <f t="shared" si="59"/>
        <v>642</v>
      </c>
    </row>
    <row r="1894" spans="1:54" s="5" customFormat="1" x14ac:dyDescent="0.25">
      <c r="A1894" s="5" t="s">
        <v>4031</v>
      </c>
      <c r="B1894" s="5" t="s">
        <v>4126</v>
      </c>
      <c r="C1894" s="5">
        <v>3</v>
      </c>
      <c r="D1894" s="5" t="s">
        <v>3814</v>
      </c>
      <c r="F1894" s="5" t="s">
        <v>82</v>
      </c>
      <c r="G1894" s="5">
        <v>42</v>
      </c>
      <c r="H1894" s="5" t="s">
        <v>77</v>
      </c>
      <c r="I1894" s="5">
        <v>16.395065689999999</v>
      </c>
      <c r="J1894" s="5">
        <v>16.410471439999998</v>
      </c>
      <c r="K1894">
        <v>174.59747143999999</v>
      </c>
      <c r="L1894">
        <v>174.59747143999999</v>
      </c>
      <c r="M1894" s="5">
        <v>0.02</v>
      </c>
      <c r="N1894">
        <v>40.800156260000001</v>
      </c>
      <c r="O1894">
        <v>-82.434819039999994</v>
      </c>
      <c r="P1894">
        <v>40.800298390000002</v>
      </c>
      <c r="Q1894">
        <v>-82.434593739999997</v>
      </c>
      <c r="R1894" s="5" t="s">
        <v>4119</v>
      </c>
      <c r="T1894" s="1">
        <v>45290</v>
      </c>
      <c r="U1894"/>
      <c r="V1894" s="1">
        <v>45497</v>
      </c>
      <c r="W1894" t="s">
        <v>4127</v>
      </c>
      <c r="X1894" t="s">
        <v>79</v>
      </c>
      <c r="Y1894" s="5" t="s">
        <v>102</v>
      </c>
      <c r="Z1894" s="5" t="s">
        <v>61</v>
      </c>
      <c r="AA1894" s="5">
        <v>642</v>
      </c>
      <c r="AB1894" t="s">
        <v>62</v>
      </c>
      <c r="AC1894"/>
      <c r="AD1894" t="s">
        <v>64</v>
      </c>
      <c r="AE1894" t="s">
        <v>64</v>
      </c>
      <c r="AF1894" s="5">
        <v>2023</v>
      </c>
      <c r="AG1894" s="1">
        <v>45147</v>
      </c>
      <c r="AH1894" t="s">
        <v>63</v>
      </c>
      <c r="AI1894"/>
      <c r="AJ1894"/>
      <c r="AK1894"/>
      <c r="AL1894" s="1">
        <v>45513</v>
      </c>
      <c r="AM1894" t="s">
        <v>65</v>
      </c>
      <c r="AN1894"/>
      <c r="AO1894"/>
      <c r="AP1894" t="s">
        <v>64</v>
      </c>
      <c r="AQ1894"/>
      <c r="AU1894"/>
      <c r="AV1894"/>
      <c r="AW1894"/>
      <c r="AX1894"/>
      <c r="AY1894"/>
      <c r="AZ1894"/>
      <c r="BA1894" s="6" t="str">
        <f t="shared" si="58"/>
        <v>X</v>
      </c>
      <c r="BB1894" s="6">
        <f t="shared" si="59"/>
        <v>642</v>
      </c>
    </row>
    <row r="1895" spans="1:54" s="5" customFormat="1" x14ac:dyDescent="0.25">
      <c r="A1895" s="5" t="s">
        <v>4031</v>
      </c>
      <c r="B1895" s="5" t="s">
        <v>4128</v>
      </c>
      <c r="C1895" s="5">
        <v>3</v>
      </c>
      <c r="D1895" s="5" t="s">
        <v>3814</v>
      </c>
      <c r="F1895" s="5" t="s">
        <v>82</v>
      </c>
      <c r="G1895" s="5">
        <v>42</v>
      </c>
      <c r="H1895" s="5" t="s">
        <v>77</v>
      </c>
      <c r="I1895" s="5">
        <v>16.414226589999998</v>
      </c>
      <c r="J1895" s="5">
        <v>16.461880669999999</v>
      </c>
      <c r="K1895">
        <v>174.64888067000001</v>
      </c>
      <c r="L1895">
        <v>174.64888067000001</v>
      </c>
      <c r="M1895" s="5">
        <v>0.03</v>
      </c>
      <c r="N1895">
        <v>40.800308790000003</v>
      </c>
      <c r="O1895">
        <v>-82.434512600000005</v>
      </c>
      <c r="P1895">
        <v>40.800758780000002</v>
      </c>
      <c r="Q1895">
        <v>-82.433825619999993</v>
      </c>
      <c r="R1895" s="5" t="s">
        <v>4119</v>
      </c>
      <c r="T1895" s="1">
        <v>45290</v>
      </c>
      <c r="U1895"/>
      <c r="V1895" s="1">
        <v>45497</v>
      </c>
      <c r="W1895" t="s">
        <v>4129</v>
      </c>
      <c r="X1895" t="s">
        <v>79</v>
      </c>
      <c r="Y1895" s="5" t="s">
        <v>97</v>
      </c>
      <c r="Z1895" s="5" t="s">
        <v>61</v>
      </c>
      <c r="AA1895" s="5">
        <v>642</v>
      </c>
      <c r="AB1895" t="s">
        <v>69</v>
      </c>
      <c r="AC1895"/>
      <c r="AD1895" t="s">
        <v>64</v>
      </c>
      <c r="AE1895" t="s">
        <v>64</v>
      </c>
      <c r="AF1895" s="5">
        <v>2023</v>
      </c>
      <c r="AG1895" s="1">
        <v>45147</v>
      </c>
      <c r="AH1895" t="s">
        <v>63</v>
      </c>
      <c r="AI1895"/>
      <c r="AJ1895"/>
      <c r="AK1895"/>
      <c r="AL1895" s="1">
        <v>45513</v>
      </c>
      <c r="AM1895" t="s">
        <v>65</v>
      </c>
      <c r="AN1895"/>
      <c r="AO1895"/>
      <c r="AP1895" t="s">
        <v>64</v>
      </c>
      <c r="AQ1895"/>
      <c r="AU1895"/>
      <c r="AV1895"/>
      <c r="AW1895"/>
      <c r="AX1895"/>
      <c r="AY1895"/>
      <c r="AZ1895"/>
      <c r="BA1895" s="6" t="str">
        <f t="shared" si="58"/>
        <v>X</v>
      </c>
      <c r="BB1895" s="6">
        <f t="shared" si="59"/>
        <v>642</v>
      </c>
    </row>
    <row r="1896" spans="1:54" s="5" customFormat="1" x14ac:dyDescent="0.25">
      <c r="A1896" s="5" t="s">
        <v>4031</v>
      </c>
      <c r="B1896" s="5" t="s">
        <v>4130</v>
      </c>
      <c r="C1896" s="5">
        <v>3</v>
      </c>
      <c r="D1896" s="5" t="s">
        <v>3814</v>
      </c>
      <c r="E1896" s="5" t="s">
        <v>3854</v>
      </c>
      <c r="F1896" s="5" t="s">
        <v>82</v>
      </c>
      <c r="G1896" s="5">
        <v>42</v>
      </c>
      <c r="H1896" s="5" t="s">
        <v>54</v>
      </c>
      <c r="I1896" s="5">
        <v>3.06027885</v>
      </c>
      <c r="J1896" s="5">
        <v>3.4801993699999998</v>
      </c>
      <c r="K1896">
        <v>161.66719936999999</v>
      </c>
      <c r="L1896">
        <v>161.66719936999999</v>
      </c>
      <c r="M1896" s="5">
        <v>0.42</v>
      </c>
      <c r="N1896">
        <v>40.668950080000002</v>
      </c>
      <c r="O1896">
        <v>-82.598603699999998</v>
      </c>
      <c r="P1896">
        <v>40.672790579999997</v>
      </c>
      <c r="Q1896">
        <v>-82.592476989999994</v>
      </c>
      <c r="R1896" s="5" t="s">
        <v>4033</v>
      </c>
      <c r="S1896" s="5" t="s">
        <v>402</v>
      </c>
      <c r="T1896" s="1">
        <v>45290</v>
      </c>
      <c r="U1896"/>
      <c r="V1896" s="1">
        <v>45519</v>
      </c>
      <c r="W1896" t="s">
        <v>4131</v>
      </c>
      <c r="X1896" t="s">
        <v>79</v>
      </c>
      <c r="Y1896" s="5" t="s">
        <v>60</v>
      </c>
      <c r="Z1896" s="5" t="s">
        <v>98</v>
      </c>
      <c r="AA1896" s="5">
        <v>643</v>
      </c>
      <c r="AB1896" t="s">
        <v>62</v>
      </c>
      <c r="AC1896"/>
      <c r="AD1896"/>
      <c r="AE1896"/>
      <c r="AF1896" s="5">
        <v>2024</v>
      </c>
      <c r="AG1896" s="1">
        <v>45146</v>
      </c>
      <c r="AH1896" t="s">
        <v>63</v>
      </c>
      <c r="AI1896"/>
      <c r="AJ1896"/>
      <c r="AK1896"/>
      <c r="AL1896" s="1">
        <v>45512</v>
      </c>
      <c r="AM1896" t="s">
        <v>65</v>
      </c>
      <c r="AN1896"/>
      <c r="AO1896"/>
      <c r="AP1896" t="s">
        <v>64</v>
      </c>
      <c r="AQ1896"/>
      <c r="AR1896" s="5">
        <v>108033</v>
      </c>
      <c r="AU1896"/>
      <c r="AV1896"/>
      <c r="AW1896"/>
      <c r="AX1896"/>
      <c r="AY1896"/>
      <c r="AZ1896"/>
      <c r="BA1896" s="6" t="str">
        <f t="shared" si="58"/>
        <v>X</v>
      </c>
      <c r="BB1896" s="6">
        <f t="shared" si="59"/>
        <v>642</v>
      </c>
    </row>
    <row r="1897" spans="1:54" s="5" customFormat="1" x14ac:dyDescent="0.25">
      <c r="A1897" s="5" t="s">
        <v>4031</v>
      </c>
      <c r="B1897" s="5" t="s">
        <v>4130</v>
      </c>
      <c r="C1897" s="5">
        <v>3</v>
      </c>
      <c r="D1897" s="5" t="s">
        <v>3814</v>
      </c>
      <c r="E1897" s="5" t="s">
        <v>3854</v>
      </c>
      <c r="F1897" s="5" t="s">
        <v>82</v>
      </c>
      <c r="G1897" s="5">
        <v>42</v>
      </c>
      <c r="H1897" s="5" t="s">
        <v>54</v>
      </c>
      <c r="I1897" s="5">
        <v>3.06027885</v>
      </c>
      <c r="J1897" s="5">
        <v>3.4801993699999998</v>
      </c>
      <c r="K1897">
        <v>161.66719936999999</v>
      </c>
      <c r="L1897">
        <v>161.66719936999999</v>
      </c>
      <c r="M1897" s="5">
        <v>0.42</v>
      </c>
      <c r="N1897">
        <v>40.668950080000002</v>
      </c>
      <c r="O1897">
        <v>-82.598603699999998</v>
      </c>
      <c r="P1897">
        <v>40.672790579999997</v>
      </c>
      <c r="Q1897">
        <v>-82.592476989999994</v>
      </c>
      <c r="R1897" s="5" t="s">
        <v>4033</v>
      </c>
      <c r="S1897" s="5" t="s">
        <v>402</v>
      </c>
      <c r="T1897" s="1">
        <v>45290</v>
      </c>
      <c r="U1897"/>
      <c r="V1897" s="1">
        <v>45519</v>
      </c>
      <c r="W1897" t="s">
        <v>4132</v>
      </c>
      <c r="X1897" t="s">
        <v>79</v>
      </c>
      <c r="Y1897" s="5" t="s">
        <v>68</v>
      </c>
      <c r="Z1897" s="5" t="s">
        <v>98</v>
      </c>
      <c r="AA1897" s="5">
        <v>643</v>
      </c>
      <c r="AB1897" t="s">
        <v>69</v>
      </c>
      <c r="AC1897"/>
      <c r="AD1897"/>
      <c r="AE1897"/>
      <c r="AF1897" s="5">
        <v>2024</v>
      </c>
      <c r="AG1897" s="1">
        <v>45146</v>
      </c>
      <c r="AH1897" t="s">
        <v>63</v>
      </c>
      <c r="AI1897"/>
      <c r="AJ1897"/>
      <c r="AK1897"/>
      <c r="AL1897" s="1">
        <v>45512</v>
      </c>
      <c r="AM1897" t="s">
        <v>65</v>
      </c>
      <c r="AN1897"/>
      <c r="AO1897"/>
      <c r="AP1897" t="s">
        <v>64</v>
      </c>
      <c r="AQ1897"/>
      <c r="AR1897" s="5">
        <v>108033</v>
      </c>
      <c r="AU1897"/>
      <c r="AV1897"/>
      <c r="AW1897"/>
      <c r="AX1897"/>
      <c r="AY1897"/>
      <c r="AZ1897"/>
      <c r="BA1897" s="6" t="str">
        <f t="shared" si="58"/>
        <v>X</v>
      </c>
      <c r="BB1897" s="6">
        <f t="shared" si="59"/>
        <v>642</v>
      </c>
    </row>
    <row r="1898" spans="1:54" s="5" customFormat="1" x14ac:dyDescent="0.25">
      <c r="A1898" s="5" t="s">
        <v>4031</v>
      </c>
      <c r="B1898" s="5" t="s">
        <v>4130</v>
      </c>
      <c r="C1898" s="5">
        <v>3</v>
      </c>
      <c r="D1898" s="5" t="s">
        <v>3814</v>
      </c>
      <c r="E1898" s="5" t="s">
        <v>3854</v>
      </c>
      <c r="F1898" s="5" t="s">
        <v>82</v>
      </c>
      <c r="G1898" s="5">
        <v>42</v>
      </c>
      <c r="H1898" s="5" t="s">
        <v>77</v>
      </c>
      <c r="I1898" s="5">
        <v>3.0602727500000002</v>
      </c>
      <c r="J1898" s="5">
        <v>3.4802109300000001</v>
      </c>
      <c r="K1898">
        <v>161.66721093000001</v>
      </c>
      <c r="L1898">
        <v>161.66721093000001</v>
      </c>
      <c r="M1898" s="5">
        <v>0.42</v>
      </c>
      <c r="N1898">
        <v>40.668950469999999</v>
      </c>
      <c r="O1898">
        <v>-82.59860449</v>
      </c>
      <c r="P1898">
        <v>40.672790839999998</v>
      </c>
      <c r="Q1898">
        <v>-82.592476980000001</v>
      </c>
      <c r="R1898" s="5" t="s">
        <v>4033</v>
      </c>
      <c r="S1898" s="5" t="s">
        <v>402</v>
      </c>
      <c r="T1898" s="1">
        <v>45290</v>
      </c>
      <c r="U1898"/>
      <c r="V1898" s="1">
        <v>45519</v>
      </c>
      <c r="W1898" t="s">
        <v>4133</v>
      </c>
      <c r="X1898" t="s">
        <v>79</v>
      </c>
      <c r="Y1898" s="5" t="s">
        <v>60</v>
      </c>
      <c r="Z1898" s="5" t="s">
        <v>98</v>
      </c>
      <c r="AA1898" s="5">
        <v>643</v>
      </c>
      <c r="AB1898" t="s">
        <v>62</v>
      </c>
      <c r="AC1898"/>
      <c r="AD1898" t="s">
        <v>64</v>
      </c>
      <c r="AE1898" t="s">
        <v>64</v>
      </c>
      <c r="AF1898" s="5">
        <v>2024</v>
      </c>
      <c r="AG1898" s="1">
        <v>45146</v>
      </c>
      <c r="AH1898" t="s">
        <v>63</v>
      </c>
      <c r="AI1898"/>
      <c r="AJ1898"/>
      <c r="AK1898"/>
      <c r="AL1898" s="1">
        <v>45512</v>
      </c>
      <c r="AM1898" t="s">
        <v>65</v>
      </c>
      <c r="AN1898"/>
      <c r="AO1898"/>
      <c r="AP1898" t="s">
        <v>64</v>
      </c>
      <c r="AQ1898"/>
      <c r="AR1898" s="5">
        <v>108033</v>
      </c>
      <c r="AU1898"/>
      <c r="AV1898"/>
      <c r="AW1898"/>
      <c r="AX1898"/>
      <c r="AY1898"/>
      <c r="AZ1898"/>
      <c r="BA1898" s="6" t="str">
        <f t="shared" si="58"/>
        <v>X</v>
      </c>
      <c r="BB1898" s="6">
        <f t="shared" si="59"/>
        <v>642</v>
      </c>
    </row>
    <row r="1899" spans="1:54" s="5" customFormat="1" x14ac:dyDescent="0.25">
      <c r="A1899" s="5" t="s">
        <v>4031</v>
      </c>
      <c r="B1899" s="5" t="s">
        <v>4134</v>
      </c>
      <c r="C1899" s="5">
        <v>3</v>
      </c>
      <c r="D1899" s="5" t="s">
        <v>3814</v>
      </c>
      <c r="E1899" s="5" t="s">
        <v>3854</v>
      </c>
      <c r="F1899" s="5" t="s">
        <v>82</v>
      </c>
      <c r="G1899" s="5">
        <v>42</v>
      </c>
      <c r="H1899" s="5" t="s">
        <v>54</v>
      </c>
      <c r="I1899" s="5">
        <v>3.4801993699999998</v>
      </c>
      <c r="J1899" s="5">
        <v>4.1509999999999998</v>
      </c>
      <c r="K1899">
        <v>162.33799999999999</v>
      </c>
      <c r="L1899">
        <v>162.33799999999999</v>
      </c>
      <c r="M1899" s="5">
        <v>0.67</v>
      </c>
      <c r="N1899">
        <v>40.672790579999997</v>
      </c>
      <c r="O1899">
        <v>-82.592476989999994</v>
      </c>
      <c r="P1899">
        <v>40.678668399999999</v>
      </c>
      <c r="Q1899">
        <v>-82.582880439999997</v>
      </c>
      <c r="R1899" s="5" t="s">
        <v>402</v>
      </c>
      <c r="S1899" s="5" t="s">
        <v>3855</v>
      </c>
      <c r="T1899" s="1">
        <v>45290</v>
      </c>
      <c r="U1899"/>
      <c r="V1899" s="1">
        <v>45754</v>
      </c>
      <c r="W1899" t="s">
        <v>4135</v>
      </c>
      <c r="X1899" t="s">
        <v>79</v>
      </c>
      <c r="Y1899" s="5" t="s">
        <v>68</v>
      </c>
      <c r="Z1899" s="5" t="s">
        <v>61</v>
      </c>
      <c r="AA1899" s="5">
        <v>642</v>
      </c>
      <c r="AB1899" t="s">
        <v>69</v>
      </c>
      <c r="AC1899"/>
      <c r="AD1899"/>
      <c r="AE1899"/>
      <c r="AF1899" s="5">
        <v>2025</v>
      </c>
      <c r="AG1899" s="1">
        <v>45146</v>
      </c>
      <c r="AH1899" t="s">
        <v>63</v>
      </c>
      <c r="AI1899"/>
      <c r="AJ1899"/>
      <c r="AK1899"/>
      <c r="AL1899" s="1">
        <v>45512</v>
      </c>
      <c r="AM1899" t="s">
        <v>65</v>
      </c>
      <c r="AN1899"/>
      <c r="AO1899"/>
      <c r="AP1899" t="s">
        <v>64</v>
      </c>
      <c r="AQ1899"/>
      <c r="AR1899" s="5">
        <v>110010</v>
      </c>
      <c r="AT1899" s="5">
        <v>108033</v>
      </c>
      <c r="AU1899"/>
      <c r="AV1899"/>
      <c r="AW1899"/>
      <c r="AX1899"/>
      <c r="AY1899"/>
      <c r="AZ1899"/>
      <c r="BA1899" s="6" t="str">
        <f t="shared" si="58"/>
        <v>X</v>
      </c>
      <c r="BB1899" s="6">
        <f t="shared" si="59"/>
        <v>642</v>
      </c>
    </row>
    <row r="1900" spans="1:54" s="5" customFormat="1" x14ac:dyDescent="0.25">
      <c r="A1900" s="5" t="s">
        <v>4031</v>
      </c>
      <c r="B1900" s="5" t="s">
        <v>4134</v>
      </c>
      <c r="C1900" s="5">
        <v>3</v>
      </c>
      <c r="D1900" s="5" t="s">
        <v>3814</v>
      </c>
      <c r="E1900" s="5" t="s">
        <v>3854</v>
      </c>
      <c r="F1900" s="5" t="s">
        <v>82</v>
      </c>
      <c r="G1900" s="5">
        <v>42</v>
      </c>
      <c r="H1900" s="5" t="s">
        <v>77</v>
      </c>
      <c r="I1900" s="5">
        <v>3.4802097999999999</v>
      </c>
      <c r="J1900" s="5">
        <v>4.1509999999999998</v>
      </c>
      <c r="K1900">
        <v>162.33799999999999</v>
      </c>
      <c r="L1900">
        <v>162.33799999999999</v>
      </c>
      <c r="M1900" s="5">
        <v>0.67</v>
      </c>
      <c r="N1900">
        <v>40.672790380000002</v>
      </c>
      <c r="O1900">
        <v>-82.592476529999999</v>
      </c>
      <c r="P1900">
        <v>40.678668369999997</v>
      </c>
      <c r="Q1900">
        <v>-82.582880419999995</v>
      </c>
      <c r="R1900" s="5" t="s">
        <v>402</v>
      </c>
      <c r="S1900" s="5" t="s">
        <v>3855</v>
      </c>
      <c r="T1900" s="1">
        <v>45290</v>
      </c>
      <c r="U1900"/>
      <c r="V1900" s="1">
        <v>45754</v>
      </c>
      <c r="W1900" t="s">
        <v>4136</v>
      </c>
      <c r="X1900" t="s">
        <v>79</v>
      </c>
      <c r="Y1900" s="5" t="s">
        <v>60</v>
      </c>
      <c r="Z1900" s="5" t="s">
        <v>61</v>
      </c>
      <c r="AA1900" s="5">
        <v>642</v>
      </c>
      <c r="AB1900" t="s">
        <v>62</v>
      </c>
      <c r="AC1900"/>
      <c r="AD1900" t="s">
        <v>64</v>
      </c>
      <c r="AE1900" t="s">
        <v>64</v>
      </c>
      <c r="AF1900" s="5">
        <v>2025</v>
      </c>
      <c r="AG1900" s="1">
        <v>45146</v>
      </c>
      <c r="AH1900" t="s">
        <v>63</v>
      </c>
      <c r="AI1900"/>
      <c r="AJ1900"/>
      <c r="AK1900"/>
      <c r="AL1900" s="1">
        <v>45512</v>
      </c>
      <c r="AM1900" t="s">
        <v>65</v>
      </c>
      <c r="AN1900"/>
      <c r="AO1900"/>
      <c r="AP1900" t="s">
        <v>64</v>
      </c>
      <c r="AQ1900"/>
      <c r="AR1900" s="5">
        <v>110010</v>
      </c>
      <c r="AT1900" s="5">
        <v>108033</v>
      </c>
      <c r="AU1900"/>
      <c r="AV1900"/>
      <c r="AW1900"/>
      <c r="AX1900"/>
      <c r="AY1900"/>
      <c r="AZ1900"/>
      <c r="BA1900" s="6" t="str">
        <f t="shared" si="58"/>
        <v>X</v>
      </c>
      <c r="BB1900" s="6">
        <f t="shared" si="59"/>
        <v>642</v>
      </c>
    </row>
    <row r="1901" spans="1:54" s="5" customFormat="1" x14ac:dyDescent="0.25">
      <c r="A1901" s="5" t="s">
        <v>4031</v>
      </c>
      <c r="B1901" s="5" t="s">
        <v>4137</v>
      </c>
      <c r="C1901" s="5">
        <v>3</v>
      </c>
      <c r="D1901" s="5" t="s">
        <v>3814</v>
      </c>
      <c r="F1901" s="5" t="s">
        <v>82</v>
      </c>
      <c r="G1901" s="5">
        <v>42</v>
      </c>
      <c r="H1901" s="5" t="s">
        <v>77</v>
      </c>
      <c r="I1901" s="5">
        <v>4.1429268400000003</v>
      </c>
      <c r="J1901" s="5">
        <v>4.1227986599999999</v>
      </c>
      <c r="K1901">
        <v>162.30979866000001</v>
      </c>
      <c r="L1901">
        <v>162.30979866000001</v>
      </c>
      <c r="M1901" s="5">
        <v>0.02</v>
      </c>
      <c r="N1901">
        <v>40.678666300000003</v>
      </c>
      <c r="O1901">
        <v>-82.583026959999998</v>
      </c>
      <c r="P1901">
        <v>40.6786691</v>
      </c>
      <c r="Q1901">
        <v>-82.583404810000005</v>
      </c>
      <c r="R1901" s="5" t="s">
        <v>4138</v>
      </c>
      <c r="T1901" s="1">
        <v>45290</v>
      </c>
      <c r="U1901"/>
      <c r="V1901" s="1">
        <v>45754</v>
      </c>
      <c r="W1901" t="s">
        <v>4139</v>
      </c>
      <c r="X1901" t="s">
        <v>79</v>
      </c>
      <c r="Y1901" s="5" t="s">
        <v>102</v>
      </c>
      <c r="Z1901" s="5" t="s">
        <v>61</v>
      </c>
      <c r="AA1901" s="5">
        <v>642</v>
      </c>
      <c r="AB1901" t="s">
        <v>62</v>
      </c>
      <c r="AC1901"/>
      <c r="AD1901" t="s">
        <v>64</v>
      </c>
      <c r="AE1901" t="s">
        <v>64</v>
      </c>
      <c r="AF1901" s="5">
        <v>2025</v>
      </c>
      <c r="AG1901" s="1">
        <v>45146</v>
      </c>
      <c r="AH1901" t="s">
        <v>63</v>
      </c>
      <c r="AI1901"/>
      <c r="AJ1901"/>
      <c r="AK1901"/>
      <c r="AL1901" s="1">
        <v>45512</v>
      </c>
      <c r="AM1901" t="s">
        <v>65</v>
      </c>
      <c r="AN1901"/>
      <c r="AO1901"/>
      <c r="AP1901" t="s">
        <v>64</v>
      </c>
      <c r="AQ1901"/>
      <c r="AR1901" s="5">
        <v>110010</v>
      </c>
      <c r="AU1901"/>
      <c r="AV1901"/>
      <c r="AW1901"/>
      <c r="AX1901"/>
      <c r="AY1901"/>
      <c r="AZ1901"/>
      <c r="BA1901" s="6" t="str">
        <f t="shared" si="58"/>
        <v>X</v>
      </c>
      <c r="BB1901" s="6">
        <f t="shared" si="59"/>
        <v>642</v>
      </c>
    </row>
    <row r="1902" spans="1:54" s="5" customFormat="1" x14ac:dyDescent="0.25">
      <c r="A1902" s="5" t="s">
        <v>4031</v>
      </c>
      <c r="B1902" s="5" t="s">
        <v>4140</v>
      </c>
      <c r="C1902" s="5">
        <v>3</v>
      </c>
      <c r="D1902" s="5" t="s">
        <v>3814</v>
      </c>
      <c r="E1902" s="5" t="s">
        <v>3854</v>
      </c>
      <c r="F1902" s="5" t="s">
        <v>82</v>
      </c>
      <c r="G1902" s="5">
        <v>42</v>
      </c>
      <c r="H1902" s="5" t="s">
        <v>77</v>
      </c>
      <c r="I1902" s="5">
        <v>4.1509999999999998</v>
      </c>
      <c r="J1902" s="5">
        <v>3.4802043</v>
      </c>
      <c r="K1902">
        <v>161.66720430000001</v>
      </c>
      <c r="L1902">
        <v>161.66720430000001</v>
      </c>
      <c r="M1902" s="5">
        <v>0.67</v>
      </c>
      <c r="N1902">
        <v>40.678668500000001</v>
      </c>
      <c r="O1902">
        <v>-82.582880590000002</v>
      </c>
      <c r="P1902">
        <v>40.672790249999998</v>
      </c>
      <c r="Q1902">
        <v>-82.592476529999999</v>
      </c>
      <c r="R1902" s="5" t="s">
        <v>402</v>
      </c>
      <c r="S1902" s="5" t="s">
        <v>3855</v>
      </c>
      <c r="T1902" s="1">
        <v>45290</v>
      </c>
      <c r="U1902"/>
      <c r="V1902" s="1">
        <v>45754</v>
      </c>
      <c r="W1902" t="s">
        <v>4141</v>
      </c>
      <c r="X1902" t="s">
        <v>79</v>
      </c>
      <c r="Y1902" s="5" t="s">
        <v>60</v>
      </c>
      <c r="Z1902" s="5" t="s">
        <v>61</v>
      </c>
      <c r="AA1902" s="5">
        <v>642</v>
      </c>
      <c r="AB1902" t="s">
        <v>62</v>
      </c>
      <c r="AC1902"/>
      <c r="AD1902" t="s">
        <v>64</v>
      </c>
      <c r="AE1902" t="s">
        <v>64</v>
      </c>
      <c r="AF1902" s="5">
        <v>2025</v>
      </c>
      <c r="AG1902" s="1">
        <v>45146</v>
      </c>
      <c r="AH1902" t="s">
        <v>63</v>
      </c>
      <c r="AI1902"/>
      <c r="AJ1902"/>
      <c r="AK1902"/>
      <c r="AL1902" s="1">
        <v>45512</v>
      </c>
      <c r="AM1902" t="s">
        <v>65</v>
      </c>
      <c r="AN1902"/>
      <c r="AO1902"/>
      <c r="AP1902" t="s">
        <v>64</v>
      </c>
      <c r="AQ1902"/>
      <c r="AR1902" s="5">
        <v>110010</v>
      </c>
      <c r="AT1902" s="5">
        <v>108033</v>
      </c>
      <c r="AU1902"/>
      <c r="AV1902"/>
      <c r="AW1902"/>
      <c r="AX1902"/>
      <c r="AY1902"/>
      <c r="AZ1902"/>
      <c r="BA1902" s="6" t="str">
        <f t="shared" si="58"/>
        <v>X</v>
      </c>
      <c r="BB1902" s="6">
        <f t="shared" si="59"/>
        <v>642</v>
      </c>
    </row>
    <row r="1903" spans="1:54" s="5" customFormat="1" x14ac:dyDescent="0.25">
      <c r="A1903" s="5" t="s">
        <v>4031</v>
      </c>
      <c r="B1903" s="5" t="s">
        <v>4142</v>
      </c>
      <c r="C1903" s="5">
        <v>3</v>
      </c>
      <c r="D1903" s="5" t="s">
        <v>3814</v>
      </c>
      <c r="E1903" s="5" t="s">
        <v>3854</v>
      </c>
      <c r="F1903" s="5" t="s">
        <v>82</v>
      </c>
      <c r="G1903" s="5">
        <v>42</v>
      </c>
      <c r="H1903" s="5" t="s">
        <v>54</v>
      </c>
      <c r="I1903" s="5">
        <v>4.3397661599999999</v>
      </c>
      <c r="J1903" s="5">
        <v>4.6700704000000002</v>
      </c>
      <c r="K1903">
        <v>162.8570704</v>
      </c>
      <c r="L1903">
        <v>162.8570704</v>
      </c>
      <c r="M1903" s="5">
        <v>0.33</v>
      </c>
      <c r="N1903">
        <v>40.678583549999999</v>
      </c>
      <c r="O1903">
        <v>-82.579287320000006</v>
      </c>
      <c r="P1903">
        <v>40.679528750000003</v>
      </c>
      <c r="Q1903">
        <v>-82.573319690000005</v>
      </c>
      <c r="R1903" s="5" t="s">
        <v>3856</v>
      </c>
      <c r="S1903" s="5" t="s">
        <v>4143</v>
      </c>
      <c r="T1903" s="1">
        <v>45290</v>
      </c>
      <c r="U1903"/>
      <c r="V1903" s="1">
        <v>45519</v>
      </c>
      <c r="W1903" t="s">
        <v>4144</v>
      </c>
      <c r="X1903" t="s">
        <v>79</v>
      </c>
      <c r="Y1903" s="5" t="s">
        <v>68</v>
      </c>
      <c r="Z1903" s="5" t="s">
        <v>61</v>
      </c>
      <c r="AA1903" s="5">
        <v>642</v>
      </c>
      <c r="AB1903" t="s">
        <v>69</v>
      </c>
      <c r="AC1903"/>
      <c r="AD1903"/>
      <c r="AE1903"/>
      <c r="AF1903" s="5">
        <v>2024</v>
      </c>
      <c r="AG1903" s="1">
        <v>45146</v>
      </c>
      <c r="AH1903" t="s">
        <v>63</v>
      </c>
      <c r="AI1903"/>
      <c r="AJ1903"/>
      <c r="AK1903"/>
      <c r="AL1903" s="1">
        <v>45512</v>
      </c>
      <c r="AM1903" t="s">
        <v>65</v>
      </c>
      <c r="AN1903"/>
      <c r="AO1903"/>
      <c r="AP1903" t="s">
        <v>64</v>
      </c>
      <c r="AQ1903"/>
      <c r="AR1903" s="5">
        <v>108033</v>
      </c>
      <c r="AU1903"/>
      <c r="AV1903"/>
      <c r="AW1903"/>
      <c r="AX1903"/>
      <c r="AY1903"/>
      <c r="AZ1903"/>
      <c r="BA1903" s="6" t="str">
        <f t="shared" si="58"/>
        <v>X</v>
      </c>
      <c r="BB1903" s="6">
        <f t="shared" si="59"/>
        <v>642</v>
      </c>
    </row>
    <row r="1904" spans="1:54" s="5" customFormat="1" x14ac:dyDescent="0.25">
      <c r="A1904" s="5" t="s">
        <v>4031</v>
      </c>
      <c r="B1904" s="5" t="s">
        <v>4142</v>
      </c>
      <c r="C1904" s="5">
        <v>3</v>
      </c>
      <c r="D1904" s="5" t="s">
        <v>3814</v>
      </c>
      <c r="E1904" s="5" t="s">
        <v>3854</v>
      </c>
      <c r="F1904" s="5" t="s">
        <v>82</v>
      </c>
      <c r="G1904" s="5">
        <v>42</v>
      </c>
      <c r="H1904" s="5" t="s">
        <v>77</v>
      </c>
      <c r="I1904" s="5">
        <v>4.3397590900000003</v>
      </c>
      <c r="J1904" s="5">
        <v>0</v>
      </c>
      <c r="K1904">
        <v>162.33799999999999</v>
      </c>
      <c r="L1904">
        <v>162.33799999999999</v>
      </c>
      <c r="M1904" s="5">
        <v>0.19</v>
      </c>
      <c r="N1904">
        <v>40.678583660000001</v>
      </c>
      <c r="O1904">
        <v>-82.579287449999995</v>
      </c>
      <c r="P1904">
        <v>40.678668330000001</v>
      </c>
      <c r="Q1904">
        <v>-82.582880439999997</v>
      </c>
      <c r="R1904" s="5" t="s">
        <v>3855</v>
      </c>
      <c r="S1904" s="5" t="s">
        <v>3856</v>
      </c>
      <c r="T1904" s="1">
        <v>45290</v>
      </c>
      <c r="U1904"/>
      <c r="V1904" s="1">
        <v>45519</v>
      </c>
      <c r="W1904" t="s">
        <v>4145</v>
      </c>
      <c r="X1904" t="s">
        <v>79</v>
      </c>
      <c r="Y1904" s="5" t="s">
        <v>60</v>
      </c>
      <c r="Z1904" s="5" t="s">
        <v>61</v>
      </c>
      <c r="AA1904" s="5">
        <v>642</v>
      </c>
      <c r="AB1904" t="s">
        <v>62</v>
      </c>
      <c r="AC1904"/>
      <c r="AD1904" t="s">
        <v>64</v>
      </c>
      <c r="AE1904" t="s">
        <v>64</v>
      </c>
      <c r="AF1904" s="5">
        <v>2024</v>
      </c>
      <c r="AG1904" s="1">
        <v>45146</v>
      </c>
      <c r="AH1904" t="s">
        <v>63</v>
      </c>
      <c r="AI1904"/>
      <c r="AJ1904"/>
      <c r="AK1904"/>
      <c r="AL1904" s="1">
        <v>45512</v>
      </c>
      <c r="AM1904" t="s">
        <v>65</v>
      </c>
      <c r="AN1904"/>
      <c r="AO1904"/>
      <c r="AP1904" t="s">
        <v>64</v>
      </c>
      <c r="AQ1904"/>
      <c r="AR1904" s="5">
        <v>108033</v>
      </c>
      <c r="AU1904"/>
      <c r="AV1904"/>
      <c r="AW1904"/>
      <c r="AX1904"/>
      <c r="AY1904"/>
      <c r="AZ1904"/>
      <c r="BA1904" s="6" t="str">
        <f t="shared" si="58"/>
        <v>X</v>
      </c>
      <c r="BB1904" s="6">
        <f t="shared" si="59"/>
        <v>642</v>
      </c>
    </row>
    <row r="1905" spans="1:54" s="5" customFormat="1" x14ac:dyDescent="0.25">
      <c r="A1905" s="5" t="s">
        <v>4031</v>
      </c>
      <c r="B1905" s="5" t="s">
        <v>4142</v>
      </c>
      <c r="C1905" s="5">
        <v>3</v>
      </c>
      <c r="D1905" s="5" t="s">
        <v>3814</v>
      </c>
      <c r="E1905" s="5" t="s">
        <v>3854</v>
      </c>
      <c r="F1905" s="5" t="s">
        <v>82</v>
      </c>
      <c r="G1905" s="5">
        <v>42</v>
      </c>
      <c r="H1905" s="5" t="s">
        <v>77</v>
      </c>
      <c r="I1905" s="5">
        <v>4.33974876</v>
      </c>
      <c r="J1905" s="5">
        <v>4.6700647799999997</v>
      </c>
      <c r="K1905">
        <v>162.85706478</v>
      </c>
      <c r="L1905">
        <v>162.85706478</v>
      </c>
      <c r="M1905" s="5">
        <v>0.33</v>
      </c>
      <c r="N1905">
        <v>40.67858391</v>
      </c>
      <c r="O1905">
        <v>-82.579287640000004</v>
      </c>
      <c r="P1905">
        <v>40.679528619999999</v>
      </c>
      <c r="Q1905">
        <v>-82.573319720000001</v>
      </c>
      <c r="R1905" s="5" t="s">
        <v>3856</v>
      </c>
      <c r="S1905" s="5" t="s">
        <v>4143</v>
      </c>
      <c r="T1905" s="1">
        <v>45290</v>
      </c>
      <c r="U1905"/>
      <c r="V1905" s="1">
        <v>45519</v>
      </c>
      <c r="W1905" t="s">
        <v>4146</v>
      </c>
      <c r="X1905" t="s">
        <v>79</v>
      </c>
      <c r="Y1905" s="5" t="s">
        <v>60</v>
      </c>
      <c r="Z1905" s="5" t="s">
        <v>61</v>
      </c>
      <c r="AA1905" s="5">
        <v>642</v>
      </c>
      <c r="AB1905" t="s">
        <v>62</v>
      </c>
      <c r="AC1905"/>
      <c r="AD1905" t="s">
        <v>64</v>
      </c>
      <c r="AE1905" t="s">
        <v>64</v>
      </c>
      <c r="AF1905" s="5">
        <v>2024</v>
      </c>
      <c r="AG1905" s="1">
        <v>45146</v>
      </c>
      <c r="AH1905" t="s">
        <v>63</v>
      </c>
      <c r="AI1905"/>
      <c r="AJ1905"/>
      <c r="AK1905"/>
      <c r="AL1905" s="1">
        <v>45512</v>
      </c>
      <c r="AM1905" t="s">
        <v>65</v>
      </c>
      <c r="AN1905"/>
      <c r="AO1905"/>
      <c r="AP1905" t="s">
        <v>64</v>
      </c>
      <c r="AQ1905"/>
      <c r="AR1905" s="5">
        <v>108033</v>
      </c>
      <c r="AU1905"/>
      <c r="AV1905"/>
      <c r="AW1905"/>
      <c r="AX1905"/>
      <c r="AY1905"/>
      <c r="AZ1905"/>
      <c r="BA1905" s="6" t="str">
        <f t="shared" si="58"/>
        <v>X</v>
      </c>
      <c r="BB1905" s="6">
        <f t="shared" si="59"/>
        <v>642</v>
      </c>
    </row>
    <row r="1906" spans="1:54" s="5" customFormat="1" x14ac:dyDescent="0.25">
      <c r="A1906" s="5" t="s">
        <v>4031</v>
      </c>
      <c r="B1906" s="5" t="s">
        <v>4147</v>
      </c>
      <c r="C1906" s="5">
        <v>3</v>
      </c>
      <c r="D1906" s="5" t="s">
        <v>3814</v>
      </c>
      <c r="E1906" s="5" t="s">
        <v>3854</v>
      </c>
      <c r="F1906" s="5" t="s">
        <v>82</v>
      </c>
      <c r="G1906" s="5">
        <v>42</v>
      </c>
      <c r="H1906" s="5" t="s">
        <v>77</v>
      </c>
      <c r="I1906" s="5">
        <v>4.3491808900000004</v>
      </c>
      <c r="J1906" s="5">
        <v>4.3736330900000002</v>
      </c>
      <c r="K1906">
        <v>162.56063309000001</v>
      </c>
      <c r="L1906">
        <v>162.56063309000001</v>
      </c>
      <c r="M1906" s="5">
        <v>0.01</v>
      </c>
      <c r="N1906">
        <v>40.678513029999998</v>
      </c>
      <c r="O1906">
        <v>-82.579110990000004</v>
      </c>
      <c r="P1906">
        <v>40.678501840000003</v>
      </c>
      <c r="Q1906">
        <v>-82.578647630000006</v>
      </c>
      <c r="R1906" s="5" t="s">
        <v>3856</v>
      </c>
      <c r="S1906" s="5" t="s">
        <v>4148</v>
      </c>
      <c r="T1906" s="1">
        <v>45290</v>
      </c>
      <c r="U1906"/>
      <c r="V1906" s="1">
        <v>45497</v>
      </c>
      <c r="W1906" t="s">
        <v>4149</v>
      </c>
      <c r="X1906" t="s">
        <v>79</v>
      </c>
      <c r="Y1906" s="5" t="s">
        <v>97</v>
      </c>
      <c r="Z1906" s="5" t="s">
        <v>61</v>
      </c>
      <c r="AA1906" s="5">
        <v>642</v>
      </c>
      <c r="AB1906" t="s">
        <v>62</v>
      </c>
      <c r="AC1906"/>
      <c r="AD1906" t="s">
        <v>64</v>
      </c>
      <c r="AE1906" t="s">
        <v>64</v>
      </c>
      <c r="AF1906" s="5">
        <v>2023</v>
      </c>
      <c r="AG1906" s="1">
        <v>45146</v>
      </c>
      <c r="AH1906" t="s">
        <v>63</v>
      </c>
      <c r="AI1906"/>
      <c r="AJ1906"/>
      <c r="AK1906"/>
      <c r="AL1906" s="1">
        <v>45512</v>
      </c>
      <c r="AM1906" t="s">
        <v>65</v>
      </c>
      <c r="AN1906"/>
      <c r="AO1906"/>
      <c r="AP1906" t="s">
        <v>64</v>
      </c>
      <c r="AQ1906"/>
      <c r="AU1906"/>
      <c r="AV1906"/>
      <c r="AW1906"/>
      <c r="AX1906"/>
      <c r="AY1906"/>
      <c r="AZ1906"/>
      <c r="BA1906" s="6" t="str">
        <f t="shared" si="58"/>
        <v>X</v>
      </c>
      <c r="BB1906" s="6">
        <f t="shared" si="59"/>
        <v>642</v>
      </c>
    </row>
    <row r="1907" spans="1:54" s="5" customFormat="1" x14ac:dyDescent="0.25">
      <c r="A1907" s="5" t="s">
        <v>4031</v>
      </c>
      <c r="B1907" s="5" t="s">
        <v>4150</v>
      </c>
      <c r="C1907" s="5">
        <v>3</v>
      </c>
      <c r="D1907" s="5" t="s">
        <v>3814</v>
      </c>
      <c r="E1907" s="5" t="s">
        <v>3854</v>
      </c>
      <c r="F1907" s="5" t="s">
        <v>82</v>
      </c>
      <c r="G1907" s="5">
        <v>42</v>
      </c>
      <c r="H1907" s="5" t="s">
        <v>77</v>
      </c>
      <c r="I1907" s="5">
        <v>4.6208965800000001</v>
      </c>
      <c r="J1907" s="5">
        <v>4.6505217999999999</v>
      </c>
      <c r="K1907">
        <v>162.83752179999999</v>
      </c>
      <c r="L1907">
        <v>162.83752179999999</v>
      </c>
      <c r="M1907" s="5">
        <v>6.0000000000000001E-3</v>
      </c>
      <c r="N1907">
        <v>40.679195219999997</v>
      </c>
      <c r="O1907">
        <v>-82.574146690000006</v>
      </c>
      <c r="P1907">
        <v>40.679400280000003</v>
      </c>
      <c r="Q1907">
        <v>-82.573650990000004</v>
      </c>
      <c r="R1907" s="5" t="s">
        <v>4143</v>
      </c>
      <c r="T1907" s="1">
        <v>45290</v>
      </c>
      <c r="U1907"/>
      <c r="V1907" s="1">
        <v>45754</v>
      </c>
      <c r="W1907" t="s">
        <v>4151</v>
      </c>
      <c r="X1907" t="s">
        <v>79</v>
      </c>
      <c r="Y1907" s="5" t="s">
        <v>97</v>
      </c>
      <c r="Z1907" s="5" t="s">
        <v>61</v>
      </c>
      <c r="AA1907" s="5">
        <v>642</v>
      </c>
      <c r="AB1907" t="s">
        <v>69</v>
      </c>
      <c r="AC1907"/>
      <c r="AD1907" t="s">
        <v>64</v>
      </c>
      <c r="AE1907" t="s">
        <v>64</v>
      </c>
      <c r="AF1907" s="5">
        <v>2025</v>
      </c>
      <c r="AG1907" s="1">
        <v>45146</v>
      </c>
      <c r="AH1907" t="s">
        <v>63</v>
      </c>
      <c r="AI1907"/>
      <c r="AJ1907"/>
      <c r="AK1907"/>
      <c r="AL1907" s="1">
        <v>45512</v>
      </c>
      <c r="AM1907" t="s">
        <v>65</v>
      </c>
      <c r="AN1907"/>
      <c r="AO1907"/>
      <c r="AP1907" t="s">
        <v>64</v>
      </c>
      <c r="AQ1907"/>
      <c r="AR1907" s="5">
        <v>110010</v>
      </c>
      <c r="AU1907"/>
      <c r="AV1907"/>
      <c r="AW1907"/>
      <c r="AX1907"/>
      <c r="AY1907"/>
      <c r="AZ1907"/>
      <c r="BA1907" s="6" t="str">
        <f t="shared" si="58"/>
        <v>X</v>
      </c>
      <c r="BB1907" s="6">
        <f t="shared" si="59"/>
        <v>642</v>
      </c>
    </row>
    <row r="1908" spans="1:54" s="5" customFormat="1" x14ac:dyDescent="0.25">
      <c r="A1908" s="5" t="s">
        <v>4031</v>
      </c>
      <c r="B1908" s="5" t="s">
        <v>4152</v>
      </c>
      <c r="C1908" s="5">
        <v>3</v>
      </c>
      <c r="D1908" s="5" t="s">
        <v>3814</v>
      </c>
      <c r="F1908" s="5" t="s">
        <v>82</v>
      </c>
      <c r="G1908" s="5">
        <v>42</v>
      </c>
      <c r="H1908" s="5" t="s">
        <v>77</v>
      </c>
      <c r="I1908" s="5">
        <v>4.6551050299999996</v>
      </c>
      <c r="J1908" s="5">
        <v>4.6651247299999996</v>
      </c>
      <c r="K1908">
        <v>162.85212473000001</v>
      </c>
      <c r="L1908">
        <v>162.85212473000001</v>
      </c>
      <c r="M1908" s="5">
        <v>0.01</v>
      </c>
      <c r="N1908">
        <v>40.67940918</v>
      </c>
      <c r="O1908">
        <v>-82.573558779999999</v>
      </c>
      <c r="P1908">
        <v>40.679473510000001</v>
      </c>
      <c r="Q1908">
        <v>-82.573387460000006</v>
      </c>
      <c r="R1908" s="5" t="s">
        <v>4143</v>
      </c>
      <c r="T1908" s="1">
        <v>45290</v>
      </c>
      <c r="U1908"/>
      <c r="V1908" s="1">
        <v>45497</v>
      </c>
      <c r="W1908" t="s">
        <v>4153</v>
      </c>
      <c r="X1908" t="s">
        <v>79</v>
      </c>
      <c r="Y1908" s="5" t="s">
        <v>102</v>
      </c>
      <c r="Z1908" s="5" t="s">
        <v>61</v>
      </c>
      <c r="AA1908" s="5">
        <v>642</v>
      </c>
      <c r="AB1908" t="s">
        <v>62</v>
      </c>
      <c r="AC1908"/>
      <c r="AD1908" t="s">
        <v>64</v>
      </c>
      <c r="AE1908" t="s">
        <v>64</v>
      </c>
      <c r="AF1908" s="5">
        <v>2023</v>
      </c>
      <c r="AG1908" s="1">
        <v>45146</v>
      </c>
      <c r="AH1908" t="s">
        <v>63</v>
      </c>
      <c r="AI1908"/>
      <c r="AJ1908"/>
      <c r="AK1908"/>
      <c r="AL1908" s="1">
        <v>45512</v>
      </c>
      <c r="AM1908" t="s">
        <v>65</v>
      </c>
      <c r="AN1908"/>
      <c r="AO1908"/>
      <c r="AP1908" t="s">
        <v>64</v>
      </c>
      <c r="AQ1908"/>
      <c r="AU1908"/>
      <c r="AV1908"/>
      <c r="AW1908"/>
      <c r="AX1908"/>
      <c r="AY1908"/>
      <c r="AZ1908"/>
      <c r="BA1908" s="6" t="str">
        <f t="shared" si="58"/>
        <v>X</v>
      </c>
      <c r="BB1908" s="6">
        <f t="shared" si="59"/>
        <v>642</v>
      </c>
    </row>
    <row r="1909" spans="1:54" s="5" customFormat="1" x14ac:dyDescent="0.25">
      <c r="A1909" s="5" t="s">
        <v>4031</v>
      </c>
      <c r="B1909" s="5" t="s">
        <v>4154</v>
      </c>
      <c r="C1909" s="5">
        <v>3</v>
      </c>
      <c r="D1909" s="5" t="s">
        <v>3814</v>
      </c>
      <c r="E1909" s="5" t="s">
        <v>3854</v>
      </c>
      <c r="F1909" s="5" t="s">
        <v>82</v>
      </c>
      <c r="G1909" s="5">
        <v>42</v>
      </c>
      <c r="H1909" s="5" t="s">
        <v>54</v>
      </c>
      <c r="I1909" s="5">
        <v>4.6700704000000002</v>
      </c>
      <c r="J1909" s="5">
        <v>4.8906999999999998</v>
      </c>
      <c r="K1909">
        <v>163.07769999999999</v>
      </c>
      <c r="L1909">
        <v>163.07769999999999</v>
      </c>
      <c r="M1909" s="5">
        <v>0.22</v>
      </c>
      <c r="N1909">
        <v>40.679528750000003</v>
      </c>
      <c r="O1909">
        <v>-82.573319690000005</v>
      </c>
      <c r="P1909">
        <v>40.681052569999999</v>
      </c>
      <c r="Q1909">
        <v>-82.569611109999997</v>
      </c>
      <c r="R1909" s="5" t="s">
        <v>4143</v>
      </c>
      <c r="S1909" s="5" t="s">
        <v>4155</v>
      </c>
      <c r="T1909" s="1">
        <v>45290</v>
      </c>
      <c r="U1909"/>
      <c r="V1909" s="1">
        <v>45519</v>
      </c>
      <c r="W1909" t="s">
        <v>4156</v>
      </c>
      <c r="X1909" t="s">
        <v>79</v>
      </c>
      <c r="Y1909" s="5" t="s">
        <v>68</v>
      </c>
      <c r="Z1909" s="5" t="s">
        <v>61</v>
      </c>
      <c r="AA1909" s="5">
        <v>642</v>
      </c>
      <c r="AB1909" t="s">
        <v>69</v>
      </c>
      <c r="AC1909"/>
      <c r="AD1909"/>
      <c r="AE1909"/>
      <c r="AF1909" s="5">
        <v>2024</v>
      </c>
      <c r="AG1909" s="1">
        <v>45146</v>
      </c>
      <c r="AH1909" t="s">
        <v>63</v>
      </c>
      <c r="AI1909"/>
      <c r="AJ1909"/>
      <c r="AK1909"/>
      <c r="AL1909" s="1">
        <v>45512</v>
      </c>
      <c r="AM1909" t="s">
        <v>65</v>
      </c>
      <c r="AN1909"/>
      <c r="AO1909"/>
      <c r="AP1909" t="s">
        <v>64</v>
      </c>
      <c r="AQ1909"/>
      <c r="AR1909" s="5">
        <v>108033</v>
      </c>
      <c r="AU1909"/>
      <c r="AV1909"/>
      <c r="AW1909"/>
      <c r="AX1909"/>
      <c r="AY1909"/>
      <c r="AZ1909"/>
      <c r="BA1909" s="6" t="str">
        <f t="shared" si="58"/>
        <v>X</v>
      </c>
      <c r="BB1909" s="6">
        <f t="shared" si="59"/>
        <v>642</v>
      </c>
    </row>
    <row r="1910" spans="1:54" s="5" customFormat="1" x14ac:dyDescent="0.25">
      <c r="A1910" s="5" t="s">
        <v>4031</v>
      </c>
      <c r="B1910" s="5" t="s">
        <v>4154</v>
      </c>
      <c r="C1910" s="5">
        <v>3</v>
      </c>
      <c r="D1910" s="5" t="s">
        <v>3814</v>
      </c>
      <c r="E1910" s="5" t="s">
        <v>3854</v>
      </c>
      <c r="F1910" s="5" t="s">
        <v>82</v>
      </c>
      <c r="G1910" s="5">
        <v>42</v>
      </c>
      <c r="H1910" s="5" t="s">
        <v>54</v>
      </c>
      <c r="I1910" s="5">
        <v>4.6700704000000002</v>
      </c>
      <c r="J1910" s="5">
        <v>4.8906999999999998</v>
      </c>
      <c r="K1910">
        <v>163.07769999999999</v>
      </c>
      <c r="L1910">
        <v>163.07769999999999</v>
      </c>
      <c r="M1910" s="5">
        <v>0.22</v>
      </c>
      <c r="N1910">
        <v>40.679528750000003</v>
      </c>
      <c r="O1910">
        <v>-82.573319690000005</v>
      </c>
      <c r="P1910">
        <v>40.681052569999999</v>
      </c>
      <c r="Q1910">
        <v>-82.569611109999997</v>
      </c>
      <c r="R1910" s="5" t="s">
        <v>4143</v>
      </c>
      <c r="S1910" s="5" t="s">
        <v>4155</v>
      </c>
      <c r="T1910" s="1">
        <v>45290</v>
      </c>
      <c r="U1910"/>
      <c r="V1910" s="1">
        <v>45519</v>
      </c>
      <c r="W1910" t="s">
        <v>4157</v>
      </c>
      <c r="X1910" t="s">
        <v>79</v>
      </c>
      <c r="Y1910" s="5" t="s">
        <v>60</v>
      </c>
      <c r="Z1910" s="5" t="s">
        <v>61</v>
      </c>
      <c r="AA1910" s="5">
        <v>642</v>
      </c>
      <c r="AB1910" t="s">
        <v>62</v>
      </c>
      <c r="AC1910"/>
      <c r="AD1910"/>
      <c r="AE1910"/>
      <c r="AF1910" s="5">
        <v>2024</v>
      </c>
      <c r="AG1910" s="1">
        <v>45146</v>
      </c>
      <c r="AH1910" t="s">
        <v>63</v>
      </c>
      <c r="AI1910"/>
      <c r="AJ1910"/>
      <c r="AK1910"/>
      <c r="AL1910" s="1">
        <v>45512</v>
      </c>
      <c r="AM1910" t="s">
        <v>65</v>
      </c>
      <c r="AN1910"/>
      <c r="AO1910"/>
      <c r="AP1910" t="s">
        <v>64</v>
      </c>
      <c r="AQ1910"/>
      <c r="AR1910" s="5">
        <v>108033</v>
      </c>
      <c r="AU1910"/>
      <c r="AV1910"/>
      <c r="AW1910"/>
      <c r="AX1910"/>
      <c r="AY1910"/>
      <c r="AZ1910"/>
      <c r="BA1910" s="6" t="str">
        <f t="shared" si="58"/>
        <v>X</v>
      </c>
      <c r="BB1910" s="6">
        <f t="shared" si="59"/>
        <v>642</v>
      </c>
    </row>
    <row r="1911" spans="1:54" s="5" customFormat="1" x14ac:dyDescent="0.25">
      <c r="A1911" s="5" t="s">
        <v>4031</v>
      </c>
      <c r="B1911" s="5" t="s">
        <v>4154</v>
      </c>
      <c r="C1911" s="5">
        <v>3</v>
      </c>
      <c r="D1911" s="5" t="s">
        <v>3814</v>
      </c>
      <c r="E1911" s="5" t="s">
        <v>3854</v>
      </c>
      <c r="F1911" s="5" t="s">
        <v>82</v>
      </c>
      <c r="G1911" s="5">
        <v>42</v>
      </c>
      <c r="H1911" s="5" t="s">
        <v>77</v>
      </c>
      <c r="I1911" s="5">
        <v>4.6700618199999999</v>
      </c>
      <c r="J1911" s="5">
        <v>4.3397759699999998</v>
      </c>
      <c r="K1911">
        <v>162.52677596999999</v>
      </c>
      <c r="L1911">
        <v>162.52677596999999</v>
      </c>
      <c r="M1911" s="5">
        <v>0.33</v>
      </c>
      <c r="N1911">
        <v>40.679529010000003</v>
      </c>
      <c r="O1911">
        <v>-82.57332006</v>
      </c>
      <c r="P1911">
        <v>40.678583519999997</v>
      </c>
      <c r="Q1911">
        <v>-82.579287140000005</v>
      </c>
      <c r="R1911" s="5" t="s">
        <v>3856</v>
      </c>
      <c r="S1911" s="5" t="s">
        <v>4143</v>
      </c>
      <c r="T1911" s="1">
        <v>45290</v>
      </c>
      <c r="U1911"/>
      <c r="V1911" s="1">
        <v>45519</v>
      </c>
      <c r="W1911" t="s">
        <v>4158</v>
      </c>
      <c r="X1911" t="s">
        <v>79</v>
      </c>
      <c r="Y1911" s="5" t="s">
        <v>60</v>
      </c>
      <c r="Z1911" s="5" t="s">
        <v>61</v>
      </c>
      <c r="AA1911" s="5">
        <v>642</v>
      </c>
      <c r="AB1911" t="s">
        <v>62</v>
      </c>
      <c r="AC1911"/>
      <c r="AD1911" t="s">
        <v>64</v>
      </c>
      <c r="AE1911" t="s">
        <v>64</v>
      </c>
      <c r="AF1911" s="5">
        <v>2024</v>
      </c>
      <c r="AG1911" s="1">
        <v>45146</v>
      </c>
      <c r="AH1911" t="s">
        <v>63</v>
      </c>
      <c r="AI1911"/>
      <c r="AJ1911"/>
      <c r="AK1911"/>
      <c r="AL1911" s="1">
        <v>45512</v>
      </c>
      <c r="AM1911" t="s">
        <v>65</v>
      </c>
      <c r="AN1911"/>
      <c r="AO1911"/>
      <c r="AP1911" t="s">
        <v>64</v>
      </c>
      <c r="AQ1911"/>
      <c r="AR1911" s="5">
        <v>108033</v>
      </c>
      <c r="AU1911"/>
      <c r="AV1911"/>
      <c r="AW1911"/>
      <c r="AX1911"/>
      <c r="AY1911"/>
      <c r="AZ1911"/>
      <c r="BA1911" s="6" t="str">
        <f t="shared" si="58"/>
        <v>X</v>
      </c>
      <c r="BB1911" s="6">
        <f t="shared" si="59"/>
        <v>642</v>
      </c>
    </row>
    <row r="1912" spans="1:54" s="5" customFormat="1" x14ac:dyDescent="0.25">
      <c r="A1912" s="5" t="s">
        <v>4031</v>
      </c>
      <c r="B1912" s="5" t="s">
        <v>4154</v>
      </c>
      <c r="C1912" s="5">
        <v>3</v>
      </c>
      <c r="D1912" s="5" t="s">
        <v>3814</v>
      </c>
      <c r="E1912" s="5" t="s">
        <v>3854</v>
      </c>
      <c r="F1912" s="5" t="s">
        <v>82</v>
      </c>
      <c r="G1912" s="5">
        <v>42</v>
      </c>
      <c r="H1912" s="5" t="s">
        <v>77</v>
      </c>
      <c r="I1912" s="5">
        <v>4.6700527599999999</v>
      </c>
      <c r="J1912" s="5">
        <v>4.8906999999999998</v>
      </c>
      <c r="K1912">
        <v>163.07769999999999</v>
      </c>
      <c r="L1912">
        <v>163.07769999999999</v>
      </c>
      <c r="M1912" s="5">
        <v>0.22</v>
      </c>
      <c r="N1912">
        <v>40.679528500000004</v>
      </c>
      <c r="O1912">
        <v>-82.573319889999993</v>
      </c>
      <c r="P1912">
        <v>40.681052530000002</v>
      </c>
      <c r="Q1912">
        <v>-82.569611399999999</v>
      </c>
      <c r="R1912" s="5" t="s">
        <v>4143</v>
      </c>
      <c r="S1912" s="5" t="s">
        <v>4155</v>
      </c>
      <c r="T1912" s="1">
        <v>45290</v>
      </c>
      <c r="U1912"/>
      <c r="V1912" s="1">
        <v>45519</v>
      </c>
      <c r="W1912" t="s">
        <v>4159</v>
      </c>
      <c r="X1912" t="s">
        <v>79</v>
      </c>
      <c r="Y1912" s="5" t="s">
        <v>60</v>
      </c>
      <c r="Z1912" s="5" t="s">
        <v>61</v>
      </c>
      <c r="AA1912" s="5">
        <v>642</v>
      </c>
      <c r="AB1912" t="s">
        <v>62</v>
      </c>
      <c r="AC1912"/>
      <c r="AD1912" t="s">
        <v>64</v>
      </c>
      <c r="AE1912" t="s">
        <v>64</v>
      </c>
      <c r="AF1912" s="5">
        <v>2024</v>
      </c>
      <c r="AG1912" s="1">
        <v>45146</v>
      </c>
      <c r="AH1912" t="s">
        <v>63</v>
      </c>
      <c r="AI1912"/>
      <c r="AJ1912"/>
      <c r="AK1912"/>
      <c r="AL1912" s="1">
        <v>45512</v>
      </c>
      <c r="AM1912" t="s">
        <v>65</v>
      </c>
      <c r="AN1912"/>
      <c r="AO1912"/>
      <c r="AP1912" t="s">
        <v>64</v>
      </c>
      <c r="AQ1912"/>
      <c r="AR1912" s="5">
        <v>108033</v>
      </c>
      <c r="AU1912"/>
      <c r="AV1912"/>
      <c r="AW1912"/>
      <c r="AX1912"/>
      <c r="AY1912"/>
      <c r="AZ1912"/>
      <c r="BA1912" s="6" t="str">
        <f t="shared" si="58"/>
        <v>X</v>
      </c>
      <c r="BB1912" s="6">
        <f t="shared" si="59"/>
        <v>642</v>
      </c>
    </row>
    <row r="1913" spans="1:54" s="5" customFormat="1" x14ac:dyDescent="0.25">
      <c r="A1913" s="5" t="s">
        <v>4031</v>
      </c>
      <c r="B1913" s="5" t="s">
        <v>4160</v>
      </c>
      <c r="C1913" s="5">
        <v>3</v>
      </c>
      <c r="D1913" s="5" t="s">
        <v>3814</v>
      </c>
      <c r="F1913" s="5" t="s">
        <v>82</v>
      </c>
      <c r="G1913" s="5">
        <v>42</v>
      </c>
      <c r="H1913" s="5" t="s">
        <v>77</v>
      </c>
      <c r="I1913" s="5">
        <v>4.6820924399999999</v>
      </c>
      <c r="J1913" s="5">
        <v>4.7108957199999999</v>
      </c>
      <c r="K1913">
        <v>162.89789543000001</v>
      </c>
      <c r="L1913">
        <v>162.89789543000001</v>
      </c>
      <c r="M1913" s="5">
        <v>0.03</v>
      </c>
      <c r="N1913">
        <v>40.679621619999999</v>
      </c>
      <c r="O1913">
        <v>-82.573125300000001</v>
      </c>
      <c r="P1913">
        <v>40.679819440000003</v>
      </c>
      <c r="Q1913">
        <v>-82.572640160000006</v>
      </c>
      <c r="R1913" s="5" t="s">
        <v>4143</v>
      </c>
      <c r="T1913" s="1">
        <v>45290</v>
      </c>
      <c r="U1913"/>
      <c r="V1913" s="1">
        <v>45497</v>
      </c>
      <c r="W1913" t="s">
        <v>4161</v>
      </c>
      <c r="X1913" t="s">
        <v>79</v>
      </c>
      <c r="Y1913" s="5" t="s">
        <v>102</v>
      </c>
      <c r="Z1913" s="5" t="s">
        <v>61</v>
      </c>
      <c r="AA1913" s="5">
        <v>642</v>
      </c>
      <c r="AB1913" t="s">
        <v>62</v>
      </c>
      <c r="AC1913"/>
      <c r="AD1913" t="s">
        <v>64</v>
      </c>
      <c r="AE1913" t="s">
        <v>64</v>
      </c>
      <c r="AF1913" s="5">
        <v>2023</v>
      </c>
      <c r="AG1913" s="1">
        <v>45146</v>
      </c>
      <c r="AH1913" t="s">
        <v>63</v>
      </c>
      <c r="AI1913"/>
      <c r="AJ1913"/>
      <c r="AK1913"/>
      <c r="AL1913" s="1">
        <v>45512</v>
      </c>
      <c r="AM1913" t="s">
        <v>65</v>
      </c>
      <c r="AN1913"/>
      <c r="AO1913"/>
      <c r="AP1913" t="s">
        <v>64</v>
      </c>
      <c r="AQ1913"/>
      <c r="AU1913"/>
      <c r="AV1913"/>
      <c r="AW1913"/>
      <c r="AX1913"/>
      <c r="AY1913"/>
      <c r="AZ1913"/>
      <c r="BA1913" s="6" t="str">
        <f t="shared" si="58"/>
        <v>X</v>
      </c>
      <c r="BB1913" s="6">
        <f t="shared" si="59"/>
        <v>642</v>
      </c>
    </row>
    <row r="1914" spans="1:54" s="5" customFormat="1" x14ac:dyDescent="0.25">
      <c r="A1914" s="5" t="s">
        <v>4031</v>
      </c>
      <c r="B1914" s="5" t="s">
        <v>4162</v>
      </c>
      <c r="C1914" s="5">
        <v>3</v>
      </c>
      <c r="D1914" s="5" t="s">
        <v>3814</v>
      </c>
      <c r="F1914" s="5" t="s">
        <v>82</v>
      </c>
      <c r="G1914" s="5">
        <v>42</v>
      </c>
      <c r="H1914" s="5" t="s">
        <v>77</v>
      </c>
      <c r="I1914" s="5">
        <v>4.8572665199999996</v>
      </c>
      <c r="J1914" s="5">
        <v>4.8710075499999999</v>
      </c>
      <c r="K1914">
        <v>163.05800755000001</v>
      </c>
      <c r="L1914">
        <v>163.05800755000001</v>
      </c>
      <c r="M1914" s="5">
        <v>0.01</v>
      </c>
      <c r="N1914">
        <v>40.68079376</v>
      </c>
      <c r="O1914">
        <v>-82.570154720000005</v>
      </c>
      <c r="P1914">
        <v>40.680889360000002</v>
      </c>
      <c r="Q1914">
        <v>-82.569924049999997</v>
      </c>
      <c r="R1914" s="5" t="s">
        <v>4155</v>
      </c>
      <c r="T1914" s="1">
        <v>45290</v>
      </c>
      <c r="U1914"/>
      <c r="V1914" s="1">
        <v>45497</v>
      </c>
      <c r="W1914" t="s">
        <v>4163</v>
      </c>
      <c r="X1914" t="s">
        <v>79</v>
      </c>
      <c r="Y1914" s="5" t="s">
        <v>102</v>
      </c>
      <c r="Z1914" s="5" t="s">
        <v>61</v>
      </c>
      <c r="AA1914" s="5">
        <v>642</v>
      </c>
      <c r="AB1914" t="s">
        <v>62</v>
      </c>
      <c r="AC1914"/>
      <c r="AD1914" t="s">
        <v>64</v>
      </c>
      <c r="AE1914" t="s">
        <v>64</v>
      </c>
      <c r="AF1914" s="5">
        <v>2023</v>
      </c>
      <c r="AG1914" s="1">
        <v>45146</v>
      </c>
      <c r="AH1914" t="s">
        <v>63</v>
      </c>
      <c r="AI1914"/>
      <c r="AJ1914"/>
      <c r="AK1914"/>
      <c r="AL1914" s="1">
        <v>45512</v>
      </c>
      <c r="AM1914" t="s">
        <v>65</v>
      </c>
      <c r="AN1914"/>
      <c r="AO1914"/>
      <c r="AP1914" t="s">
        <v>64</v>
      </c>
      <c r="AQ1914"/>
      <c r="AU1914"/>
      <c r="AV1914"/>
      <c r="AW1914"/>
      <c r="AX1914"/>
      <c r="AY1914"/>
      <c r="AZ1914"/>
      <c r="BA1914" s="6" t="str">
        <f t="shared" si="58"/>
        <v>X</v>
      </c>
      <c r="BB1914" s="6">
        <f t="shared" si="59"/>
        <v>642</v>
      </c>
    </row>
    <row r="1915" spans="1:54" s="5" customFormat="1" x14ac:dyDescent="0.25">
      <c r="A1915" s="5" t="s">
        <v>4031</v>
      </c>
      <c r="B1915" s="5" t="s">
        <v>4164</v>
      </c>
      <c r="C1915" s="5">
        <v>3</v>
      </c>
      <c r="D1915" s="5" t="s">
        <v>3814</v>
      </c>
      <c r="E1915" s="5" t="s">
        <v>3854</v>
      </c>
      <c r="F1915" s="5" t="s">
        <v>82</v>
      </c>
      <c r="G1915" s="5">
        <v>42</v>
      </c>
      <c r="H1915" s="5" t="s">
        <v>54</v>
      </c>
      <c r="I1915" s="5">
        <v>4.8840703999999997</v>
      </c>
      <c r="J1915" s="5">
        <v>3.86</v>
      </c>
      <c r="K1915">
        <v>13.4323</v>
      </c>
      <c r="L1915">
        <v>13.4323</v>
      </c>
      <c r="M1915" s="5">
        <v>0.25</v>
      </c>
      <c r="N1915">
        <v>40.68100621</v>
      </c>
      <c r="O1915">
        <v>-82.569723389999993</v>
      </c>
      <c r="P1915">
        <v>40.677459880000001</v>
      </c>
      <c r="Q1915">
        <v>-82.569558630000003</v>
      </c>
      <c r="R1915" s="5" t="s">
        <v>138</v>
      </c>
      <c r="S1915" s="5" t="s">
        <v>4033</v>
      </c>
      <c r="T1915" s="1">
        <v>45290</v>
      </c>
      <c r="U1915"/>
      <c r="V1915" s="1">
        <v>45754</v>
      </c>
      <c r="W1915" t="s">
        <v>4165</v>
      </c>
      <c r="X1915" t="s">
        <v>79</v>
      </c>
      <c r="Y1915" s="5" t="s">
        <v>60</v>
      </c>
      <c r="Z1915" s="5" t="s">
        <v>61</v>
      </c>
      <c r="AA1915" s="5">
        <v>642</v>
      </c>
      <c r="AB1915" t="s">
        <v>62</v>
      </c>
      <c r="AC1915"/>
      <c r="AD1915"/>
      <c r="AE1915"/>
      <c r="AF1915" s="5">
        <v>2025</v>
      </c>
      <c r="AG1915" s="1">
        <v>45148</v>
      </c>
      <c r="AH1915" t="s">
        <v>63</v>
      </c>
      <c r="AI1915"/>
      <c r="AJ1915"/>
      <c r="AK1915"/>
      <c r="AL1915" s="1">
        <v>45514</v>
      </c>
      <c r="AM1915" t="s">
        <v>65</v>
      </c>
      <c r="AN1915"/>
      <c r="AO1915"/>
      <c r="AP1915" t="s">
        <v>64</v>
      </c>
      <c r="AQ1915"/>
      <c r="AR1915" s="5">
        <v>110010</v>
      </c>
      <c r="AT1915" s="5">
        <v>108033</v>
      </c>
      <c r="AU1915"/>
      <c r="AV1915"/>
      <c r="AW1915"/>
      <c r="AX1915"/>
      <c r="AY1915"/>
      <c r="AZ1915"/>
      <c r="BA1915" s="6" t="str">
        <f t="shared" si="58"/>
        <v>X</v>
      </c>
      <c r="BB1915" s="6">
        <f t="shared" si="59"/>
        <v>642</v>
      </c>
    </row>
    <row r="1916" spans="1:54" s="5" customFormat="1" x14ac:dyDescent="0.25">
      <c r="A1916" s="5" t="s">
        <v>4031</v>
      </c>
      <c r="B1916" s="5" t="s">
        <v>4164</v>
      </c>
      <c r="C1916" s="5">
        <v>3</v>
      </c>
      <c r="D1916" s="5" t="s">
        <v>3814</v>
      </c>
      <c r="E1916" s="5" t="s">
        <v>3854</v>
      </c>
      <c r="F1916" s="5" t="s">
        <v>82</v>
      </c>
      <c r="G1916" s="5">
        <v>42</v>
      </c>
      <c r="H1916" s="5" t="s">
        <v>54</v>
      </c>
      <c r="I1916" s="5">
        <v>4.8840703999999997</v>
      </c>
      <c r="J1916" s="5">
        <v>3.86</v>
      </c>
      <c r="K1916">
        <v>13.4323</v>
      </c>
      <c r="L1916">
        <v>13.4323</v>
      </c>
      <c r="M1916" s="5">
        <v>0.25</v>
      </c>
      <c r="N1916">
        <v>40.68100621</v>
      </c>
      <c r="O1916">
        <v>-82.569723389999993</v>
      </c>
      <c r="P1916">
        <v>40.677459880000001</v>
      </c>
      <c r="Q1916">
        <v>-82.569558630000003</v>
      </c>
      <c r="R1916" s="5" t="s">
        <v>138</v>
      </c>
      <c r="S1916" s="5" t="s">
        <v>4033</v>
      </c>
      <c r="T1916" s="1">
        <v>45290</v>
      </c>
      <c r="U1916"/>
      <c r="V1916" s="1">
        <v>45754</v>
      </c>
      <c r="W1916" t="s">
        <v>4166</v>
      </c>
      <c r="X1916" t="s">
        <v>79</v>
      </c>
      <c r="Y1916" s="5" t="s">
        <v>68</v>
      </c>
      <c r="Z1916" s="5" t="s">
        <v>61</v>
      </c>
      <c r="AA1916" s="5">
        <v>642</v>
      </c>
      <c r="AB1916" t="s">
        <v>69</v>
      </c>
      <c r="AC1916"/>
      <c r="AD1916"/>
      <c r="AE1916"/>
      <c r="AF1916" s="5">
        <v>2025</v>
      </c>
      <c r="AG1916" s="1">
        <v>45148</v>
      </c>
      <c r="AH1916" t="s">
        <v>63</v>
      </c>
      <c r="AI1916"/>
      <c r="AJ1916"/>
      <c r="AK1916"/>
      <c r="AL1916" s="1">
        <v>45514</v>
      </c>
      <c r="AM1916" t="s">
        <v>65</v>
      </c>
      <c r="AN1916"/>
      <c r="AO1916"/>
      <c r="AP1916" t="s">
        <v>64</v>
      </c>
      <c r="AQ1916"/>
      <c r="AR1916" s="5">
        <v>110010</v>
      </c>
      <c r="AT1916" s="5">
        <v>108033</v>
      </c>
      <c r="AU1916"/>
      <c r="AV1916"/>
      <c r="AW1916"/>
      <c r="AX1916"/>
      <c r="AY1916"/>
      <c r="AZ1916"/>
      <c r="BA1916" s="6" t="str">
        <f t="shared" si="58"/>
        <v>X</v>
      </c>
      <c r="BB1916" s="6">
        <f t="shared" si="59"/>
        <v>642</v>
      </c>
    </row>
    <row r="1917" spans="1:54" s="5" customFormat="1" x14ac:dyDescent="0.25">
      <c r="A1917" s="5" t="s">
        <v>4031</v>
      </c>
      <c r="B1917" s="5" t="s">
        <v>4164</v>
      </c>
      <c r="C1917" s="5">
        <v>3</v>
      </c>
      <c r="D1917" s="5" t="s">
        <v>3814</v>
      </c>
      <c r="E1917" s="5" t="s">
        <v>3854</v>
      </c>
      <c r="F1917" s="5" t="s">
        <v>82</v>
      </c>
      <c r="G1917" s="5">
        <v>42</v>
      </c>
      <c r="H1917" s="5" t="s">
        <v>77</v>
      </c>
      <c r="I1917" s="5">
        <v>4.88407064</v>
      </c>
      <c r="J1917" s="5">
        <v>3.86</v>
      </c>
      <c r="K1917">
        <v>13.4323</v>
      </c>
      <c r="L1917">
        <v>13.4323</v>
      </c>
      <c r="M1917" s="5">
        <v>0.25</v>
      </c>
      <c r="N1917">
        <v>40.681006340000003</v>
      </c>
      <c r="O1917">
        <v>-82.569723479999993</v>
      </c>
      <c r="P1917">
        <v>40.677464710000002</v>
      </c>
      <c r="Q1917">
        <v>-82.569558580000006</v>
      </c>
      <c r="R1917" s="5" t="s">
        <v>138</v>
      </c>
      <c r="S1917" s="5" t="s">
        <v>4033</v>
      </c>
      <c r="T1917" s="1">
        <v>45290</v>
      </c>
      <c r="U1917"/>
      <c r="V1917" s="1">
        <v>45754</v>
      </c>
      <c r="W1917" t="s">
        <v>4167</v>
      </c>
      <c r="X1917" t="s">
        <v>79</v>
      </c>
      <c r="Y1917" s="5" t="s">
        <v>60</v>
      </c>
      <c r="Z1917" s="5" t="s">
        <v>61</v>
      </c>
      <c r="AA1917" s="5">
        <v>642</v>
      </c>
      <c r="AB1917" t="s">
        <v>62</v>
      </c>
      <c r="AC1917"/>
      <c r="AD1917" t="s">
        <v>64</v>
      </c>
      <c r="AE1917" t="s">
        <v>64</v>
      </c>
      <c r="AF1917" s="5">
        <v>2025</v>
      </c>
      <c r="AG1917" s="1">
        <v>45148</v>
      </c>
      <c r="AH1917" t="s">
        <v>63</v>
      </c>
      <c r="AI1917"/>
      <c r="AJ1917"/>
      <c r="AK1917"/>
      <c r="AL1917" s="1">
        <v>45514</v>
      </c>
      <c r="AM1917" t="s">
        <v>65</v>
      </c>
      <c r="AN1917"/>
      <c r="AO1917"/>
      <c r="AP1917" t="s">
        <v>64</v>
      </c>
      <c r="AQ1917"/>
      <c r="AR1917" s="5">
        <v>110010</v>
      </c>
      <c r="AT1917" s="5">
        <v>108033</v>
      </c>
      <c r="AU1917"/>
      <c r="AV1917"/>
      <c r="AW1917"/>
      <c r="AX1917"/>
      <c r="AY1917"/>
      <c r="AZ1917"/>
      <c r="BA1917" s="6" t="str">
        <f t="shared" si="58"/>
        <v>X</v>
      </c>
      <c r="BB1917" s="6">
        <f t="shared" si="59"/>
        <v>642</v>
      </c>
    </row>
    <row r="1918" spans="1:54" s="5" customFormat="1" x14ac:dyDescent="0.25">
      <c r="A1918" s="5" t="s">
        <v>4031</v>
      </c>
      <c r="B1918" s="5" t="s">
        <v>4168</v>
      </c>
      <c r="C1918" s="5">
        <v>3</v>
      </c>
      <c r="D1918" s="5" t="s">
        <v>3814</v>
      </c>
      <c r="F1918" s="5" t="s">
        <v>82</v>
      </c>
      <c r="G1918" s="5">
        <v>42</v>
      </c>
      <c r="H1918" s="5" t="s">
        <v>54</v>
      </c>
      <c r="I1918" s="5">
        <v>4.8906999999999998</v>
      </c>
      <c r="J1918" s="5">
        <v>4.9803042299999998</v>
      </c>
      <c r="K1918">
        <v>163.16730423000001</v>
      </c>
      <c r="L1918">
        <v>163.16730423000001</v>
      </c>
      <c r="M1918" s="5">
        <v>0.09</v>
      </c>
      <c r="N1918">
        <v>40.681052569999999</v>
      </c>
      <c r="O1918">
        <v>-82.569611109999997</v>
      </c>
      <c r="P1918">
        <v>40.681826170000001</v>
      </c>
      <c r="Q1918">
        <v>-82.568263610000002</v>
      </c>
      <c r="R1918" s="5" t="s">
        <v>4155</v>
      </c>
      <c r="S1918" s="5" t="s">
        <v>4169</v>
      </c>
      <c r="T1918" s="1">
        <v>45290</v>
      </c>
      <c r="U1918"/>
      <c r="V1918" s="1">
        <v>45519</v>
      </c>
      <c r="W1918" t="s">
        <v>4170</v>
      </c>
      <c r="X1918" t="s">
        <v>79</v>
      </c>
      <c r="Y1918" s="5" t="s">
        <v>68</v>
      </c>
      <c r="Z1918" s="5" t="s">
        <v>61</v>
      </c>
      <c r="AA1918" s="5">
        <v>642</v>
      </c>
      <c r="AB1918" t="s">
        <v>69</v>
      </c>
      <c r="AC1918"/>
      <c r="AD1918"/>
      <c r="AE1918"/>
      <c r="AF1918" s="5">
        <v>2024</v>
      </c>
      <c r="AG1918" s="1">
        <v>45146</v>
      </c>
      <c r="AH1918" t="s">
        <v>63</v>
      </c>
      <c r="AI1918"/>
      <c r="AJ1918"/>
      <c r="AK1918"/>
      <c r="AL1918" s="1">
        <v>45512</v>
      </c>
      <c r="AM1918" t="s">
        <v>65</v>
      </c>
      <c r="AN1918"/>
      <c r="AO1918"/>
      <c r="AP1918" t="s">
        <v>64</v>
      </c>
      <c r="AQ1918"/>
      <c r="AR1918" s="5">
        <v>108033</v>
      </c>
      <c r="AU1918"/>
      <c r="AV1918"/>
      <c r="AW1918"/>
      <c r="AX1918"/>
      <c r="AY1918"/>
      <c r="AZ1918"/>
      <c r="BA1918" s="6" t="str">
        <f t="shared" si="58"/>
        <v>X</v>
      </c>
      <c r="BB1918" s="6">
        <f t="shared" si="59"/>
        <v>642</v>
      </c>
    </row>
    <row r="1919" spans="1:54" s="5" customFormat="1" x14ac:dyDescent="0.25">
      <c r="A1919" s="5" t="s">
        <v>4031</v>
      </c>
      <c r="B1919" s="5" t="s">
        <v>4168</v>
      </c>
      <c r="C1919" s="5">
        <v>3</v>
      </c>
      <c r="D1919" s="5" t="s">
        <v>3814</v>
      </c>
      <c r="F1919" s="5" t="s">
        <v>82</v>
      </c>
      <c r="G1919" s="5">
        <v>42</v>
      </c>
      <c r="H1919" s="5" t="s">
        <v>54</v>
      </c>
      <c r="I1919" s="5">
        <v>4.8906999999999998</v>
      </c>
      <c r="J1919" s="5">
        <v>4.9803042299999998</v>
      </c>
      <c r="K1919">
        <v>163.16730423000001</v>
      </c>
      <c r="L1919">
        <v>163.16730423000001</v>
      </c>
      <c r="M1919" s="5">
        <v>0.09</v>
      </c>
      <c r="N1919">
        <v>40.681052569999999</v>
      </c>
      <c r="O1919">
        <v>-82.569611109999997</v>
      </c>
      <c r="P1919">
        <v>40.681826170000001</v>
      </c>
      <c r="Q1919">
        <v>-82.568263610000002</v>
      </c>
      <c r="R1919" s="5" t="s">
        <v>4155</v>
      </c>
      <c r="S1919" s="5" t="s">
        <v>4169</v>
      </c>
      <c r="T1919" s="1">
        <v>45290</v>
      </c>
      <c r="U1919"/>
      <c r="V1919" s="1">
        <v>45519</v>
      </c>
      <c r="W1919" t="s">
        <v>4171</v>
      </c>
      <c r="X1919" t="s">
        <v>79</v>
      </c>
      <c r="Y1919" s="5" t="s">
        <v>60</v>
      </c>
      <c r="Z1919" s="5" t="s">
        <v>61</v>
      </c>
      <c r="AA1919" s="5">
        <v>642</v>
      </c>
      <c r="AB1919" t="s">
        <v>62</v>
      </c>
      <c r="AC1919"/>
      <c r="AD1919"/>
      <c r="AE1919"/>
      <c r="AF1919" s="5">
        <v>2024</v>
      </c>
      <c r="AG1919" s="1">
        <v>45146</v>
      </c>
      <c r="AH1919" t="s">
        <v>63</v>
      </c>
      <c r="AI1919"/>
      <c r="AJ1919"/>
      <c r="AK1919"/>
      <c r="AL1919" s="1">
        <v>45512</v>
      </c>
      <c r="AM1919" t="s">
        <v>65</v>
      </c>
      <c r="AN1919"/>
      <c r="AO1919"/>
      <c r="AP1919" t="s">
        <v>64</v>
      </c>
      <c r="AQ1919"/>
      <c r="AR1919" s="5">
        <v>108033</v>
      </c>
      <c r="AU1919"/>
      <c r="AV1919"/>
      <c r="AW1919"/>
      <c r="AX1919"/>
      <c r="AY1919"/>
      <c r="AZ1919"/>
      <c r="BA1919" s="6" t="str">
        <f t="shared" si="58"/>
        <v>X</v>
      </c>
      <c r="BB1919" s="6">
        <f t="shared" si="59"/>
        <v>642</v>
      </c>
    </row>
    <row r="1920" spans="1:54" s="5" customFormat="1" x14ac:dyDescent="0.25">
      <c r="A1920" s="5" t="s">
        <v>4031</v>
      </c>
      <c r="B1920" s="5" t="s">
        <v>4168</v>
      </c>
      <c r="C1920" s="5">
        <v>3</v>
      </c>
      <c r="D1920" s="5" t="s">
        <v>3814</v>
      </c>
      <c r="F1920" s="5" t="s">
        <v>82</v>
      </c>
      <c r="G1920" s="5">
        <v>42</v>
      </c>
      <c r="H1920" s="5" t="s">
        <v>77</v>
      </c>
      <c r="I1920" s="5">
        <v>4.8906999999999998</v>
      </c>
      <c r="J1920" s="5">
        <v>4.9803011399999999</v>
      </c>
      <c r="K1920">
        <v>163.16730114000001</v>
      </c>
      <c r="L1920">
        <v>163.16730114000001</v>
      </c>
      <c r="M1920" s="5">
        <v>0.09</v>
      </c>
      <c r="N1920">
        <v>40.681052780000002</v>
      </c>
      <c r="O1920">
        <v>-82.569611739999999</v>
      </c>
      <c r="P1920">
        <v>40.681826100000002</v>
      </c>
      <c r="Q1920">
        <v>-82.568263590000001</v>
      </c>
      <c r="R1920" s="5" t="s">
        <v>4155</v>
      </c>
      <c r="S1920" s="5" t="s">
        <v>4169</v>
      </c>
      <c r="T1920" s="1">
        <v>45290</v>
      </c>
      <c r="U1920"/>
      <c r="V1920" s="1">
        <v>45519</v>
      </c>
      <c r="W1920" t="s">
        <v>4172</v>
      </c>
      <c r="X1920" t="s">
        <v>79</v>
      </c>
      <c r="Y1920" s="5" t="s">
        <v>60</v>
      </c>
      <c r="Z1920" s="5" t="s">
        <v>61</v>
      </c>
      <c r="AA1920" s="5">
        <v>642</v>
      </c>
      <c r="AB1920" t="s">
        <v>62</v>
      </c>
      <c r="AC1920"/>
      <c r="AD1920" t="s">
        <v>64</v>
      </c>
      <c r="AE1920" t="s">
        <v>64</v>
      </c>
      <c r="AF1920" s="5">
        <v>2024</v>
      </c>
      <c r="AG1920" s="1">
        <v>45146</v>
      </c>
      <c r="AH1920" t="s">
        <v>63</v>
      </c>
      <c r="AI1920"/>
      <c r="AJ1920"/>
      <c r="AK1920"/>
      <c r="AL1920" s="1">
        <v>45512</v>
      </c>
      <c r="AM1920" t="s">
        <v>65</v>
      </c>
      <c r="AN1920"/>
      <c r="AO1920"/>
      <c r="AP1920" t="s">
        <v>64</v>
      </c>
      <c r="AQ1920"/>
      <c r="AR1920" s="5">
        <v>108033</v>
      </c>
      <c r="AU1920"/>
      <c r="AV1920"/>
      <c r="AW1920"/>
      <c r="AX1920"/>
      <c r="AY1920"/>
      <c r="AZ1920"/>
      <c r="BA1920" s="6" t="str">
        <f t="shared" si="58"/>
        <v>X</v>
      </c>
      <c r="BB1920" s="6">
        <f t="shared" si="59"/>
        <v>642</v>
      </c>
    </row>
    <row r="1921" spans="1:54" s="5" customFormat="1" x14ac:dyDescent="0.25">
      <c r="A1921" s="5" t="s">
        <v>4031</v>
      </c>
      <c r="B1921" s="5" t="s">
        <v>4173</v>
      </c>
      <c r="C1921" s="5">
        <v>3</v>
      </c>
      <c r="D1921" s="5" t="s">
        <v>3814</v>
      </c>
      <c r="F1921" s="5" t="s">
        <v>82</v>
      </c>
      <c r="G1921" s="5">
        <v>42</v>
      </c>
      <c r="H1921" s="5" t="s">
        <v>77</v>
      </c>
      <c r="I1921" s="5">
        <v>4.8976284799999998</v>
      </c>
      <c r="J1921" s="5">
        <v>4.9110518699999997</v>
      </c>
      <c r="K1921">
        <v>163.09805187000001</v>
      </c>
      <c r="L1921">
        <v>163.09805187000001</v>
      </c>
      <c r="M1921" s="5">
        <v>0.01</v>
      </c>
      <c r="N1921">
        <v>40.681101920000003</v>
      </c>
      <c r="O1921">
        <v>-82.569497909999995</v>
      </c>
      <c r="P1921">
        <v>40.681198530000003</v>
      </c>
      <c r="Q1921">
        <v>-82.569275959999999</v>
      </c>
      <c r="R1921" s="5" t="s">
        <v>4155</v>
      </c>
      <c r="T1921" s="1">
        <v>45290</v>
      </c>
      <c r="U1921"/>
      <c r="V1921" s="1">
        <v>45497</v>
      </c>
      <c r="W1921" t="s">
        <v>4174</v>
      </c>
      <c r="X1921" t="s">
        <v>79</v>
      </c>
      <c r="Y1921" s="5" t="s">
        <v>102</v>
      </c>
      <c r="Z1921" s="5" t="s">
        <v>61</v>
      </c>
      <c r="AA1921" s="5">
        <v>642</v>
      </c>
      <c r="AB1921" t="s">
        <v>62</v>
      </c>
      <c r="AC1921"/>
      <c r="AD1921" t="s">
        <v>64</v>
      </c>
      <c r="AE1921" t="s">
        <v>64</v>
      </c>
      <c r="AF1921" s="5">
        <v>2023</v>
      </c>
      <c r="AG1921" s="1">
        <v>45146</v>
      </c>
      <c r="AH1921" t="s">
        <v>63</v>
      </c>
      <c r="AI1921"/>
      <c r="AJ1921"/>
      <c r="AK1921"/>
      <c r="AL1921" s="1">
        <v>45512</v>
      </c>
      <c r="AM1921" t="s">
        <v>65</v>
      </c>
      <c r="AN1921"/>
      <c r="AO1921"/>
      <c r="AP1921" t="s">
        <v>64</v>
      </c>
      <c r="AQ1921"/>
      <c r="AU1921"/>
      <c r="AV1921"/>
      <c r="AW1921"/>
      <c r="AX1921"/>
      <c r="AY1921"/>
      <c r="AZ1921"/>
      <c r="BA1921" s="6" t="str">
        <f t="shared" si="58"/>
        <v>X</v>
      </c>
      <c r="BB1921" s="6">
        <f t="shared" si="59"/>
        <v>642</v>
      </c>
    </row>
    <row r="1922" spans="1:54" s="5" customFormat="1" x14ac:dyDescent="0.25">
      <c r="A1922" s="5" t="s">
        <v>4031</v>
      </c>
      <c r="B1922" s="5" t="s">
        <v>4175</v>
      </c>
      <c r="C1922" s="5">
        <v>3</v>
      </c>
      <c r="D1922" s="5" t="s">
        <v>3814</v>
      </c>
      <c r="F1922" s="5" t="s">
        <v>82</v>
      </c>
      <c r="G1922" s="5">
        <v>42</v>
      </c>
      <c r="H1922" s="5" t="s">
        <v>54</v>
      </c>
      <c r="I1922" s="5">
        <v>4.9803042299999998</v>
      </c>
      <c r="J1922" s="5">
        <v>7.16</v>
      </c>
      <c r="K1922">
        <v>165.34700000000001</v>
      </c>
      <c r="L1922">
        <v>165.34700000000001</v>
      </c>
      <c r="M1922" s="5">
        <v>2.1800000000000002</v>
      </c>
      <c r="N1922">
        <v>40.681826170000001</v>
      </c>
      <c r="O1922">
        <v>-82.568263610000002</v>
      </c>
      <c r="P1922">
        <v>40.710641250000002</v>
      </c>
      <c r="Q1922">
        <v>-82.552765530000002</v>
      </c>
      <c r="R1922" s="5" t="s">
        <v>4169</v>
      </c>
      <c r="S1922" s="5" t="s">
        <v>4176</v>
      </c>
      <c r="T1922" s="1">
        <v>45290</v>
      </c>
      <c r="U1922"/>
      <c r="V1922" s="1">
        <v>45754</v>
      </c>
      <c r="W1922" t="s">
        <v>4177</v>
      </c>
      <c r="X1922" t="s">
        <v>79</v>
      </c>
      <c r="Y1922" s="5" t="s">
        <v>68</v>
      </c>
      <c r="Z1922" s="5" t="s">
        <v>61</v>
      </c>
      <c r="AA1922" s="5">
        <v>642</v>
      </c>
      <c r="AB1922" t="s">
        <v>69</v>
      </c>
      <c r="AC1922"/>
      <c r="AD1922"/>
      <c r="AE1922"/>
      <c r="AF1922" s="5">
        <v>2025</v>
      </c>
      <c r="AG1922" s="1">
        <v>45146</v>
      </c>
      <c r="AH1922" t="s">
        <v>63</v>
      </c>
      <c r="AI1922"/>
      <c r="AJ1922"/>
      <c r="AK1922"/>
      <c r="AL1922" s="1">
        <v>45512</v>
      </c>
      <c r="AM1922" t="s">
        <v>65</v>
      </c>
      <c r="AN1922"/>
      <c r="AO1922"/>
      <c r="AP1922" t="s">
        <v>64</v>
      </c>
      <c r="AQ1922"/>
      <c r="AR1922" s="5">
        <v>110010</v>
      </c>
      <c r="AT1922" s="5">
        <v>108033</v>
      </c>
      <c r="AU1922"/>
      <c r="AV1922"/>
      <c r="AW1922"/>
      <c r="AX1922"/>
      <c r="AY1922"/>
      <c r="AZ1922"/>
      <c r="BA1922" s="6" t="str">
        <f t="shared" ref="BA1922:BA1985" si="60">IF(AND(AA1922=642,AF1922&lt;2026,AS1922=""),"X",IF(AND(AA1922=643,AF1922&lt;2025,AS1922=""),"X",IF(AND(AA1922=644,AF1922&lt;2023,AS1922=""),"X",IF(AND(AA1922=807,AF1922&lt;2022,AS1922=""),"X",IF(AND(AA1922=642,AF1922=2025,AS1922&gt;0),"X","")))))</f>
        <v>X</v>
      </c>
      <c r="BB1922" s="6">
        <f t="shared" ref="BB1922:BB1985" si="61">IF(AND(BA1922="X",AS1922&gt;0,AF1922=2025,AA1922=642),643,IF(BA1922="X",642,""))</f>
        <v>642</v>
      </c>
    </row>
    <row r="1923" spans="1:54" s="5" customFormat="1" x14ac:dyDescent="0.25">
      <c r="A1923" s="5" t="s">
        <v>4031</v>
      </c>
      <c r="B1923" s="5" t="s">
        <v>4175</v>
      </c>
      <c r="C1923" s="5">
        <v>3</v>
      </c>
      <c r="D1923" s="5" t="s">
        <v>3814</v>
      </c>
      <c r="F1923" s="5" t="s">
        <v>82</v>
      </c>
      <c r="G1923" s="5">
        <v>42</v>
      </c>
      <c r="H1923" s="5" t="s">
        <v>54</v>
      </c>
      <c r="I1923" s="5">
        <v>4.9803042299999998</v>
      </c>
      <c r="J1923" s="5">
        <v>7.16</v>
      </c>
      <c r="K1923">
        <v>165.34700000000001</v>
      </c>
      <c r="L1923">
        <v>165.34700000000001</v>
      </c>
      <c r="M1923" s="5">
        <v>2.1800000000000002</v>
      </c>
      <c r="N1923">
        <v>40.681826170000001</v>
      </c>
      <c r="O1923">
        <v>-82.568263610000002</v>
      </c>
      <c r="P1923">
        <v>40.710641250000002</v>
      </c>
      <c r="Q1923">
        <v>-82.552765530000002</v>
      </c>
      <c r="R1923" s="5" t="s">
        <v>4169</v>
      </c>
      <c r="S1923" s="5" t="s">
        <v>4176</v>
      </c>
      <c r="T1923" s="1">
        <v>45290</v>
      </c>
      <c r="U1923"/>
      <c r="V1923" s="1">
        <v>45754</v>
      </c>
      <c r="W1923" t="s">
        <v>4178</v>
      </c>
      <c r="X1923" t="s">
        <v>79</v>
      </c>
      <c r="Y1923" s="5" t="s">
        <v>60</v>
      </c>
      <c r="Z1923" s="5" t="s">
        <v>61</v>
      </c>
      <c r="AA1923" s="5">
        <v>642</v>
      </c>
      <c r="AB1923" t="s">
        <v>62</v>
      </c>
      <c r="AC1923"/>
      <c r="AD1923"/>
      <c r="AE1923"/>
      <c r="AF1923" s="5">
        <v>2025</v>
      </c>
      <c r="AG1923" s="1">
        <v>45146</v>
      </c>
      <c r="AH1923" t="s">
        <v>63</v>
      </c>
      <c r="AI1923"/>
      <c r="AJ1923"/>
      <c r="AK1923"/>
      <c r="AL1923" s="1">
        <v>45512</v>
      </c>
      <c r="AM1923" t="s">
        <v>65</v>
      </c>
      <c r="AN1923"/>
      <c r="AO1923"/>
      <c r="AP1923" t="s">
        <v>64</v>
      </c>
      <c r="AQ1923"/>
      <c r="AR1923" s="5">
        <v>110010</v>
      </c>
      <c r="AT1923" s="5">
        <v>108033</v>
      </c>
      <c r="AU1923"/>
      <c r="AV1923"/>
      <c r="AW1923"/>
      <c r="AX1923"/>
      <c r="AY1923"/>
      <c r="AZ1923"/>
      <c r="BA1923" s="6" t="str">
        <f t="shared" si="60"/>
        <v>X</v>
      </c>
      <c r="BB1923" s="6">
        <f t="shared" si="61"/>
        <v>642</v>
      </c>
    </row>
    <row r="1924" spans="1:54" s="5" customFormat="1" x14ac:dyDescent="0.25">
      <c r="A1924" s="5" t="s">
        <v>4031</v>
      </c>
      <c r="B1924" s="5" t="s">
        <v>4175</v>
      </c>
      <c r="C1924" s="5">
        <v>3</v>
      </c>
      <c r="D1924" s="5" t="s">
        <v>3814</v>
      </c>
      <c r="F1924" s="5" t="s">
        <v>82</v>
      </c>
      <c r="G1924" s="5">
        <v>42</v>
      </c>
      <c r="H1924" s="5" t="s">
        <v>77</v>
      </c>
      <c r="I1924" s="5">
        <v>4.9803081499999999</v>
      </c>
      <c r="J1924" s="5">
        <v>7.16</v>
      </c>
      <c r="K1924">
        <v>165.34700000000001</v>
      </c>
      <c r="L1924">
        <v>165.34700000000001</v>
      </c>
      <c r="M1924" s="5">
        <v>2.1800000000000002</v>
      </c>
      <c r="N1924">
        <v>40.681826229999999</v>
      </c>
      <c r="O1924">
        <v>-82.568263590000001</v>
      </c>
      <c r="P1924">
        <v>40.710642069999999</v>
      </c>
      <c r="Q1924">
        <v>-82.552765789999995</v>
      </c>
      <c r="R1924" s="5" t="s">
        <v>4169</v>
      </c>
      <c r="S1924" s="5" t="s">
        <v>4176</v>
      </c>
      <c r="T1924" s="1">
        <v>45290</v>
      </c>
      <c r="U1924"/>
      <c r="V1924" s="1">
        <v>45754</v>
      </c>
      <c r="W1924" t="s">
        <v>4179</v>
      </c>
      <c r="X1924" t="s">
        <v>79</v>
      </c>
      <c r="Y1924" s="5" t="s">
        <v>60</v>
      </c>
      <c r="Z1924" s="5" t="s">
        <v>61</v>
      </c>
      <c r="AA1924" s="5">
        <v>642</v>
      </c>
      <c r="AB1924" t="s">
        <v>62</v>
      </c>
      <c r="AC1924"/>
      <c r="AD1924" t="s">
        <v>64</v>
      </c>
      <c r="AE1924" t="s">
        <v>64</v>
      </c>
      <c r="AF1924" s="5">
        <v>2025</v>
      </c>
      <c r="AG1924" s="1">
        <v>45146</v>
      </c>
      <c r="AH1924" t="s">
        <v>63</v>
      </c>
      <c r="AI1924"/>
      <c r="AJ1924"/>
      <c r="AK1924"/>
      <c r="AL1924" s="1">
        <v>45512</v>
      </c>
      <c r="AM1924" t="s">
        <v>65</v>
      </c>
      <c r="AN1924"/>
      <c r="AO1924"/>
      <c r="AP1924" t="s">
        <v>64</v>
      </c>
      <c r="AQ1924"/>
      <c r="AR1924" s="5">
        <v>110010</v>
      </c>
      <c r="AT1924" s="5">
        <v>108033</v>
      </c>
      <c r="AU1924"/>
      <c r="AV1924"/>
      <c r="AW1924"/>
      <c r="AX1924"/>
      <c r="AY1924"/>
      <c r="AZ1924"/>
      <c r="BA1924" s="6" t="str">
        <f t="shared" si="60"/>
        <v>X</v>
      </c>
      <c r="BB1924" s="6">
        <f t="shared" si="61"/>
        <v>642</v>
      </c>
    </row>
    <row r="1925" spans="1:54" s="5" customFormat="1" x14ac:dyDescent="0.25">
      <c r="A1925" s="5" t="s">
        <v>4031</v>
      </c>
      <c r="B1925" s="5" t="s">
        <v>4175</v>
      </c>
      <c r="C1925" s="5">
        <v>3</v>
      </c>
      <c r="D1925" s="5" t="s">
        <v>3814</v>
      </c>
      <c r="F1925" s="5" t="s">
        <v>82</v>
      </c>
      <c r="G1925" s="5">
        <v>42</v>
      </c>
      <c r="H1925" s="5" t="s">
        <v>77</v>
      </c>
      <c r="I1925" s="5">
        <v>4.9802968600000002</v>
      </c>
      <c r="J1925" s="5">
        <v>4.9907309499999997</v>
      </c>
      <c r="K1925">
        <v>163.17773095000001</v>
      </c>
      <c r="L1925">
        <v>163.17773095000001</v>
      </c>
      <c r="M1925" s="5">
        <v>0.01</v>
      </c>
      <c r="N1925">
        <v>40.681828070000002</v>
      </c>
      <c r="O1925">
        <v>-82.568267120000002</v>
      </c>
      <c r="P1925">
        <v>40.681947059999999</v>
      </c>
      <c r="Q1925">
        <v>-82.568147089999997</v>
      </c>
      <c r="R1925" s="5" t="s">
        <v>4169</v>
      </c>
      <c r="T1925" s="1">
        <v>45290</v>
      </c>
      <c r="U1925"/>
      <c r="V1925" s="1">
        <v>45497</v>
      </c>
      <c r="W1925" t="s">
        <v>4180</v>
      </c>
      <c r="X1925" t="s">
        <v>59</v>
      </c>
      <c r="Y1925" s="5" t="s">
        <v>102</v>
      </c>
      <c r="Z1925" s="5" t="s">
        <v>61</v>
      </c>
      <c r="AA1925" s="5">
        <v>642</v>
      </c>
      <c r="AB1925" t="s">
        <v>62</v>
      </c>
      <c r="AC1925"/>
      <c r="AD1925" t="s">
        <v>64</v>
      </c>
      <c r="AE1925" t="s">
        <v>64</v>
      </c>
      <c r="AF1925" s="5">
        <v>2025</v>
      </c>
      <c r="AG1925"/>
      <c r="AH1925" t="s">
        <v>63</v>
      </c>
      <c r="AI1925"/>
      <c r="AJ1925"/>
      <c r="AK1925"/>
      <c r="AL1925"/>
      <c r="AM1925" t="s">
        <v>65</v>
      </c>
      <c r="AN1925"/>
      <c r="AO1925"/>
      <c r="AP1925" t="s">
        <v>64</v>
      </c>
      <c r="AQ1925"/>
      <c r="AU1925"/>
      <c r="AV1925"/>
      <c r="AW1925"/>
      <c r="AX1925"/>
      <c r="AY1925"/>
      <c r="AZ1925"/>
      <c r="BA1925" s="6" t="str">
        <f t="shared" si="60"/>
        <v>X</v>
      </c>
      <c r="BB1925" s="6">
        <f t="shared" si="61"/>
        <v>642</v>
      </c>
    </row>
    <row r="1926" spans="1:54" s="5" customFormat="1" x14ac:dyDescent="0.25">
      <c r="A1926" s="5" t="s">
        <v>4031</v>
      </c>
      <c r="B1926" s="5" t="s">
        <v>4181</v>
      </c>
      <c r="C1926" s="5">
        <v>3</v>
      </c>
      <c r="D1926" s="5" t="s">
        <v>3814</v>
      </c>
      <c r="F1926" s="5" t="s">
        <v>82</v>
      </c>
      <c r="G1926" s="5">
        <v>42</v>
      </c>
      <c r="H1926" s="5" t="s">
        <v>77</v>
      </c>
      <c r="I1926" s="5">
        <v>5.9967751199999997</v>
      </c>
      <c r="J1926" s="5">
        <v>6.0072240099999998</v>
      </c>
      <c r="K1926">
        <v>164.19422401</v>
      </c>
      <c r="L1926">
        <v>164.19422401</v>
      </c>
      <c r="M1926" s="5">
        <v>0.01</v>
      </c>
      <c r="N1926">
        <v>40.695658289999997</v>
      </c>
      <c r="O1926">
        <v>-82.5623334</v>
      </c>
      <c r="P1926">
        <v>40.695803179999999</v>
      </c>
      <c r="Q1926">
        <v>-82.562276400000002</v>
      </c>
      <c r="R1926" s="5" t="s">
        <v>4182</v>
      </c>
      <c r="T1926" s="1">
        <v>45290</v>
      </c>
      <c r="U1926"/>
      <c r="V1926" s="1">
        <v>45754</v>
      </c>
      <c r="W1926" t="s">
        <v>4183</v>
      </c>
      <c r="X1926" t="s">
        <v>79</v>
      </c>
      <c r="Y1926" s="5" t="s">
        <v>102</v>
      </c>
      <c r="Z1926" s="5" t="s">
        <v>61</v>
      </c>
      <c r="AA1926" s="5">
        <v>642</v>
      </c>
      <c r="AB1926" t="s">
        <v>62</v>
      </c>
      <c r="AC1926"/>
      <c r="AD1926" t="s">
        <v>64</v>
      </c>
      <c r="AE1926" t="s">
        <v>64</v>
      </c>
      <c r="AF1926" s="5">
        <v>2025</v>
      </c>
      <c r="AG1926" s="1">
        <v>45146</v>
      </c>
      <c r="AH1926" t="s">
        <v>63</v>
      </c>
      <c r="AI1926"/>
      <c r="AJ1926"/>
      <c r="AK1926"/>
      <c r="AL1926" s="1">
        <v>45512</v>
      </c>
      <c r="AM1926" t="s">
        <v>65</v>
      </c>
      <c r="AN1926"/>
      <c r="AO1926"/>
      <c r="AP1926" t="s">
        <v>64</v>
      </c>
      <c r="AQ1926"/>
      <c r="AR1926" s="5">
        <v>110010</v>
      </c>
      <c r="AU1926"/>
      <c r="AV1926"/>
      <c r="AW1926"/>
      <c r="AX1926"/>
      <c r="AY1926"/>
      <c r="AZ1926"/>
      <c r="BA1926" s="6" t="str">
        <f t="shared" si="60"/>
        <v>X</v>
      </c>
      <c r="BB1926" s="6">
        <f t="shared" si="61"/>
        <v>642</v>
      </c>
    </row>
    <row r="1927" spans="1:54" s="5" customFormat="1" x14ac:dyDescent="0.25">
      <c r="A1927" s="5" t="s">
        <v>4031</v>
      </c>
      <c r="B1927" s="5" t="s">
        <v>4184</v>
      </c>
      <c r="C1927" s="5">
        <v>3</v>
      </c>
      <c r="D1927" s="5" t="s">
        <v>3814</v>
      </c>
      <c r="F1927" s="5" t="s">
        <v>82</v>
      </c>
      <c r="G1927" s="5">
        <v>42</v>
      </c>
      <c r="H1927" s="5" t="s">
        <v>77</v>
      </c>
      <c r="I1927" s="5">
        <v>6.0236591300000004</v>
      </c>
      <c r="J1927" s="5">
        <v>6.0342599000000003</v>
      </c>
      <c r="K1927">
        <v>164.22125990000001</v>
      </c>
      <c r="L1927">
        <v>164.22125990000001</v>
      </c>
      <c r="M1927" s="5">
        <v>0.01</v>
      </c>
      <c r="N1927">
        <v>40.696039839999997</v>
      </c>
      <c r="O1927">
        <v>-82.562223430000003</v>
      </c>
      <c r="P1927">
        <v>40.696187530000003</v>
      </c>
      <c r="Q1927">
        <v>-82.562165759999999</v>
      </c>
      <c r="R1927" s="5" t="s">
        <v>4182</v>
      </c>
      <c r="T1927" s="1">
        <v>45290</v>
      </c>
      <c r="U1927"/>
      <c r="V1927" s="1">
        <v>45754</v>
      </c>
      <c r="W1927" t="s">
        <v>4185</v>
      </c>
      <c r="X1927" t="s">
        <v>79</v>
      </c>
      <c r="Y1927" s="5" t="s">
        <v>102</v>
      </c>
      <c r="Z1927" s="5" t="s">
        <v>61</v>
      </c>
      <c r="AA1927" s="5">
        <v>642</v>
      </c>
      <c r="AB1927" t="s">
        <v>62</v>
      </c>
      <c r="AC1927"/>
      <c r="AD1927" t="s">
        <v>64</v>
      </c>
      <c r="AE1927" t="s">
        <v>64</v>
      </c>
      <c r="AF1927" s="5">
        <v>2025</v>
      </c>
      <c r="AG1927" s="1">
        <v>45146</v>
      </c>
      <c r="AH1927" t="s">
        <v>63</v>
      </c>
      <c r="AI1927"/>
      <c r="AJ1927"/>
      <c r="AK1927"/>
      <c r="AL1927" s="1">
        <v>45512</v>
      </c>
      <c r="AM1927" t="s">
        <v>65</v>
      </c>
      <c r="AN1927"/>
      <c r="AO1927"/>
      <c r="AP1927" t="s">
        <v>64</v>
      </c>
      <c r="AQ1927"/>
      <c r="AR1927" s="5">
        <v>110010</v>
      </c>
      <c r="AU1927"/>
      <c r="AV1927"/>
      <c r="AW1927"/>
      <c r="AX1927"/>
      <c r="AY1927"/>
      <c r="AZ1927"/>
      <c r="BA1927" s="6" t="str">
        <f t="shared" si="60"/>
        <v>X</v>
      </c>
      <c r="BB1927" s="6">
        <f t="shared" si="61"/>
        <v>642</v>
      </c>
    </row>
    <row r="1928" spans="1:54" s="5" customFormat="1" x14ac:dyDescent="0.25">
      <c r="A1928" s="5" t="s">
        <v>4031</v>
      </c>
      <c r="B1928" s="5" t="s">
        <v>4186</v>
      </c>
      <c r="C1928" s="5">
        <v>3</v>
      </c>
      <c r="D1928" s="5" t="s">
        <v>3814</v>
      </c>
      <c r="F1928" s="5" t="s">
        <v>82</v>
      </c>
      <c r="G1928" s="5">
        <v>42</v>
      </c>
      <c r="H1928" s="5" t="s">
        <v>77</v>
      </c>
      <c r="I1928" s="5">
        <v>7.0565867500000001</v>
      </c>
      <c r="J1928" s="5">
        <v>7.0844936699999996</v>
      </c>
      <c r="K1928">
        <v>165.27150068</v>
      </c>
      <c r="L1928">
        <v>165.27150068</v>
      </c>
      <c r="M1928" s="5">
        <v>0.03</v>
      </c>
      <c r="N1928">
        <v>40.709214209999999</v>
      </c>
      <c r="O1928">
        <v>-82.553348670000005</v>
      </c>
      <c r="P1928">
        <v>40.709601020000001</v>
      </c>
      <c r="Q1928">
        <v>-82.553205169999998</v>
      </c>
      <c r="R1928" s="5" t="s">
        <v>4187</v>
      </c>
      <c r="T1928" s="1">
        <v>45290</v>
      </c>
      <c r="U1928"/>
      <c r="V1928" s="1">
        <v>45754</v>
      </c>
      <c r="W1928" t="s">
        <v>4188</v>
      </c>
      <c r="X1928" t="s">
        <v>79</v>
      </c>
      <c r="Y1928" s="5" t="s">
        <v>102</v>
      </c>
      <c r="Z1928" s="5" t="s">
        <v>61</v>
      </c>
      <c r="AA1928" s="5">
        <v>642</v>
      </c>
      <c r="AB1928" t="s">
        <v>62</v>
      </c>
      <c r="AC1928"/>
      <c r="AD1928" t="s">
        <v>64</v>
      </c>
      <c r="AE1928" t="s">
        <v>64</v>
      </c>
      <c r="AF1928" s="5">
        <v>2025</v>
      </c>
      <c r="AG1928" s="1">
        <v>45146</v>
      </c>
      <c r="AH1928" t="s">
        <v>63</v>
      </c>
      <c r="AI1928"/>
      <c r="AJ1928"/>
      <c r="AK1928"/>
      <c r="AL1928" s="1">
        <v>45512</v>
      </c>
      <c r="AM1928" t="s">
        <v>65</v>
      </c>
      <c r="AN1928"/>
      <c r="AO1928"/>
      <c r="AP1928" t="s">
        <v>64</v>
      </c>
      <c r="AQ1928"/>
      <c r="AR1928" s="5">
        <v>110010</v>
      </c>
      <c r="AU1928"/>
      <c r="AV1928"/>
      <c r="AW1928"/>
      <c r="AX1928"/>
      <c r="AY1928"/>
      <c r="AZ1928"/>
      <c r="BA1928" s="6" t="str">
        <f t="shared" si="60"/>
        <v>X</v>
      </c>
      <c r="BB1928" s="6">
        <f t="shared" si="61"/>
        <v>642</v>
      </c>
    </row>
    <row r="1929" spans="1:54" s="5" customFormat="1" x14ac:dyDescent="0.25">
      <c r="A1929" s="5" t="s">
        <v>4031</v>
      </c>
      <c r="B1929" s="5" t="s">
        <v>4189</v>
      </c>
      <c r="C1929" s="5">
        <v>3</v>
      </c>
      <c r="D1929" s="5" t="s">
        <v>3814</v>
      </c>
      <c r="F1929" s="5" t="s">
        <v>82</v>
      </c>
      <c r="G1929" s="5">
        <v>42</v>
      </c>
      <c r="H1929" s="5" t="s">
        <v>77</v>
      </c>
      <c r="I1929" s="5">
        <v>7.1014996500000001</v>
      </c>
      <c r="J1929" s="5">
        <v>7.1529135899999998</v>
      </c>
      <c r="K1929">
        <v>165.33991359000001</v>
      </c>
      <c r="L1929">
        <v>165.33991359000001</v>
      </c>
      <c r="M1929" s="5">
        <v>0.02</v>
      </c>
      <c r="N1929">
        <v>40.70982721</v>
      </c>
      <c r="O1929">
        <v>-82.553075750000005</v>
      </c>
      <c r="P1929">
        <v>40.710528650000001</v>
      </c>
      <c r="Q1929">
        <v>-82.552774009999993</v>
      </c>
      <c r="R1929" s="5" t="s">
        <v>4190</v>
      </c>
      <c r="T1929" s="1">
        <v>45290</v>
      </c>
      <c r="U1929"/>
      <c r="V1929" s="1">
        <v>45754</v>
      </c>
      <c r="W1929" t="s">
        <v>4191</v>
      </c>
      <c r="X1929" t="s">
        <v>79</v>
      </c>
      <c r="Y1929" s="5" t="s">
        <v>97</v>
      </c>
      <c r="Z1929" s="5" t="s">
        <v>98</v>
      </c>
      <c r="AA1929" s="5">
        <v>642</v>
      </c>
      <c r="AB1929" t="s">
        <v>69</v>
      </c>
      <c r="AC1929"/>
      <c r="AD1929" t="s">
        <v>64</v>
      </c>
      <c r="AE1929" t="s">
        <v>64</v>
      </c>
      <c r="AF1929" s="5">
        <v>2025</v>
      </c>
      <c r="AG1929" s="1">
        <v>45146</v>
      </c>
      <c r="AH1929" t="s">
        <v>63</v>
      </c>
      <c r="AI1929"/>
      <c r="AJ1929"/>
      <c r="AK1929"/>
      <c r="AL1929" s="1">
        <v>45512</v>
      </c>
      <c r="AM1929" t="s">
        <v>65</v>
      </c>
      <c r="AN1929"/>
      <c r="AO1929"/>
      <c r="AP1929" t="s">
        <v>64</v>
      </c>
      <c r="AQ1929"/>
      <c r="AR1929" s="5">
        <v>110010</v>
      </c>
      <c r="AT1929" s="5">
        <v>108033</v>
      </c>
      <c r="AU1929"/>
      <c r="AV1929"/>
      <c r="AW1929"/>
      <c r="AX1929"/>
      <c r="AY1929"/>
      <c r="AZ1929"/>
      <c r="BA1929" s="6" t="str">
        <f t="shared" si="60"/>
        <v>X</v>
      </c>
      <c r="BB1929" s="6">
        <f t="shared" si="61"/>
        <v>642</v>
      </c>
    </row>
    <row r="1930" spans="1:54" s="5" customFormat="1" x14ac:dyDescent="0.25">
      <c r="A1930" s="5" t="s">
        <v>4031</v>
      </c>
      <c r="B1930" s="5" t="s">
        <v>4192</v>
      </c>
      <c r="C1930" s="5">
        <v>3</v>
      </c>
      <c r="D1930" s="5" t="s">
        <v>3814</v>
      </c>
      <c r="F1930" s="5" t="s">
        <v>82</v>
      </c>
      <c r="G1930" s="5">
        <v>42</v>
      </c>
      <c r="H1930" s="5" t="s">
        <v>54</v>
      </c>
      <c r="I1930" s="5">
        <v>7.16</v>
      </c>
      <c r="J1930" s="5">
        <v>7.2203021100000004</v>
      </c>
      <c r="K1930">
        <v>165.40730210999999</v>
      </c>
      <c r="L1930">
        <v>165.40730210999999</v>
      </c>
      <c r="M1930" s="5">
        <v>0.06</v>
      </c>
      <c r="N1930">
        <v>40.710641250000002</v>
      </c>
      <c r="O1930">
        <v>-82.552765530000002</v>
      </c>
      <c r="P1930">
        <v>40.711394730000002</v>
      </c>
      <c r="Q1930">
        <v>-82.552204779999997</v>
      </c>
      <c r="R1930" s="5" t="s">
        <v>4176</v>
      </c>
      <c r="S1930" s="5" t="s">
        <v>4193</v>
      </c>
      <c r="T1930" s="1">
        <v>45290</v>
      </c>
      <c r="U1930"/>
      <c r="V1930" s="1">
        <v>45497</v>
      </c>
      <c r="W1930" t="s">
        <v>4194</v>
      </c>
      <c r="X1930" t="s">
        <v>79</v>
      </c>
      <c r="Y1930" s="5" t="s">
        <v>68</v>
      </c>
      <c r="Z1930" s="5" t="s">
        <v>61</v>
      </c>
      <c r="AA1930" s="5">
        <v>642</v>
      </c>
      <c r="AB1930" t="s">
        <v>69</v>
      </c>
      <c r="AC1930"/>
      <c r="AD1930"/>
      <c r="AE1930"/>
      <c r="AF1930" s="5">
        <v>2020</v>
      </c>
      <c r="AG1930" s="1">
        <v>44052</v>
      </c>
      <c r="AH1930" t="s">
        <v>63</v>
      </c>
      <c r="AI1930"/>
      <c r="AJ1930"/>
      <c r="AK1930"/>
      <c r="AL1930" s="1">
        <v>45513</v>
      </c>
      <c r="AM1930" t="s">
        <v>65</v>
      </c>
      <c r="AN1930"/>
      <c r="AO1930"/>
      <c r="AP1930" t="s">
        <v>64</v>
      </c>
      <c r="AQ1930"/>
      <c r="AU1930"/>
      <c r="AV1930"/>
      <c r="AW1930"/>
      <c r="AX1930"/>
      <c r="AY1930"/>
      <c r="AZ1930"/>
      <c r="BA1930" s="6" t="str">
        <f t="shared" si="60"/>
        <v>X</v>
      </c>
      <c r="BB1930" s="6">
        <f t="shared" si="61"/>
        <v>642</v>
      </c>
    </row>
    <row r="1931" spans="1:54" s="5" customFormat="1" x14ac:dyDescent="0.25">
      <c r="A1931" s="5" t="s">
        <v>4031</v>
      </c>
      <c r="B1931" s="5" t="s">
        <v>4192</v>
      </c>
      <c r="C1931" s="5">
        <v>3</v>
      </c>
      <c r="D1931" s="5" t="s">
        <v>3814</v>
      </c>
      <c r="F1931" s="5" t="s">
        <v>82</v>
      </c>
      <c r="G1931" s="5">
        <v>42</v>
      </c>
      <c r="H1931" s="5" t="s">
        <v>54</v>
      </c>
      <c r="I1931" s="5">
        <v>7.16</v>
      </c>
      <c r="J1931" s="5">
        <v>7.2203021100000004</v>
      </c>
      <c r="K1931">
        <v>165.40730210999999</v>
      </c>
      <c r="L1931">
        <v>165.40730210999999</v>
      </c>
      <c r="M1931" s="5">
        <v>0.06</v>
      </c>
      <c r="N1931">
        <v>40.710641250000002</v>
      </c>
      <c r="O1931">
        <v>-82.552765530000002</v>
      </c>
      <c r="P1931">
        <v>40.711394730000002</v>
      </c>
      <c r="Q1931">
        <v>-82.552204779999997</v>
      </c>
      <c r="R1931" s="5" t="s">
        <v>4176</v>
      </c>
      <c r="S1931" s="5" t="s">
        <v>4193</v>
      </c>
      <c r="T1931" s="1">
        <v>45290</v>
      </c>
      <c r="U1931"/>
      <c r="V1931" s="1">
        <v>45497</v>
      </c>
      <c r="W1931" t="s">
        <v>4195</v>
      </c>
      <c r="X1931" t="s">
        <v>79</v>
      </c>
      <c r="Y1931" s="5" t="s">
        <v>60</v>
      </c>
      <c r="Z1931" s="5" t="s">
        <v>61</v>
      </c>
      <c r="AA1931" s="5">
        <v>642</v>
      </c>
      <c r="AB1931" t="s">
        <v>62</v>
      </c>
      <c r="AC1931"/>
      <c r="AD1931"/>
      <c r="AE1931"/>
      <c r="AF1931" s="5">
        <v>2020</v>
      </c>
      <c r="AG1931" s="1">
        <v>44052</v>
      </c>
      <c r="AH1931" t="s">
        <v>63</v>
      </c>
      <c r="AI1931"/>
      <c r="AJ1931"/>
      <c r="AK1931"/>
      <c r="AL1931" s="1">
        <v>45513</v>
      </c>
      <c r="AM1931" t="s">
        <v>65</v>
      </c>
      <c r="AN1931"/>
      <c r="AO1931"/>
      <c r="AP1931" t="s">
        <v>64</v>
      </c>
      <c r="AQ1931"/>
      <c r="AU1931"/>
      <c r="AV1931"/>
      <c r="AW1931"/>
      <c r="AX1931"/>
      <c r="AY1931"/>
      <c r="AZ1931"/>
      <c r="BA1931" s="6" t="str">
        <f t="shared" si="60"/>
        <v>X</v>
      </c>
      <c r="BB1931" s="6">
        <f t="shared" si="61"/>
        <v>642</v>
      </c>
    </row>
    <row r="1932" spans="1:54" s="5" customFormat="1" x14ac:dyDescent="0.25">
      <c r="A1932" s="5" t="s">
        <v>4031</v>
      </c>
      <c r="B1932" s="5" t="s">
        <v>4192</v>
      </c>
      <c r="C1932" s="5">
        <v>3</v>
      </c>
      <c r="D1932" s="5" t="s">
        <v>3814</v>
      </c>
      <c r="F1932" s="5" t="s">
        <v>82</v>
      </c>
      <c r="G1932" s="5">
        <v>42</v>
      </c>
      <c r="H1932" s="5" t="s">
        <v>77</v>
      </c>
      <c r="I1932" s="5">
        <v>7.16</v>
      </c>
      <c r="J1932" s="5">
        <v>7.2203089</v>
      </c>
      <c r="K1932">
        <v>165.4073089</v>
      </c>
      <c r="L1932">
        <v>165.4073089</v>
      </c>
      <c r="N1932">
        <v>40.710641750000001</v>
      </c>
      <c r="O1932">
        <v>-82.552765660000006</v>
      </c>
      <c r="P1932">
        <v>40.711395019999998</v>
      </c>
      <c r="Q1932">
        <v>-82.552205079999993</v>
      </c>
      <c r="T1932" s="1">
        <v>45290</v>
      </c>
      <c r="U1932"/>
      <c r="V1932" s="1">
        <v>45519</v>
      </c>
      <c r="W1932" t="s">
        <v>4196</v>
      </c>
      <c r="X1932" t="s">
        <v>79</v>
      </c>
      <c r="Y1932" s="5" t="s">
        <v>60</v>
      </c>
      <c r="Z1932" s="5" t="s">
        <v>61</v>
      </c>
      <c r="AA1932" s="5">
        <v>642</v>
      </c>
      <c r="AB1932" t="s">
        <v>62</v>
      </c>
      <c r="AC1932"/>
      <c r="AD1932" t="s">
        <v>64</v>
      </c>
      <c r="AE1932" t="s">
        <v>64</v>
      </c>
      <c r="AF1932" s="5">
        <v>2024</v>
      </c>
      <c r="AG1932" s="1">
        <v>44052</v>
      </c>
      <c r="AH1932" t="s">
        <v>63</v>
      </c>
      <c r="AI1932"/>
      <c r="AJ1932"/>
      <c r="AK1932"/>
      <c r="AL1932" s="1">
        <v>45513</v>
      </c>
      <c r="AM1932" t="s">
        <v>65</v>
      </c>
      <c r="AN1932"/>
      <c r="AO1932"/>
      <c r="AP1932" t="s">
        <v>64</v>
      </c>
      <c r="AQ1932"/>
      <c r="AR1932" s="5">
        <v>108033</v>
      </c>
      <c r="AU1932"/>
      <c r="AV1932"/>
      <c r="AW1932"/>
      <c r="AX1932"/>
      <c r="AY1932"/>
      <c r="AZ1932"/>
      <c r="BA1932" s="6" t="str">
        <f t="shared" si="60"/>
        <v>X</v>
      </c>
      <c r="BB1932" s="6">
        <f t="shared" si="61"/>
        <v>642</v>
      </c>
    </row>
    <row r="1933" spans="1:54" s="5" customFormat="1" x14ac:dyDescent="0.25">
      <c r="A1933" s="5" t="s">
        <v>4031</v>
      </c>
      <c r="B1933" s="5" t="s">
        <v>4197</v>
      </c>
      <c r="C1933" s="5">
        <v>3</v>
      </c>
      <c r="D1933" s="5" t="s">
        <v>3814</v>
      </c>
      <c r="F1933" s="5" t="s">
        <v>82</v>
      </c>
      <c r="G1933" s="5">
        <v>42</v>
      </c>
      <c r="H1933" s="5" t="s">
        <v>77</v>
      </c>
      <c r="I1933" s="5">
        <v>7.1682632100000001</v>
      </c>
      <c r="J1933" s="5">
        <v>7.19236495</v>
      </c>
      <c r="K1933">
        <v>165.37936495</v>
      </c>
      <c r="L1933">
        <v>165.37936495</v>
      </c>
      <c r="M1933" s="5">
        <v>0.02</v>
      </c>
      <c r="N1933">
        <v>40.71074874</v>
      </c>
      <c r="O1933">
        <v>-82.552716050000001</v>
      </c>
      <c r="P1933">
        <v>40.711060070000002</v>
      </c>
      <c r="Q1933">
        <v>-82.552506170000001</v>
      </c>
      <c r="R1933" s="5" t="s">
        <v>4190</v>
      </c>
      <c r="T1933" s="1">
        <v>45290</v>
      </c>
      <c r="U1933"/>
      <c r="V1933" s="1">
        <v>45497</v>
      </c>
      <c r="W1933" t="s">
        <v>4198</v>
      </c>
      <c r="X1933" t="s">
        <v>79</v>
      </c>
      <c r="Y1933" s="5" t="s">
        <v>102</v>
      </c>
      <c r="Z1933" s="5" t="s">
        <v>61</v>
      </c>
      <c r="AA1933" s="5">
        <v>642</v>
      </c>
      <c r="AB1933" t="s">
        <v>62</v>
      </c>
      <c r="AC1933"/>
      <c r="AD1933" t="s">
        <v>64</v>
      </c>
      <c r="AE1933" t="s">
        <v>64</v>
      </c>
      <c r="AF1933" s="5">
        <v>2020</v>
      </c>
      <c r="AG1933" s="1">
        <v>44052</v>
      </c>
      <c r="AH1933" t="s">
        <v>63</v>
      </c>
      <c r="AI1933"/>
      <c r="AJ1933"/>
      <c r="AK1933"/>
      <c r="AL1933" s="1">
        <v>45513</v>
      </c>
      <c r="AM1933" t="s">
        <v>65</v>
      </c>
      <c r="AN1933"/>
      <c r="AO1933"/>
      <c r="AP1933" t="s">
        <v>64</v>
      </c>
      <c r="AQ1933"/>
      <c r="AU1933"/>
      <c r="AV1933"/>
      <c r="AW1933"/>
      <c r="AX1933"/>
      <c r="AY1933"/>
      <c r="AZ1933"/>
      <c r="BA1933" s="6" t="str">
        <f t="shared" si="60"/>
        <v>X</v>
      </c>
      <c r="BB1933" s="6">
        <f t="shared" si="61"/>
        <v>642</v>
      </c>
    </row>
    <row r="1934" spans="1:54" s="5" customFormat="1" x14ac:dyDescent="0.25">
      <c r="A1934" s="5" t="s">
        <v>4287</v>
      </c>
      <c r="B1934" s="5" t="s">
        <v>4288</v>
      </c>
      <c r="C1934" s="5">
        <v>3</v>
      </c>
      <c r="D1934" s="5" t="s">
        <v>3814</v>
      </c>
      <c r="F1934" s="5" t="s">
        <v>53</v>
      </c>
      <c r="G1934" s="5">
        <v>61</v>
      </c>
      <c r="H1934" s="5" t="s">
        <v>54</v>
      </c>
      <c r="I1934" s="5">
        <v>5.4497699999999996E-3</v>
      </c>
      <c r="J1934" s="5">
        <v>3.8805514900000002</v>
      </c>
      <c r="K1934">
        <v>49.016551489999998</v>
      </c>
      <c r="L1934">
        <v>49.016551489999998</v>
      </c>
      <c r="M1934" s="5">
        <v>3.8799899999999998</v>
      </c>
      <c r="N1934">
        <v>40.836370780000003</v>
      </c>
      <c r="O1934">
        <v>-82.725012070000005</v>
      </c>
      <c r="P1934">
        <v>40.850320840000002</v>
      </c>
      <c r="Q1934">
        <v>-82.66283937</v>
      </c>
      <c r="R1934" s="5" t="s">
        <v>1031</v>
      </c>
      <c r="S1934" s="5" t="s">
        <v>3877</v>
      </c>
      <c r="T1934" s="1">
        <v>45290</v>
      </c>
      <c r="U1934"/>
      <c r="V1934" s="1">
        <v>45531</v>
      </c>
      <c r="W1934" t="s">
        <v>4289</v>
      </c>
      <c r="X1934" t="s">
        <v>79</v>
      </c>
      <c r="Y1934" s="5" t="s">
        <v>68</v>
      </c>
      <c r="Z1934" s="5" t="s">
        <v>98</v>
      </c>
      <c r="AA1934" s="5">
        <v>643</v>
      </c>
      <c r="AB1934" t="s">
        <v>69</v>
      </c>
      <c r="AC1934"/>
      <c r="AD1934"/>
      <c r="AE1934"/>
      <c r="AF1934" s="5">
        <v>2024</v>
      </c>
      <c r="AG1934" s="1">
        <v>45147</v>
      </c>
      <c r="AH1934" t="s">
        <v>63</v>
      </c>
      <c r="AI1934"/>
      <c r="AJ1934"/>
      <c r="AK1934"/>
      <c r="AL1934" s="1">
        <v>45513</v>
      </c>
      <c r="AM1934" t="s">
        <v>65</v>
      </c>
      <c r="AN1934"/>
      <c r="AO1934"/>
      <c r="AP1934" t="s">
        <v>64</v>
      </c>
      <c r="AQ1934"/>
      <c r="AR1934" s="5">
        <v>108033</v>
      </c>
      <c r="AU1934"/>
      <c r="AV1934"/>
      <c r="AW1934"/>
      <c r="AX1934"/>
      <c r="AY1934"/>
      <c r="AZ1934"/>
      <c r="BA1934" s="6" t="str">
        <f t="shared" si="60"/>
        <v>X</v>
      </c>
      <c r="BB1934" s="6">
        <f t="shared" si="61"/>
        <v>642</v>
      </c>
    </row>
    <row r="1935" spans="1:54" s="5" customFormat="1" x14ac:dyDescent="0.25">
      <c r="A1935" s="5" t="s">
        <v>4287</v>
      </c>
      <c r="B1935" s="5" t="s">
        <v>4288</v>
      </c>
      <c r="C1935" s="5">
        <v>3</v>
      </c>
      <c r="D1935" s="5" t="s">
        <v>3814</v>
      </c>
      <c r="F1935" s="5" t="s">
        <v>53</v>
      </c>
      <c r="G1935" s="5">
        <v>61</v>
      </c>
      <c r="H1935" s="5" t="s">
        <v>54</v>
      </c>
      <c r="I1935" s="5">
        <v>5.3779099999999996E-3</v>
      </c>
      <c r="J1935" s="5">
        <v>3.8805514900000002</v>
      </c>
      <c r="K1935">
        <v>49.016551489999998</v>
      </c>
      <c r="L1935">
        <v>49.016551489999998</v>
      </c>
      <c r="M1935" s="5">
        <v>3.8799899999999998</v>
      </c>
      <c r="N1935">
        <v>40.836371800000002</v>
      </c>
      <c r="O1935">
        <v>-82.725013410000003</v>
      </c>
      <c r="P1935">
        <v>40.850320840000002</v>
      </c>
      <c r="Q1935">
        <v>-82.66283937</v>
      </c>
      <c r="R1935" s="5" t="s">
        <v>1031</v>
      </c>
      <c r="S1935" s="5" t="s">
        <v>3877</v>
      </c>
      <c r="T1935" s="1">
        <v>45290</v>
      </c>
      <c r="U1935"/>
      <c r="V1935" s="1">
        <v>45531</v>
      </c>
      <c r="W1935" t="s">
        <v>4290</v>
      </c>
      <c r="X1935" t="s">
        <v>79</v>
      </c>
      <c r="Y1935" s="5" t="s">
        <v>60</v>
      </c>
      <c r="Z1935" s="5" t="s">
        <v>98</v>
      </c>
      <c r="AA1935" s="5">
        <v>643</v>
      </c>
      <c r="AB1935" t="s">
        <v>62</v>
      </c>
      <c r="AC1935"/>
      <c r="AD1935"/>
      <c r="AE1935"/>
      <c r="AF1935" s="5">
        <v>2024</v>
      </c>
      <c r="AG1935" s="1">
        <v>45147</v>
      </c>
      <c r="AH1935" t="s">
        <v>63</v>
      </c>
      <c r="AI1935"/>
      <c r="AJ1935"/>
      <c r="AK1935"/>
      <c r="AL1935" s="1">
        <v>45513</v>
      </c>
      <c r="AM1935" t="s">
        <v>65</v>
      </c>
      <c r="AN1935"/>
      <c r="AO1935"/>
      <c r="AP1935" t="s">
        <v>64</v>
      </c>
      <c r="AQ1935"/>
      <c r="AR1935" s="5">
        <v>108033</v>
      </c>
      <c r="AU1935"/>
      <c r="AV1935"/>
      <c r="AW1935"/>
      <c r="AX1935"/>
      <c r="AY1935"/>
      <c r="AZ1935"/>
      <c r="BA1935" s="6" t="str">
        <f t="shared" si="60"/>
        <v>X</v>
      </c>
      <c r="BB1935" s="6">
        <f t="shared" si="61"/>
        <v>642</v>
      </c>
    </row>
    <row r="1936" spans="1:54" s="5" customFormat="1" x14ac:dyDescent="0.25">
      <c r="A1936" s="5" t="s">
        <v>4287</v>
      </c>
      <c r="B1936" s="5" t="s">
        <v>4288</v>
      </c>
      <c r="C1936" s="5">
        <v>3</v>
      </c>
      <c r="D1936" s="5" t="s">
        <v>3814</v>
      </c>
      <c r="F1936" s="5" t="s">
        <v>53</v>
      </c>
      <c r="G1936" s="5">
        <v>61</v>
      </c>
      <c r="H1936" s="5" t="s">
        <v>77</v>
      </c>
      <c r="I1936" s="5">
        <v>5.4667400000000003E-3</v>
      </c>
      <c r="J1936" s="5">
        <v>3.8806018500000001</v>
      </c>
      <c r="K1936">
        <v>49.016601850000001</v>
      </c>
      <c r="L1936">
        <v>49.016601850000001</v>
      </c>
      <c r="M1936" s="5">
        <v>3.8799899999999998</v>
      </c>
      <c r="N1936">
        <v>40.83637521</v>
      </c>
      <c r="O1936">
        <v>-82.725011629999997</v>
      </c>
      <c r="P1936">
        <v>40.850321569999998</v>
      </c>
      <c r="Q1936">
        <v>-82.662839500000004</v>
      </c>
      <c r="R1936" s="5" t="s">
        <v>1031</v>
      </c>
      <c r="S1936" s="5" t="s">
        <v>3877</v>
      </c>
      <c r="T1936" s="1">
        <v>45290</v>
      </c>
      <c r="U1936"/>
      <c r="V1936" s="1">
        <v>45531</v>
      </c>
      <c r="W1936" t="s">
        <v>4291</v>
      </c>
      <c r="X1936" t="s">
        <v>79</v>
      </c>
      <c r="Y1936" s="5" t="s">
        <v>60</v>
      </c>
      <c r="Z1936" s="5" t="s">
        <v>98</v>
      </c>
      <c r="AA1936" s="5">
        <v>643</v>
      </c>
      <c r="AB1936" t="s">
        <v>62</v>
      </c>
      <c r="AC1936"/>
      <c r="AD1936" t="s">
        <v>64</v>
      </c>
      <c r="AE1936" t="s">
        <v>64</v>
      </c>
      <c r="AF1936" s="5">
        <v>2024</v>
      </c>
      <c r="AG1936" s="1">
        <v>45147</v>
      </c>
      <c r="AH1936" t="s">
        <v>63</v>
      </c>
      <c r="AI1936"/>
      <c r="AJ1936"/>
      <c r="AK1936"/>
      <c r="AL1936" s="1">
        <v>45513</v>
      </c>
      <c r="AM1936" t="s">
        <v>65</v>
      </c>
      <c r="AN1936"/>
      <c r="AO1936"/>
      <c r="AP1936" t="s">
        <v>64</v>
      </c>
      <c r="AQ1936"/>
      <c r="AR1936" s="5">
        <v>108033</v>
      </c>
      <c r="AU1936"/>
      <c r="AV1936"/>
      <c r="AW1936"/>
      <c r="AX1936"/>
      <c r="AY1936"/>
      <c r="AZ1936"/>
      <c r="BA1936" s="6" t="str">
        <f t="shared" si="60"/>
        <v>X</v>
      </c>
      <c r="BB1936" s="6">
        <f t="shared" si="61"/>
        <v>642</v>
      </c>
    </row>
    <row r="1937" spans="1:54" s="5" customFormat="1" x14ac:dyDescent="0.25">
      <c r="A1937" s="5" t="s">
        <v>4287</v>
      </c>
      <c r="B1937" s="5" t="s">
        <v>4292</v>
      </c>
      <c r="C1937" s="5">
        <v>3</v>
      </c>
      <c r="D1937" s="5" t="s">
        <v>3814</v>
      </c>
      <c r="E1937" s="5" t="s">
        <v>2038</v>
      </c>
      <c r="F1937" s="5" t="s">
        <v>53</v>
      </c>
      <c r="G1937" s="5">
        <v>61</v>
      </c>
      <c r="H1937" s="5" t="s">
        <v>54</v>
      </c>
      <c r="I1937" s="5">
        <v>13.170400000000001</v>
      </c>
      <c r="J1937" s="5">
        <v>14.12</v>
      </c>
      <c r="K1937">
        <v>59.256</v>
      </c>
      <c r="L1937">
        <v>59.256</v>
      </c>
      <c r="M1937" s="5">
        <v>0.95</v>
      </c>
      <c r="N1937">
        <v>40.981710300000003</v>
      </c>
      <c r="O1937">
        <v>-82.667569299999997</v>
      </c>
      <c r="P1937">
        <v>40.995202499999998</v>
      </c>
      <c r="Q1937">
        <v>-82.665580469999995</v>
      </c>
      <c r="R1937" s="5" t="s">
        <v>2039</v>
      </c>
      <c r="S1937" s="5" t="s">
        <v>83</v>
      </c>
      <c r="T1937" s="1">
        <v>45290</v>
      </c>
      <c r="U1937"/>
      <c r="V1937" s="1">
        <v>45754</v>
      </c>
      <c r="W1937" t="s">
        <v>4293</v>
      </c>
      <c r="X1937" t="s">
        <v>79</v>
      </c>
      <c r="Y1937" s="5" t="s">
        <v>60</v>
      </c>
      <c r="Z1937" s="5" t="s">
        <v>61</v>
      </c>
      <c r="AA1937" s="5">
        <v>642</v>
      </c>
      <c r="AB1937" t="s">
        <v>62</v>
      </c>
      <c r="AC1937"/>
      <c r="AD1937"/>
      <c r="AE1937"/>
      <c r="AF1937" s="5">
        <v>2025</v>
      </c>
      <c r="AG1937" s="1">
        <v>44782</v>
      </c>
      <c r="AH1937" t="s">
        <v>63</v>
      </c>
      <c r="AI1937"/>
      <c r="AJ1937"/>
      <c r="AK1937"/>
      <c r="AL1937" s="1">
        <v>45513</v>
      </c>
      <c r="AM1937" t="s">
        <v>65</v>
      </c>
      <c r="AN1937"/>
      <c r="AO1937"/>
      <c r="AP1937" t="s">
        <v>64</v>
      </c>
      <c r="AQ1937"/>
      <c r="AR1937" s="5">
        <v>110010</v>
      </c>
      <c r="AT1937" s="5">
        <v>108033</v>
      </c>
      <c r="AU1937"/>
      <c r="AV1937"/>
      <c r="AW1937"/>
      <c r="AX1937"/>
      <c r="AY1937"/>
      <c r="AZ1937"/>
      <c r="BA1937" s="6" t="str">
        <f t="shared" si="60"/>
        <v>X</v>
      </c>
      <c r="BB1937" s="6">
        <f t="shared" si="61"/>
        <v>642</v>
      </c>
    </row>
    <row r="1938" spans="1:54" s="5" customFormat="1" x14ac:dyDescent="0.25">
      <c r="A1938" s="5" t="s">
        <v>4287</v>
      </c>
      <c r="B1938" s="5" t="s">
        <v>4292</v>
      </c>
      <c r="C1938" s="5">
        <v>3</v>
      </c>
      <c r="D1938" s="5" t="s">
        <v>3814</v>
      </c>
      <c r="E1938" s="5" t="s">
        <v>2038</v>
      </c>
      <c r="F1938" s="5" t="s">
        <v>53</v>
      </c>
      <c r="G1938" s="5">
        <v>61</v>
      </c>
      <c r="H1938" s="5" t="s">
        <v>54</v>
      </c>
      <c r="I1938" s="5">
        <v>13.170400000000001</v>
      </c>
      <c r="J1938" s="5">
        <v>14.12</v>
      </c>
      <c r="K1938">
        <v>59.256</v>
      </c>
      <c r="L1938">
        <v>59.256</v>
      </c>
      <c r="M1938" s="5">
        <v>0.95</v>
      </c>
      <c r="N1938">
        <v>40.981710300000003</v>
      </c>
      <c r="O1938">
        <v>-82.667569299999997</v>
      </c>
      <c r="P1938">
        <v>40.99520313</v>
      </c>
      <c r="Q1938">
        <v>-82.665580980000001</v>
      </c>
      <c r="R1938" s="5" t="s">
        <v>2039</v>
      </c>
      <c r="S1938" s="5" t="s">
        <v>83</v>
      </c>
      <c r="T1938" s="1">
        <v>45290</v>
      </c>
      <c r="U1938"/>
      <c r="V1938" s="1">
        <v>45754</v>
      </c>
      <c r="W1938" t="s">
        <v>4294</v>
      </c>
      <c r="X1938" t="s">
        <v>79</v>
      </c>
      <c r="Y1938" s="5" t="s">
        <v>68</v>
      </c>
      <c r="Z1938" s="5" t="s">
        <v>61</v>
      </c>
      <c r="AA1938" s="5">
        <v>642</v>
      </c>
      <c r="AB1938" t="s">
        <v>69</v>
      </c>
      <c r="AC1938"/>
      <c r="AD1938"/>
      <c r="AE1938"/>
      <c r="AF1938" s="5">
        <v>2025</v>
      </c>
      <c r="AG1938" s="1">
        <v>44782</v>
      </c>
      <c r="AH1938" t="s">
        <v>63</v>
      </c>
      <c r="AI1938"/>
      <c r="AJ1938"/>
      <c r="AK1938"/>
      <c r="AL1938" s="1">
        <v>45513</v>
      </c>
      <c r="AM1938" t="s">
        <v>65</v>
      </c>
      <c r="AN1938"/>
      <c r="AO1938"/>
      <c r="AP1938" t="s">
        <v>64</v>
      </c>
      <c r="AQ1938"/>
      <c r="AR1938" s="5">
        <v>110010</v>
      </c>
      <c r="AT1938" s="5">
        <v>108033</v>
      </c>
      <c r="AU1938"/>
      <c r="AV1938"/>
      <c r="AW1938"/>
      <c r="AX1938"/>
      <c r="AY1938"/>
      <c r="AZ1938"/>
      <c r="BA1938" s="6" t="str">
        <f t="shared" si="60"/>
        <v>X</v>
      </c>
      <c r="BB1938" s="6">
        <f t="shared" si="61"/>
        <v>642</v>
      </c>
    </row>
    <row r="1939" spans="1:54" s="5" customFormat="1" x14ac:dyDescent="0.25">
      <c r="A1939" s="5" t="s">
        <v>4287</v>
      </c>
      <c r="B1939" s="5" t="s">
        <v>4292</v>
      </c>
      <c r="C1939" s="5">
        <v>3</v>
      </c>
      <c r="D1939" s="5" t="s">
        <v>3814</v>
      </c>
      <c r="E1939" s="5" t="s">
        <v>2038</v>
      </c>
      <c r="F1939" s="5" t="s">
        <v>53</v>
      </c>
      <c r="G1939" s="5">
        <v>61</v>
      </c>
      <c r="H1939" s="5" t="s">
        <v>77</v>
      </c>
      <c r="I1939" s="5">
        <v>13.170400000000001</v>
      </c>
      <c r="J1939" s="5">
        <v>14.12</v>
      </c>
      <c r="K1939">
        <v>59.256</v>
      </c>
      <c r="L1939">
        <v>59.256</v>
      </c>
      <c r="M1939" s="5">
        <v>0.95</v>
      </c>
      <c r="N1939">
        <v>40.981709930000001</v>
      </c>
      <c r="O1939">
        <v>-82.667569409999999</v>
      </c>
      <c r="P1939">
        <v>40.995203160000003</v>
      </c>
      <c r="Q1939">
        <v>-82.665581549999999</v>
      </c>
      <c r="R1939" s="5" t="s">
        <v>2039</v>
      </c>
      <c r="S1939" s="5" t="s">
        <v>83</v>
      </c>
      <c r="T1939" s="1">
        <v>45290</v>
      </c>
      <c r="U1939"/>
      <c r="V1939" s="1">
        <v>45754</v>
      </c>
      <c r="W1939" t="s">
        <v>4295</v>
      </c>
      <c r="X1939" t="s">
        <v>79</v>
      </c>
      <c r="Y1939" s="5" t="s">
        <v>60</v>
      </c>
      <c r="Z1939" s="5" t="s">
        <v>61</v>
      </c>
      <c r="AA1939" s="5">
        <v>642</v>
      </c>
      <c r="AB1939" t="s">
        <v>62</v>
      </c>
      <c r="AC1939"/>
      <c r="AD1939" t="s">
        <v>64</v>
      </c>
      <c r="AE1939" t="s">
        <v>64</v>
      </c>
      <c r="AF1939" s="5">
        <v>2025</v>
      </c>
      <c r="AG1939" s="1">
        <v>44782</v>
      </c>
      <c r="AH1939" t="s">
        <v>63</v>
      </c>
      <c r="AI1939"/>
      <c r="AJ1939"/>
      <c r="AK1939"/>
      <c r="AL1939" s="1">
        <v>45513</v>
      </c>
      <c r="AM1939" t="s">
        <v>65</v>
      </c>
      <c r="AN1939"/>
      <c r="AO1939"/>
      <c r="AP1939" t="s">
        <v>64</v>
      </c>
      <c r="AQ1939"/>
      <c r="AR1939" s="5">
        <v>110010</v>
      </c>
      <c r="AT1939" s="5">
        <v>108033</v>
      </c>
      <c r="AU1939"/>
      <c r="AV1939"/>
      <c r="AW1939"/>
      <c r="AX1939"/>
      <c r="AY1939"/>
      <c r="AZ1939"/>
      <c r="BA1939" s="6" t="str">
        <f t="shared" si="60"/>
        <v>X</v>
      </c>
      <c r="BB1939" s="6">
        <f t="shared" si="61"/>
        <v>642</v>
      </c>
    </row>
    <row r="1940" spans="1:54" s="5" customFormat="1" x14ac:dyDescent="0.25">
      <c r="A1940" s="5" t="s">
        <v>4287</v>
      </c>
      <c r="B1940" s="5" t="s">
        <v>4296</v>
      </c>
      <c r="C1940" s="5">
        <v>3</v>
      </c>
      <c r="D1940" s="5" t="s">
        <v>3814</v>
      </c>
      <c r="F1940" s="5" t="s">
        <v>53</v>
      </c>
      <c r="G1940" s="5">
        <v>61</v>
      </c>
      <c r="H1940" s="5" t="s">
        <v>54</v>
      </c>
      <c r="I1940" s="5">
        <v>3.8805514900000002</v>
      </c>
      <c r="J1940" s="5">
        <v>4.35053205</v>
      </c>
      <c r="K1940">
        <v>49.486532050000001</v>
      </c>
      <c r="L1940">
        <v>49.486532050000001</v>
      </c>
      <c r="M1940" s="5">
        <v>0.47</v>
      </c>
      <c r="N1940">
        <v>40.850320840000002</v>
      </c>
      <c r="O1940">
        <v>-82.66283937</v>
      </c>
      <c r="P1940">
        <v>40.857107720000002</v>
      </c>
      <c r="Q1940">
        <v>-82.663008410000003</v>
      </c>
      <c r="R1940" s="5" t="s">
        <v>3877</v>
      </c>
      <c r="S1940" s="5" t="s">
        <v>3899</v>
      </c>
      <c r="T1940" s="1">
        <v>45290</v>
      </c>
      <c r="U1940"/>
      <c r="V1940" s="1">
        <v>45519</v>
      </c>
      <c r="W1940" t="s">
        <v>4297</v>
      </c>
      <c r="X1940" t="s">
        <v>79</v>
      </c>
      <c r="Y1940" s="5" t="s">
        <v>60</v>
      </c>
      <c r="Z1940" s="5" t="s">
        <v>61</v>
      </c>
      <c r="AA1940" s="5">
        <v>642</v>
      </c>
      <c r="AB1940" t="s">
        <v>62</v>
      </c>
      <c r="AC1940"/>
      <c r="AD1940"/>
      <c r="AE1940"/>
      <c r="AF1940" s="5">
        <v>2024</v>
      </c>
      <c r="AG1940" s="1">
        <v>44782</v>
      </c>
      <c r="AH1940" t="s">
        <v>63</v>
      </c>
      <c r="AI1940"/>
      <c r="AJ1940"/>
      <c r="AK1940"/>
      <c r="AL1940" s="1">
        <v>45513</v>
      </c>
      <c r="AM1940" t="s">
        <v>65</v>
      </c>
      <c r="AN1940"/>
      <c r="AO1940"/>
      <c r="AP1940" t="s">
        <v>64</v>
      </c>
      <c r="AQ1940"/>
      <c r="AR1940" s="5">
        <v>108033</v>
      </c>
      <c r="AU1940"/>
      <c r="AV1940"/>
      <c r="AW1940"/>
      <c r="AX1940"/>
      <c r="AY1940"/>
      <c r="AZ1940"/>
      <c r="BA1940" s="6" t="str">
        <f t="shared" si="60"/>
        <v>X</v>
      </c>
      <c r="BB1940" s="6">
        <f t="shared" si="61"/>
        <v>642</v>
      </c>
    </row>
    <row r="1941" spans="1:54" s="5" customFormat="1" x14ac:dyDescent="0.25">
      <c r="A1941" s="5" t="s">
        <v>4287</v>
      </c>
      <c r="B1941" s="5" t="s">
        <v>4296</v>
      </c>
      <c r="C1941" s="5">
        <v>3</v>
      </c>
      <c r="D1941" s="5" t="s">
        <v>3814</v>
      </c>
      <c r="F1941" s="5" t="s">
        <v>53</v>
      </c>
      <c r="G1941" s="5">
        <v>61</v>
      </c>
      <c r="H1941" s="5" t="s">
        <v>54</v>
      </c>
      <c r="I1941" s="5">
        <v>3.8805514900000002</v>
      </c>
      <c r="J1941" s="5">
        <v>4.35053205</v>
      </c>
      <c r="K1941">
        <v>49.486532050000001</v>
      </c>
      <c r="L1941">
        <v>49.486532050000001</v>
      </c>
      <c r="M1941" s="5">
        <v>0.47</v>
      </c>
      <c r="N1941">
        <v>40.850320840000002</v>
      </c>
      <c r="O1941">
        <v>-82.66283937</v>
      </c>
      <c r="P1941">
        <v>40.857107720000002</v>
      </c>
      <c r="Q1941">
        <v>-82.663008410000003</v>
      </c>
      <c r="R1941" s="5" t="s">
        <v>3877</v>
      </c>
      <c r="S1941" s="5" t="s">
        <v>3899</v>
      </c>
      <c r="T1941" s="1">
        <v>45290</v>
      </c>
      <c r="U1941"/>
      <c r="V1941" s="1">
        <v>45519</v>
      </c>
      <c r="W1941" t="s">
        <v>4298</v>
      </c>
      <c r="X1941" t="s">
        <v>79</v>
      </c>
      <c r="Y1941" s="5" t="s">
        <v>68</v>
      </c>
      <c r="Z1941" s="5" t="s">
        <v>61</v>
      </c>
      <c r="AA1941" s="5">
        <v>642</v>
      </c>
      <c r="AB1941" t="s">
        <v>69</v>
      </c>
      <c r="AC1941"/>
      <c r="AD1941"/>
      <c r="AE1941"/>
      <c r="AF1941" s="5">
        <v>2024</v>
      </c>
      <c r="AG1941" s="1">
        <v>44782</v>
      </c>
      <c r="AH1941" t="s">
        <v>63</v>
      </c>
      <c r="AI1941"/>
      <c r="AJ1941"/>
      <c r="AK1941"/>
      <c r="AL1941" s="1">
        <v>45513</v>
      </c>
      <c r="AM1941" t="s">
        <v>65</v>
      </c>
      <c r="AN1941"/>
      <c r="AO1941"/>
      <c r="AP1941" t="s">
        <v>64</v>
      </c>
      <c r="AQ1941"/>
      <c r="AR1941" s="5">
        <v>108033</v>
      </c>
      <c r="AU1941"/>
      <c r="AV1941"/>
      <c r="AW1941"/>
      <c r="AX1941"/>
      <c r="AY1941"/>
      <c r="AZ1941"/>
      <c r="BA1941" s="6" t="str">
        <f t="shared" si="60"/>
        <v>X</v>
      </c>
      <c r="BB1941" s="6">
        <f t="shared" si="61"/>
        <v>642</v>
      </c>
    </row>
    <row r="1942" spans="1:54" hidden="1" x14ac:dyDescent="0.25">
      <c r="A1942" t="s">
        <v>4209</v>
      </c>
      <c r="B1942" t="s">
        <v>4210</v>
      </c>
      <c r="C1942">
        <v>3</v>
      </c>
      <c r="D1942" t="s">
        <v>52</v>
      </c>
      <c r="F1942" t="s">
        <v>53</v>
      </c>
      <c r="G1942">
        <v>545</v>
      </c>
      <c r="H1942" t="s">
        <v>77</v>
      </c>
      <c r="I1942">
        <v>10.5167</v>
      </c>
      <c r="J1942">
        <v>0</v>
      </c>
      <c r="K1942">
        <v>11.48</v>
      </c>
      <c r="L1942">
        <v>11.48</v>
      </c>
      <c r="M1942">
        <v>0.96</v>
      </c>
      <c r="N1942">
        <v>40.888175510000003</v>
      </c>
      <c r="O1942">
        <v>-82.425903559999995</v>
      </c>
      <c r="P1942">
        <v>40.899498370000003</v>
      </c>
      <c r="Q1942">
        <v>-82.416034510000003</v>
      </c>
      <c r="R1942" t="s">
        <v>946</v>
      </c>
      <c r="S1942" t="s">
        <v>1921</v>
      </c>
      <c r="T1942" s="1">
        <v>45290</v>
      </c>
      <c r="V1942" s="1">
        <v>45757</v>
      </c>
      <c r="W1942" t="s">
        <v>4211</v>
      </c>
      <c r="X1942" t="s">
        <v>79</v>
      </c>
      <c r="Y1942" t="s">
        <v>68</v>
      </c>
      <c r="Z1942" t="s">
        <v>61</v>
      </c>
      <c r="AA1942">
        <v>642</v>
      </c>
      <c r="AB1942" t="s">
        <v>69</v>
      </c>
      <c r="AC1942" t="s">
        <v>557</v>
      </c>
      <c r="AD1942" t="s">
        <v>64</v>
      </c>
      <c r="AE1942" t="s">
        <v>57</v>
      </c>
      <c r="AF1942">
        <v>2026</v>
      </c>
      <c r="AH1942" t="s">
        <v>63</v>
      </c>
      <c r="AL1942" s="1">
        <v>46243</v>
      </c>
      <c r="AM1942" t="s">
        <v>65</v>
      </c>
      <c r="AP1942" t="s">
        <v>64</v>
      </c>
      <c r="AS1942">
        <v>107970</v>
      </c>
      <c r="BA1942" s="4" t="str">
        <f t="shared" si="60"/>
        <v/>
      </c>
      <c r="BB1942" s="4" t="str">
        <f t="shared" si="61"/>
        <v/>
      </c>
    </row>
    <row r="1943" spans="1:54" hidden="1" x14ac:dyDescent="0.25">
      <c r="A1943" t="s">
        <v>4209</v>
      </c>
      <c r="B1943" t="s">
        <v>4210</v>
      </c>
      <c r="C1943">
        <v>3</v>
      </c>
      <c r="D1943" t="s">
        <v>52</v>
      </c>
      <c r="F1943" t="s">
        <v>53</v>
      </c>
      <c r="G1943">
        <v>545</v>
      </c>
      <c r="H1943" t="s">
        <v>77</v>
      </c>
      <c r="I1943">
        <v>10.5167</v>
      </c>
      <c r="J1943">
        <v>0</v>
      </c>
      <c r="K1943">
        <v>11.48</v>
      </c>
      <c r="L1943">
        <v>11.48</v>
      </c>
      <c r="M1943">
        <v>0.96</v>
      </c>
      <c r="N1943">
        <v>40.888175510000003</v>
      </c>
      <c r="O1943">
        <v>-82.425903559999995</v>
      </c>
      <c r="P1943">
        <v>40.899498370000003</v>
      </c>
      <c r="Q1943">
        <v>-82.416034510000003</v>
      </c>
      <c r="R1943" t="s">
        <v>946</v>
      </c>
      <c r="S1943" t="s">
        <v>1921</v>
      </c>
      <c r="T1943" s="1">
        <v>45290</v>
      </c>
      <c r="V1943" s="1">
        <v>45757</v>
      </c>
      <c r="W1943" t="s">
        <v>4212</v>
      </c>
      <c r="X1943" t="s">
        <v>79</v>
      </c>
      <c r="Y1943" t="s">
        <v>60</v>
      </c>
      <c r="Z1943" t="s">
        <v>61</v>
      </c>
      <c r="AA1943">
        <v>642</v>
      </c>
      <c r="AB1943" t="s">
        <v>62</v>
      </c>
      <c r="AC1943" t="s">
        <v>557</v>
      </c>
      <c r="AD1943" t="s">
        <v>64</v>
      </c>
      <c r="AE1943" t="s">
        <v>57</v>
      </c>
      <c r="AF1943">
        <v>2026</v>
      </c>
      <c r="AH1943" t="s">
        <v>63</v>
      </c>
      <c r="AL1943" s="1">
        <v>46243</v>
      </c>
      <c r="AM1943" t="s">
        <v>65</v>
      </c>
      <c r="AP1943" t="s">
        <v>64</v>
      </c>
      <c r="AS1943">
        <v>107970</v>
      </c>
      <c r="BA1943" s="4" t="str">
        <f t="shared" si="60"/>
        <v/>
      </c>
      <c r="BB1943" s="4" t="str">
        <f t="shared" si="61"/>
        <v/>
      </c>
    </row>
    <row r="1944" spans="1:54" hidden="1" x14ac:dyDescent="0.25">
      <c r="A1944" t="s">
        <v>4209</v>
      </c>
      <c r="B1944" t="s">
        <v>4210</v>
      </c>
      <c r="C1944">
        <v>3</v>
      </c>
      <c r="D1944" t="s">
        <v>52</v>
      </c>
      <c r="F1944" t="s">
        <v>53</v>
      </c>
      <c r="G1944">
        <v>545</v>
      </c>
      <c r="H1944" t="s">
        <v>77</v>
      </c>
      <c r="I1944">
        <v>10.5167</v>
      </c>
      <c r="J1944">
        <v>0</v>
      </c>
      <c r="K1944">
        <v>11.48</v>
      </c>
      <c r="L1944">
        <v>11.48</v>
      </c>
      <c r="M1944">
        <v>0.96</v>
      </c>
      <c r="N1944">
        <v>40.888175510000003</v>
      </c>
      <c r="O1944">
        <v>-82.425903559999995</v>
      </c>
      <c r="P1944">
        <v>40.899498370000003</v>
      </c>
      <c r="Q1944">
        <v>-82.416034510000003</v>
      </c>
      <c r="R1944" t="s">
        <v>946</v>
      </c>
      <c r="S1944" t="s">
        <v>1921</v>
      </c>
      <c r="T1944" s="1">
        <v>45290</v>
      </c>
      <c r="V1944" s="1">
        <v>45757</v>
      </c>
      <c r="W1944" t="s">
        <v>4213</v>
      </c>
      <c r="X1944" t="s">
        <v>79</v>
      </c>
      <c r="Y1944" t="s">
        <v>60</v>
      </c>
      <c r="Z1944" t="s">
        <v>61</v>
      </c>
      <c r="AA1944">
        <v>642</v>
      </c>
      <c r="AB1944" t="s">
        <v>62</v>
      </c>
      <c r="AC1944" t="s">
        <v>557</v>
      </c>
      <c r="AD1944" t="s">
        <v>64</v>
      </c>
      <c r="AE1944" t="s">
        <v>57</v>
      </c>
      <c r="AF1944">
        <v>2026</v>
      </c>
      <c r="AH1944" t="s">
        <v>63</v>
      </c>
      <c r="AL1944" s="1">
        <v>46243</v>
      </c>
      <c r="AM1944" t="s">
        <v>65</v>
      </c>
      <c r="AP1944" t="s">
        <v>64</v>
      </c>
      <c r="AS1944">
        <v>107970</v>
      </c>
      <c r="BA1944" s="4" t="str">
        <f t="shared" si="60"/>
        <v/>
      </c>
      <c r="BB1944" s="4" t="str">
        <f t="shared" si="61"/>
        <v/>
      </c>
    </row>
    <row r="1945" spans="1:54" s="5" customFormat="1" x14ac:dyDescent="0.25">
      <c r="A1945" s="5" t="s">
        <v>4287</v>
      </c>
      <c r="B1945" s="5" t="s">
        <v>4296</v>
      </c>
      <c r="C1945" s="5">
        <v>3</v>
      </c>
      <c r="D1945" s="5" t="s">
        <v>3814</v>
      </c>
      <c r="F1945" s="5" t="s">
        <v>53</v>
      </c>
      <c r="G1945" s="5">
        <v>61</v>
      </c>
      <c r="H1945" s="5" t="s">
        <v>77</v>
      </c>
      <c r="I1945" s="5">
        <v>3.8805646500000002</v>
      </c>
      <c r="J1945" s="5">
        <v>4.3505711399999996</v>
      </c>
      <c r="K1945">
        <v>49.486571140000002</v>
      </c>
      <c r="L1945">
        <v>49.486571140000002</v>
      </c>
      <c r="M1945" s="5">
        <v>0.47</v>
      </c>
      <c r="N1945">
        <v>40.850321030000003</v>
      </c>
      <c r="O1945">
        <v>-82.662839259999998</v>
      </c>
      <c r="P1945">
        <v>40.8571083</v>
      </c>
      <c r="Q1945">
        <v>-82.663008579999996</v>
      </c>
      <c r="R1945" s="5" t="s">
        <v>3877</v>
      </c>
      <c r="S1945" s="5" t="s">
        <v>3899</v>
      </c>
      <c r="T1945" s="1">
        <v>45290</v>
      </c>
      <c r="U1945"/>
      <c r="V1945" s="1">
        <v>45754</v>
      </c>
      <c r="W1945" t="s">
        <v>4299</v>
      </c>
      <c r="X1945" t="s">
        <v>79</v>
      </c>
      <c r="Y1945" s="5" t="s">
        <v>60</v>
      </c>
      <c r="Z1945" s="5" t="s">
        <v>61</v>
      </c>
      <c r="AA1945" s="5">
        <v>642</v>
      </c>
      <c r="AB1945" t="s">
        <v>62</v>
      </c>
      <c r="AC1945"/>
      <c r="AD1945" t="s">
        <v>64</v>
      </c>
      <c r="AE1945" t="s">
        <v>64</v>
      </c>
      <c r="AF1945" s="5">
        <v>2025</v>
      </c>
      <c r="AG1945" s="1">
        <v>44782</v>
      </c>
      <c r="AH1945" t="s">
        <v>63</v>
      </c>
      <c r="AI1945"/>
      <c r="AJ1945"/>
      <c r="AK1945"/>
      <c r="AL1945" s="1">
        <v>45513</v>
      </c>
      <c r="AM1945" t="s">
        <v>65</v>
      </c>
      <c r="AN1945"/>
      <c r="AO1945"/>
      <c r="AP1945" t="s">
        <v>64</v>
      </c>
      <c r="AQ1945"/>
      <c r="AR1945" s="5">
        <v>110010</v>
      </c>
      <c r="AT1945" s="5">
        <v>108033</v>
      </c>
      <c r="AU1945"/>
      <c r="AV1945"/>
      <c r="AW1945"/>
      <c r="AX1945"/>
      <c r="AY1945"/>
      <c r="AZ1945"/>
      <c r="BA1945" s="6" t="str">
        <f t="shared" si="60"/>
        <v>X</v>
      </c>
      <c r="BB1945" s="6">
        <f t="shared" si="61"/>
        <v>642</v>
      </c>
    </row>
    <row r="1946" spans="1:54" s="5" customFormat="1" x14ac:dyDescent="0.25">
      <c r="A1946" s="5" t="s">
        <v>4287</v>
      </c>
      <c r="B1946" s="5" t="s">
        <v>4300</v>
      </c>
      <c r="C1946" s="5">
        <v>3</v>
      </c>
      <c r="D1946" s="5" t="s">
        <v>3814</v>
      </c>
      <c r="F1946" s="5" t="s">
        <v>53</v>
      </c>
      <c r="G1946" s="5">
        <v>61</v>
      </c>
      <c r="H1946" s="5" t="s">
        <v>54</v>
      </c>
      <c r="I1946" s="5">
        <v>7.6405295100000004</v>
      </c>
      <c r="J1946" s="5">
        <v>13.170400000000001</v>
      </c>
      <c r="K1946">
        <v>58.306399999999996</v>
      </c>
      <c r="L1946">
        <v>58.306399999999996</v>
      </c>
      <c r="M1946" s="5">
        <v>5.53</v>
      </c>
      <c r="N1946">
        <v>40.90428249</v>
      </c>
      <c r="O1946">
        <v>-82.659493049999995</v>
      </c>
      <c r="P1946">
        <v>40.98171576</v>
      </c>
      <c r="Q1946">
        <v>-82.667569529999994</v>
      </c>
      <c r="R1946" s="5" t="s">
        <v>3899</v>
      </c>
      <c r="S1946" s="5" t="s">
        <v>2039</v>
      </c>
      <c r="T1946" s="1">
        <v>45290</v>
      </c>
      <c r="U1946"/>
      <c r="V1946" s="1">
        <v>45754</v>
      </c>
      <c r="W1946" t="s">
        <v>4301</v>
      </c>
      <c r="X1946" t="s">
        <v>79</v>
      </c>
      <c r="Y1946" s="5" t="s">
        <v>60</v>
      </c>
      <c r="Z1946" s="5" t="s">
        <v>61</v>
      </c>
      <c r="AA1946" s="5">
        <v>642</v>
      </c>
      <c r="AB1946" t="s">
        <v>62</v>
      </c>
      <c r="AC1946"/>
      <c r="AD1946"/>
      <c r="AE1946"/>
      <c r="AF1946" s="5">
        <v>2025</v>
      </c>
      <c r="AG1946" s="1">
        <v>44782</v>
      </c>
      <c r="AH1946" t="s">
        <v>63</v>
      </c>
      <c r="AI1946"/>
      <c r="AJ1946"/>
      <c r="AK1946"/>
      <c r="AL1946" s="1">
        <v>45513</v>
      </c>
      <c r="AM1946" t="s">
        <v>65</v>
      </c>
      <c r="AN1946"/>
      <c r="AO1946"/>
      <c r="AP1946" t="s">
        <v>64</v>
      </c>
      <c r="AQ1946"/>
      <c r="AR1946" s="5">
        <v>110010</v>
      </c>
      <c r="AT1946" s="5">
        <v>108033</v>
      </c>
      <c r="AU1946"/>
      <c r="AV1946"/>
      <c r="AW1946"/>
      <c r="AX1946"/>
      <c r="AY1946"/>
      <c r="AZ1946"/>
      <c r="BA1946" s="6" t="str">
        <f t="shared" si="60"/>
        <v>X</v>
      </c>
      <c r="BB1946" s="6">
        <f t="shared" si="61"/>
        <v>642</v>
      </c>
    </row>
    <row r="1947" spans="1:54" s="5" customFormat="1" x14ac:dyDescent="0.25">
      <c r="A1947" s="5" t="s">
        <v>4287</v>
      </c>
      <c r="B1947" s="5" t="s">
        <v>4300</v>
      </c>
      <c r="C1947" s="5">
        <v>3</v>
      </c>
      <c r="D1947" s="5" t="s">
        <v>3814</v>
      </c>
      <c r="F1947" s="5" t="s">
        <v>53</v>
      </c>
      <c r="G1947" s="5">
        <v>61</v>
      </c>
      <c r="H1947" s="5" t="s">
        <v>54</v>
      </c>
      <c r="I1947" s="5">
        <v>7.6405295100000004</v>
      </c>
      <c r="J1947" s="5">
        <v>13.170400000000001</v>
      </c>
      <c r="K1947">
        <v>58.306399999999996</v>
      </c>
      <c r="L1947">
        <v>58.306399999999996</v>
      </c>
      <c r="M1947" s="5">
        <v>5.53</v>
      </c>
      <c r="N1947">
        <v>40.90428249</v>
      </c>
      <c r="O1947">
        <v>-82.659493049999995</v>
      </c>
      <c r="P1947">
        <v>40.98171576</v>
      </c>
      <c r="Q1947">
        <v>-82.667569529999994</v>
      </c>
      <c r="R1947" s="5" t="s">
        <v>3899</v>
      </c>
      <c r="S1947" s="5" t="s">
        <v>2039</v>
      </c>
      <c r="T1947" s="1">
        <v>45290</v>
      </c>
      <c r="U1947"/>
      <c r="V1947" s="1">
        <v>45754</v>
      </c>
      <c r="W1947" t="s">
        <v>4302</v>
      </c>
      <c r="X1947" t="s">
        <v>79</v>
      </c>
      <c r="Y1947" s="5" t="s">
        <v>68</v>
      </c>
      <c r="Z1947" s="5" t="s">
        <v>61</v>
      </c>
      <c r="AA1947" s="5">
        <v>642</v>
      </c>
      <c r="AB1947" t="s">
        <v>69</v>
      </c>
      <c r="AC1947"/>
      <c r="AD1947"/>
      <c r="AE1947"/>
      <c r="AF1947" s="5">
        <v>2025</v>
      </c>
      <c r="AG1947" s="1">
        <v>44782</v>
      </c>
      <c r="AH1947" t="s">
        <v>63</v>
      </c>
      <c r="AI1947"/>
      <c r="AJ1947"/>
      <c r="AK1947"/>
      <c r="AL1947" s="1">
        <v>45513</v>
      </c>
      <c r="AM1947" t="s">
        <v>65</v>
      </c>
      <c r="AN1947"/>
      <c r="AO1947"/>
      <c r="AP1947" t="s">
        <v>64</v>
      </c>
      <c r="AQ1947"/>
      <c r="AR1947" s="5">
        <v>110010</v>
      </c>
      <c r="AT1947" s="5">
        <v>108033</v>
      </c>
      <c r="AU1947"/>
      <c r="AV1947"/>
      <c r="AW1947"/>
      <c r="AX1947"/>
      <c r="AY1947"/>
      <c r="AZ1947"/>
      <c r="BA1947" s="6" t="str">
        <f t="shared" si="60"/>
        <v>X</v>
      </c>
      <c r="BB1947" s="6">
        <f t="shared" si="61"/>
        <v>642</v>
      </c>
    </row>
    <row r="1948" spans="1:54" s="5" customFormat="1" x14ac:dyDescent="0.25">
      <c r="A1948" s="5" t="s">
        <v>4287</v>
      </c>
      <c r="B1948" s="5" t="s">
        <v>4300</v>
      </c>
      <c r="C1948" s="5">
        <v>3</v>
      </c>
      <c r="D1948" s="5" t="s">
        <v>3814</v>
      </c>
      <c r="F1948" s="5" t="s">
        <v>53</v>
      </c>
      <c r="G1948" s="5">
        <v>61</v>
      </c>
      <c r="H1948" s="5" t="s">
        <v>77</v>
      </c>
      <c r="I1948" s="5">
        <v>7.6405215200000001</v>
      </c>
      <c r="J1948" s="5">
        <v>13.170400000000001</v>
      </c>
      <c r="K1948">
        <v>58.306399999999996</v>
      </c>
      <c r="L1948">
        <v>58.306399999999996</v>
      </c>
      <c r="M1948" s="5">
        <v>5.53</v>
      </c>
      <c r="N1948">
        <v>40.9042824</v>
      </c>
      <c r="O1948">
        <v>-82.659493400000002</v>
      </c>
      <c r="P1948">
        <v>40.981715800000003</v>
      </c>
      <c r="Q1948">
        <v>-82.667569529999994</v>
      </c>
      <c r="R1948" s="5" t="s">
        <v>3899</v>
      </c>
      <c r="S1948" s="5" t="s">
        <v>2039</v>
      </c>
      <c r="T1948" s="1">
        <v>45290</v>
      </c>
      <c r="U1948"/>
      <c r="V1948" s="1">
        <v>45754</v>
      </c>
      <c r="W1948" t="s">
        <v>4303</v>
      </c>
      <c r="X1948" t="s">
        <v>79</v>
      </c>
      <c r="Y1948" s="5" t="s">
        <v>60</v>
      </c>
      <c r="Z1948" s="5" t="s">
        <v>61</v>
      </c>
      <c r="AA1948" s="5">
        <v>642</v>
      </c>
      <c r="AB1948" t="s">
        <v>62</v>
      </c>
      <c r="AC1948"/>
      <c r="AD1948" t="s">
        <v>64</v>
      </c>
      <c r="AE1948" t="s">
        <v>64</v>
      </c>
      <c r="AF1948" s="5">
        <v>2025</v>
      </c>
      <c r="AG1948" s="1">
        <v>44782</v>
      </c>
      <c r="AH1948" t="s">
        <v>63</v>
      </c>
      <c r="AI1948"/>
      <c r="AJ1948"/>
      <c r="AK1948"/>
      <c r="AL1948" s="1">
        <v>45513</v>
      </c>
      <c r="AM1948" t="s">
        <v>65</v>
      </c>
      <c r="AN1948"/>
      <c r="AO1948"/>
      <c r="AP1948" t="s">
        <v>64</v>
      </c>
      <c r="AQ1948"/>
      <c r="AR1948" s="5">
        <v>110010</v>
      </c>
      <c r="AT1948" s="5">
        <v>108033</v>
      </c>
      <c r="AU1948"/>
      <c r="AV1948"/>
      <c r="AW1948"/>
      <c r="AX1948"/>
      <c r="AY1948"/>
      <c r="AZ1948"/>
      <c r="BA1948" s="6" t="str">
        <f t="shared" si="60"/>
        <v>X</v>
      </c>
      <c r="BB1948" s="6">
        <f t="shared" si="61"/>
        <v>642</v>
      </c>
    </row>
    <row r="1949" spans="1:54" s="5" customFormat="1" x14ac:dyDescent="0.25">
      <c r="A1949" s="5" t="s">
        <v>4326</v>
      </c>
      <c r="B1949" s="5" t="s">
        <v>4344</v>
      </c>
      <c r="C1949" s="5">
        <v>3</v>
      </c>
      <c r="D1949" s="5" t="s">
        <v>3814</v>
      </c>
      <c r="F1949" s="5" t="s">
        <v>53</v>
      </c>
      <c r="G1949" s="5">
        <v>95</v>
      </c>
      <c r="H1949" s="5" t="s">
        <v>54</v>
      </c>
      <c r="I1949" s="5">
        <v>4.8502327699999999</v>
      </c>
      <c r="J1949" s="5">
        <v>0</v>
      </c>
      <c r="K1949">
        <v>66.799000000000007</v>
      </c>
      <c r="L1949">
        <v>66.799000000000007</v>
      </c>
      <c r="M1949" s="5">
        <v>6.4</v>
      </c>
      <c r="N1949">
        <v>40.594549229999998</v>
      </c>
      <c r="O1949">
        <v>-82.42117288</v>
      </c>
      <c r="P1949">
        <v>40.651857079999999</v>
      </c>
      <c r="Q1949">
        <v>-82.338678479999999</v>
      </c>
      <c r="R1949" s="5" t="s">
        <v>4328</v>
      </c>
      <c r="S1949" s="5" t="s">
        <v>1921</v>
      </c>
      <c r="T1949" s="1">
        <v>45290</v>
      </c>
      <c r="U1949"/>
      <c r="V1949" s="1">
        <v>45519</v>
      </c>
      <c r="W1949" t="s">
        <v>4345</v>
      </c>
      <c r="X1949" t="s">
        <v>79</v>
      </c>
      <c r="Y1949" s="5" t="s">
        <v>60</v>
      </c>
      <c r="Z1949" s="5" t="s">
        <v>61</v>
      </c>
      <c r="AA1949" s="5">
        <v>642</v>
      </c>
      <c r="AB1949" t="s">
        <v>62</v>
      </c>
      <c r="AC1949"/>
      <c r="AD1949"/>
      <c r="AE1949"/>
      <c r="AF1949" s="5">
        <v>2024</v>
      </c>
      <c r="AG1949" s="1">
        <v>44783</v>
      </c>
      <c r="AH1949" t="s">
        <v>63</v>
      </c>
      <c r="AI1949"/>
      <c r="AJ1949"/>
      <c r="AK1949"/>
      <c r="AL1949" s="1">
        <v>45514</v>
      </c>
      <c r="AM1949" t="s">
        <v>65</v>
      </c>
      <c r="AN1949"/>
      <c r="AO1949"/>
      <c r="AP1949" t="s">
        <v>64</v>
      </c>
      <c r="AQ1949"/>
      <c r="AR1949" s="5">
        <v>108033</v>
      </c>
      <c r="AU1949"/>
      <c r="AV1949"/>
      <c r="AW1949"/>
      <c r="AX1949"/>
      <c r="AY1949"/>
      <c r="AZ1949"/>
      <c r="BA1949" s="6" t="str">
        <f t="shared" si="60"/>
        <v>X</v>
      </c>
      <c r="BB1949" s="6">
        <f t="shared" si="61"/>
        <v>642</v>
      </c>
    </row>
    <row r="1950" spans="1:54" s="5" customFormat="1" x14ac:dyDescent="0.25">
      <c r="A1950" s="5" t="s">
        <v>4326</v>
      </c>
      <c r="B1950" s="5" t="s">
        <v>4344</v>
      </c>
      <c r="C1950" s="5">
        <v>3</v>
      </c>
      <c r="D1950" s="5" t="s">
        <v>3814</v>
      </c>
      <c r="F1950" s="5" t="s">
        <v>53</v>
      </c>
      <c r="G1950" s="5">
        <v>95</v>
      </c>
      <c r="H1950" s="5" t="s">
        <v>54</v>
      </c>
      <c r="I1950" s="5">
        <v>4.8502327699999999</v>
      </c>
      <c r="J1950" s="5">
        <v>0</v>
      </c>
      <c r="K1950">
        <v>66.799000000000007</v>
      </c>
      <c r="L1950">
        <v>66.799000000000007</v>
      </c>
      <c r="M1950" s="5">
        <v>6.4</v>
      </c>
      <c r="N1950">
        <v>40.594549229999998</v>
      </c>
      <c r="O1950">
        <v>-82.42117288</v>
      </c>
      <c r="P1950">
        <v>40.651857079999999</v>
      </c>
      <c r="Q1950">
        <v>-82.338678479999999</v>
      </c>
      <c r="R1950" s="5" t="s">
        <v>4328</v>
      </c>
      <c r="S1950" s="5" t="s">
        <v>1921</v>
      </c>
      <c r="T1950" s="1">
        <v>45290</v>
      </c>
      <c r="U1950"/>
      <c r="V1950" s="1">
        <v>45519</v>
      </c>
      <c r="W1950" t="s">
        <v>4346</v>
      </c>
      <c r="X1950" t="s">
        <v>79</v>
      </c>
      <c r="Y1950" s="5" t="s">
        <v>68</v>
      </c>
      <c r="Z1950" s="5" t="s">
        <v>61</v>
      </c>
      <c r="AA1950" s="5">
        <v>642</v>
      </c>
      <c r="AB1950" t="s">
        <v>69</v>
      </c>
      <c r="AC1950"/>
      <c r="AD1950"/>
      <c r="AE1950"/>
      <c r="AF1950" s="5">
        <v>2024</v>
      </c>
      <c r="AG1950" s="1">
        <v>44783</v>
      </c>
      <c r="AH1950" t="s">
        <v>63</v>
      </c>
      <c r="AI1950"/>
      <c r="AJ1950"/>
      <c r="AK1950"/>
      <c r="AL1950" s="1">
        <v>45514</v>
      </c>
      <c r="AM1950" t="s">
        <v>65</v>
      </c>
      <c r="AN1950"/>
      <c r="AO1950"/>
      <c r="AP1950" t="s">
        <v>64</v>
      </c>
      <c r="AQ1950"/>
      <c r="AR1950" s="5">
        <v>108033</v>
      </c>
      <c r="AU1950"/>
      <c r="AV1950"/>
      <c r="AW1950"/>
      <c r="AX1950"/>
      <c r="AY1950"/>
      <c r="AZ1950"/>
      <c r="BA1950" s="6" t="str">
        <f t="shared" si="60"/>
        <v>X</v>
      </c>
      <c r="BB1950" s="6">
        <f t="shared" si="61"/>
        <v>642</v>
      </c>
    </row>
    <row r="1951" spans="1:54" s="5" customFormat="1" x14ac:dyDescent="0.25">
      <c r="A1951" s="5" t="s">
        <v>4326</v>
      </c>
      <c r="B1951" s="5" t="s">
        <v>4344</v>
      </c>
      <c r="C1951" s="5">
        <v>3</v>
      </c>
      <c r="D1951" s="5" t="s">
        <v>3814</v>
      </c>
      <c r="F1951" s="5" t="s">
        <v>53</v>
      </c>
      <c r="G1951" s="5">
        <v>95</v>
      </c>
      <c r="H1951" s="5" t="s">
        <v>77</v>
      </c>
      <c r="I1951" s="5">
        <v>4.8501843300000003</v>
      </c>
      <c r="J1951" s="5">
        <v>11.247</v>
      </c>
      <c r="K1951">
        <v>66.799000000000007</v>
      </c>
      <c r="L1951">
        <v>66.799000000000007</v>
      </c>
      <c r="M1951" s="5">
        <v>6.4</v>
      </c>
      <c r="N1951">
        <v>40.594549659999998</v>
      </c>
      <c r="O1951">
        <v>-82.421174730000004</v>
      </c>
      <c r="P1951">
        <v>40.651856889999998</v>
      </c>
      <c r="Q1951">
        <v>-82.338678029999997</v>
      </c>
      <c r="R1951" s="5" t="s">
        <v>4328</v>
      </c>
      <c r="S1951" s="5" t="s">
        <v>1921</v>
      </c>
      <c r="T1951" s="1">
        <v>45290</v>
      </c>
      <c r="U1951"/>
      <c r="V1951" s="1">
        <v>45754</v>
      </c>
      <c r="W1951" t="s">
        <v>4347</v>
      </c>
      <c r="X1951" t="s">
        <v>79</v>
      </c>
      <c r="Y1951" s="5" t="s">
        <v>60</v>
      </c>
      <c r="Z1951" s="5" t="s">
        <v>61</v>
      </c>
      <c r="AA1951" s="5">
        <v>642</v>
      </c>
      <c r="AB1951" t="s">
        <v>62</v>
      </c>
      <c r="AC1951"/>
      <c r="AD1951" t="s">
        <v>64</v>
      </c>
      <c r="AE1951" t="s">
        <v>64</v>
      </c>
      <c r="AF1951" s="5">
        <v>2025</v>
      </c>
      <c r="AG1951" s="1">
        <v>44783</v>
      </c>
      <c r="AH1951" t="s">
        <v>63</v>
      </c>
      <c r="AI1951"/>
      <c r="AJ1951"/>
      <c r="AK1951"/>
      <c r="AL1951" s="1">
        <v>45514</v>
      </c>
      <c r="AM1951" t="s">
        <v>65</v>
      </c>
      <c r="AN1951"/>
      <c r="AO1951"/>
      <c r="AP1951" t="s">
        <v>64</v>
      </c>
      <c r="AQ1951"/>
      <c r="AR1951" s="5">
        <v>110010</v>
      </c>
      <c r="AT1951" s="5">
        <v>108033</v>
      </c>
      <c r="AU1951"/>
      <c r="AV1951"/>
      <c r="AW1951"/>
      <c r="AX1951"/>
      <c r="AY1951"/>
      <c r="AZ1951"/>
      <c r="BA1951" s="6" t="str">
        <f t="shared" si="60"/>
        <v>X</v>
      </c>
      <c r="BB1951" s="6">
        <f t="shared" si="61"/>
        <v>642</v>
      </c>
    </row>
    <row r="1952" spans="1:54" s="5" customFormat="1" x14ac:dyDescent="0.25">
      <c r="A1952" s="5" t="s">
        <v>4348</v>
      </c>
      <c r="B1952" s="5" t="s">
        <v>4352</v>
      </c>
      <c r="C1952" s="5">
        <v>3</v>
      </c>
      <c r="D1952" s="5" t="s">
        <v>3814</v>
      </c>
      <c r="F1952" s="5" t="s">
        <v>53</v>
      </c>
      <c r="G1952" s="5">
        <v>96</v>
      </c>
      <c r="H1952" s="5" t="s">
        <v>77</v>
      </c>
      <c r="I1952" s="5">
        <v>17.408999999999999</v>
      </c>
      <c r="J1952" s="5">
        <v>25.707000000000001</v>
      </c>
      <c r="K1952">
        <v>128.43</v>
      </c>
      <c r="L1952">
        <v>128.43</v>
      </c>
      <c r="M1952" s="5">
        <v>4.6900000000000004</v>
      </c>
      <c r="N1952">
        <v>40.888144330000003</v>
      </c>
      <c r="O1952">
        <v>-82.416057460000005</v>
      </c>
      <c r="P1952">
        <v>40.894467220000003</v>
      </c>
      <c r="Q1952">
        <v>-82.504654169999995</v>
      </c>
      <c r="R1952" s="5" t="s">
        <v>1274</v>
      </c>
      <c r="S1952" s="5" t="s">
        <v>1921</v>
      </c>
      <c r="T1952" s="1">
        <v>45290</v>
      </c>
      <c r="U1952"/>
      <c r="V1952" s="1">
        <v>45754</v>
      </c>
      <c r="W1952" t="s">
        <v>4353</v>
      </c>
      <c r="X1952" t="s">
        <v>79</v>
      </c>
      <c r="Y1952" s="5" t="s">
        <v>60</v>
      </c>
      <c r="Z1952" s="5" t="s">
        <v>61</v>
      </c>
      <c r="AA1952" s="5">
        <v>642</v>
      </c>
      <c r="AB1952" t="s">
        <v>62</v>
      </c>
      <c r="AC1952"/>
      <c r="AD1952" t="s">
        <v>64</v>
      </c>
      <c r="AE1952" t="s">
        <v>64</v>
      </c>
      <c r="AF1952" s="5">
        <v>2025</v>
      </c>
      <c r="AG1952" s="1">
        <v>45148</v>
      </c>
      <c r="AH1952" t="s">
        <v>63</v>
      </c>
      <c r="AI1952"/>
      <c r="AJ1952"/>
      <c r="AK1952"/>
      <c r="AL1952" s="1">
        <v>45514</v>
      </c>
      <c r="AM1952" t="s">
        <v>65</v>
      </c>
      <c r="AN1952"/>
      <c r="AO1952"/>
      <c r="AP1952" t="s">
        <v>64</v>
      </c>
      <c r="AQ1952"/>
      <c r="AR1952" s="5">
        <v>110010</v>
      </c>
      <c r="AT1952" s="5">
        <v>108033</v>
      </c>
      <c r="AU1952"/>
      <c r="AV1952"/>
      <c r="AW1952"/>
      <c r="AX1952"/>
      <c r="AY1952"/>
      <c r="AZ1952"/>
      <c r="BA1952" s="6" t="str">
        <f t="shared" si="60"/>
        <v>X</v>
      </c>
      <c r="BB1952" s="6">
        <f t="shared" si="61"/>
        <v>642</v>
      </c>
    </row>
    <row r="1953" spans="1:54" s="5" customFormat="1" x14ac:dyDescent="0.25">
      <c r="A1953" s="5" t="s">
        <v>4348</v>
      </c>
      <c r="B1953" s="5" t="s">
        <v>4354</v>
      </c>
      <c r="C1953" s="5">
        <v>3</v>
      </c>
      <c r="D1953" s="5" t="s">
        <v>3814</v>
      </c>
      <c r="F1953" s="5" t="s">
        <v>53</v>
      </c>
      <c r="G1953" s="5">
        <v>96</v>
      </c>
      <c r="H1953" s="5" t="s">
        <v>54</v>
      </c>
      <c r="I1953" s="5">
        <v>4.71</v>
      </c>
      <c r="J1953" s="5">
        <v>11.99</v>
      </c>
      <c r="K1953">
        <v>23.40671824</v>
      </c>
      <c r="L1953">
        <v>23.40671824</v>
      </c>
      <c r="M1953" s="5">
        <v>7.28</v>
      </c>
      <c r="N1953">
        <v>40.879714280000002</v>
      </c>
      <c r="O1953">
        <v>-82.637456850000007</v>
      </c>
      <c r="P1953">
        <v>40.885793249999999</v>
      </c>
      <c r="Q1953">
        <v>-82.512108870000006</v>
      </c>
      <c r="R1953" s="5" t="s">
        <v>3899</v>
      </c>
      <c r="S1953" s="5" t="s">
        <v>1274</v>
      </c>
      <c r="T1953" s="1">
        <v>45290</v>
      </c>
      <c r="U1953"/>
      <c r="V1953" s="1">
        <v>45754</v>
      </c>
      <c r="W1953" t="s">
        <v>4355</v>
      </c>
      <c r="X1953" t="s">
        <v>79</v>
      </c>
      <c r="Y1953" s="5" t="s">
        <v>60</v>
      </c>
      <c r="Z1953" s="5" t="s">
        <v>61</v>
      </c>
      <c r="AA1953" s="5">
        <v>642</v>
      </c>
      <c r="AB1953" t="s">
        <v>62</v>
      </c>
      <c r="AC1953"/>
      <c r="AD1953"/>
      <c r="AE1953"/>
      <c r="AF1953" s="5">
        <v>2025</v>
      </c>
      <c r="AG1953" s="1">
        <v>45148</v>
      </c>
      <c r="AH1953" t="s">
        <v>63</v>
      </c>
      <c r="AI1953"/>
      <c r="AJ1953"/>
      <c r="AK1953"/>
      <c r="AL1953" s="1">
        <v>45514</v>
      </c>
      <c r="AM1953" t="s">
        <v>65</v>
      </c>
      <c r="AN1953"/>
      <c r="AO1953"/>
      <c r="AP1953" t="s">
        <v>64</v>
      </c>
      <c r="AQ1953"/>
      <c r="AR1953" s="5">
        <v>110010</v>
      </c>
      <c r="AT1953" s="5">
        <v>108033</v>
      </c>
      <c r="AU1953"/>
      <c r="AV1953"/>
      <c r="AW1953"/>
      <c r="AX1953"/>
      <c r="AY1953"/>
      <c r="AZ1953"/>
      <c r="BA1953" s="6" t="str">
        <f t="shared" si="60"/>
        <v>X</v>
      </c>
      <c r="BB1953" s="6">
        <f t="shared" si="61"/>
        <v>642</v>
      </c>
    </row>
    <row r="1954" spans="1:54" s="5" customFormat="1" x14ac:dyDescent="0.25">
      <c r="A1954" s="5" t="s">
        <v>4348</v>
      </c>
      <c r="B1954" s="5" t="s">
        <v>4354</v>
      </c>
      <c r="C1954" s="5">
        <v>3</v>
      </c>
      <c r="D1954" s="5" t="s">
        <v>3814</v>
      </c>
      <c r="F1954" s="5" t="s">
        <v>53</v>
      </c>
      <c r="G1954" s="5">
        <v>96</v>
      </c>
      <c r="H1954" s="5" t="s">
        <v>54</v>
      </c>
      <c r="I1954" s="5">
        <v>4.71</v>
      </c>
      <c r="J1954" s="5">
        <v>11.99</v>
      </c>
      <c r="K1954">
        <v>23.40671824</v>
      </c>
      <c r="L1954">
        <v>23.40671824</v>
      </c>
      <c r="M1954" s="5">
        <v>7.28</v>
      </c>
      <c r="N1954">
        <v>40.879714280000002</v>
      </c>
      <c r="O1954">
        <v>-82.637456850000007</v>
      </c>
      <c r="P1954">
        <v>40.885793249999999</v>
      </c>
      <c r="Q1954">
        <v>-82.512108870000006</v>
      </c>
      <c r="R1954" s="5" t="s">
        <v>3899</v>
      </c>
      <c r="S1954" s="5" t="s">
        <v>1274</v>
      </c>
      <c r="T1954" s="1">
        <v>45290</v>
      </c>
      <c r="U1954"/>
      <c r="V1954" s="1">
        <v>45754</v>
      </c>
      <c r="W1954" t="s">
        <v>4356</v>
      </c>
      <c r="X1954" t="s">
        <v>79</v>
      </c>
      <c r="Y1954" s="5" t="s">
        <v>68</v>
      </c>
      <c r="Z1954" s="5" t="s">
        <v>61</v>
      </c>
      <c r="AA1954" s="5">
        <v>642</v>
      </c>
      <c r="AB1954" t="s">
        <v>69</v>
      </c>
      <c r="AC1954"/>
      <c r="AD1954"/>
      <c r="AE1954"/>
      <c r="AF1954" s="5">
        <v>2025</v>
      </c>
      <c r="AG1954" s="1">
        <v>45148</v>
      </c>
      <c r="AH1954" t="s">
        <v>63</v>
      </c>
      <c r="AI1954"/>
      <c r="AJ1954"/>
      <c r="AK1954"/>
      <c r="AL1954" s="1">
        <v>45514</v>
      </c>
      <c r="AM1954" t="s">
        <v>65</v>
      </c>
      <c r="AN1954"/>
      <c r="AO1954"/>
      <c r="AP1954" t="s">
        <v>64</v>
      </c>
      <c r="AQ1954"/>
      <c r="AR1954" s="5">
        <v>110010</v>
      </c>
      <c r="AT1954" s="5">
        <v>108033</v>
      </c>
      <c r="AU1954"/>
      <c r="AV1954"/>
      <c r="AW1954"/>
      <c r="AX1954"/>
      <c r="AY1954"/>
      <c r="AZ1954"/>
      <c r="BA1954" s="6" t="str">
        <f t="shared" si="60"/>
        <v>X</v>
      </c>
      <c r="BB1954" s="6">
        <f t="shared" si="61"/>
        <v>642</v>
      </c>
    </row>
    <row r="1955" spans="1:54" s="5" customFormat="1" x14ac:dyDescent="0.25">
      <c r="A1955" s="5" t="s">
        <v>4348</v>
      </c>
      <c r="B1955" s="5" t="s">
        <v>4354</v>
      </c>
      <c r="C1955" s="5">
        <v>3</v>
      </c>
      <c r="D1955" s="5" t="s">
        <v>3814</v>
      </c>
      <c r="F1955" s="5" t="s">
        <v>53</v>
      </c>
      <c r="G1955" s="5">
        <v>96</v>
      </c>
      <c r="H1955" s="5" t="s">
        <v>77</v>
      </c>
      <c r="I1955" s="5">
        <v>4.71</v>
      </c>
      <c r="J1955" s="5">
        <v>11.99</v>
      </c>
      <c r="K1955">
        <v>23.406679140000001</v>
      </c>
      <c r="L1955">
        <v>23.406679140000001</v>
      </c>
      <c r="M1955" s="5">
        <v>7.28</v>
      </c>
      <c r="N1955">
        <v>40.879714280000002</v>
      </c>
      <c r="O1955">
        <v>-82.637457159999997</v>
      </c>
      <c r="P1955">
        <v>40.885793620000001</v>
      </c>
      <c r="Q1955">
        <v>-82.512109559999999</v>
      </c>
      <c r="R1955" s="5" t="s">
        <v>3899</v>
      </c>
      <c r="S1955" s="5" t="s">
        <v>1274</v>
      </c>
      <c r="T1955" s="1">
        <v>45290</v>
      </c>
      <c r="U1955"/>
      <c r="V1955" s="1">
        <v>45754</v>
      </c>
      <c r="W1955" t="s">
        <v>4357</v>
      </c>
      <c r="X1955" t="s">
        <v>79</v>
      </c>
      <c r="Y1955" s="5" t="s">
        <v>60</v>
      </c>
      <c r="Z1955" s="5" t="s">
        <v>61</v>
      </c>
      <c r="AA1955" s="5">
        <v>642</v>
      </c>
      <c r="AB1955" t="s">
        <v>62</v>
      </c>
      <c r="AC1955"/>
      <c r="AD1955" t="s">
        <v>64</v>
      </c>
      <c r="AE1955" t="s">
        <v>64</v>
      </c>
      <c r="AF1955" s="5">
        <v>2025</v>
      </c>
      <c r="AG1955" s="1">
        <v>45148</v>
      </c>
      <c r="AH1955" t="s">
        <v>63</v>
      </c>
      <c r="AI1955"/>
      <c r="AJ1955"/>
      <c r="AK1955"/>
      <c r="AL1955" s="1">
        <v>45514</v>
      </c>
      <c r="AM1955" t="s">
        <v>65</v>
      </c>
      <c r="AN1955"/>
      <c r="AO1955"/>
      <c r="AP1955" t="s">
        <v>64</v>
      </c>
      <c r="AQ1955"/>
      <c r="AR1955" s="5">
        <v>110010</v>
      </c>
      <c r="AT1955" s="5">
        <v>108033</v>
      </c>
      <c r="AU1955"/>
      <c r="AV1955"/>
      <c r="AW1955"/>
      <c r="AX1955"/>
      <c r="AY1955"/>
      <c r="AZ1955"/>
      <c r="BA1955" s="6" t="str">
        <f t="shared" si="60"/>
        <v>X</v>
      </c>
      <c r="BB1955" s="6">
        <f t="shared" si="61"/>
        <v>642</v>
      </c>
    </row>
    <row r="1956" spans="1:54" s="5" customFormat="1" x14ac:dyDescent="0.25">
      <c r="A1956" s="5" t="s">
        <v>4358</v>
      </c>
      <c r="B1956" s="5" t="s">
        <v>4359</v>
      </c>
      <c r="C1956" s="5">
        <v>3</v>
      </c>
      <c r="D1956" s="5" t="s">
        <v>3814</v>
      </c>
      <c r="F1956" s="5" t="s">
        <v>53</v>
      </c>
      <c r="G1956" s="5">
        <v>97</v>
      </c>
      <c r="H1956" s="5" t="s">
        <v>54</v>
      </c>
      <c r="I1956" s="5">
        <v>2.28955E-3</v>
      </c>
      <c r="J1956" s="5">
        <v>1.53952084</v>
      </c>
      <c r="K1956">
        <v>11.111559440000001</v>
      </c>
      <c r="L1956">
        <v>11.111559440000001</v>
      </c>
      <c r="M1956" s="5">
        <v>1.5399989999999999</v>
      </c>
      <c r="N1956">
        <v>40.699177050000003</v>
      </c>
      <c r="O1956">
        <v>-82.627122720000003</v>
      </c>
      <c r="P1956">
        <v>40.687618260000001</v>
      </c>
      <c r="Q1956">
        <v>-82.6041381</v>
      </c>
      <c r="R1956" s="5" t="s">
        <v>878</v>
      </c>
      <c r="S1956" s="5" t="s">
        <v>4033</v>
      </c>
      <c r="T1956" s="1">
        <v>45290</v>
      </c>
      <c r="U1956"/>
      <c r="V1956" s="1">
        <v>45531</v>
      </c>
      <c r="W1956" t="s">
        <v>4360</v>
      </c>
      <c r="X1956" t="s">
        <v>79</v>
      </c>
      <c r="Y1956" s="5" t="s">
        <v>60</v>
      </c>
      <c r="Z1956" s="5" t="s">
        <v>98</v>
      </c>
      <c r="AA1956" s="5">
        <v>643</v>
      </c>
      <c r="AB1956" t="s">
        <v>62</v>
      </c>
      <c r="AC1956"/>
      <c r="AD1956"/>
      <c r="AE1956"/>
      <c r="AF1956" s="5">
        <v>2024</v>
      </c>
      <c r="AG1956" s="1">
        <v>45148</v>
      </c>
      <c r="AH1956" t="s">
        <v>63</v>
      </c>
      <c r="AI1956"/>
      <c r="AJ1956"/>
      <c r="AK1956"/>
      <c r="AL1956" s="1">
        <v>45514</v>
      </c>
      <c r="AM1956" t="s">
        <v>65</v>
      </c>
      <c r="AN1956"/>
      <c r="AO1956"/>
      <c r="AP1956" t="s">
        <v>64</v>
      </c>
      <c r="AQ1956"/>
      <c r="AU1956"/>
      <c r="AV1956"/>
      <c r="AW1956"/>
      <c r="AX1956"/>
      <c r="AY1956"/>
      <c r="AZ1956"/>
      <c r="BA1956" s="6" t="str">
        <f t="shared" si="60"/>
        <v>X</v>
      </c>
      <c r="BB1956" s="6">
        <f t="shared" si="61"/>
        <v>642</v>
      </c>
    </row>
    <row r="1957" spans="1:54" s="5" customFormat="1" x14ac:dyDescent="0.25">
      <c r="A1957" s="5" t="s">
        <v>4358</v>
      </c>
      <c r="B1957" s="5" t="s">
        <v>4359</v>
      </c>
      <c r="C1957" s="5">
        <v>3</v>
      </c>
      <c r="D1957" s="5" t="s">
        <v>3814</v>
      </c>
      <c r="F1957" s="5" t="s">
        <v>53</v>
      </c>
      <c r="G1957" s="5">
        <v>97</v>
      </c>
      <c r="H1957" s="5" t="s">
        <v>54</v>
      </c>
      <c r="I1957" s="5">
        <v>2.0633600000000002E-3</v>
      </c>
      <c r="J1957" s="5">
        <v>1.53952084</v>
      </c>
      <c r="K1957">
        <v>11.111559440000001</v>
      </c>
      <c r="L1957">
        <v>11.111559440000001</v>
      </c>
      <c r="M1957" s="5">
        <v>1.5399989999999999</v>
      </c>
      <c r="N1957">
        <v>40.69917847</v>
      </c>
      <c r="O1957">
        <v>-82.627126610000005</v>
      </c>
      <c r="P1957">
        <v>40.687618260000001</v>
      </c>
      <c r="Q1957">
        <v>-82.6041381</v>
      </c>
      <c r="R1957" s="5" t="s">
        <v>878</v>
      </c>
      <c r="S1957" s="5" t="s">
        <v>4033</v>
      </c>
      <c r="T1957" s="1">
        <v>45290</v>
      </c>
      <c r="U1957"/>
      <c r="V1957" s="1">
        <v>45531</v>
      </c>
      <c r="W1957" t="s">
        <v>4361</v>
      </c>
      <c r="X1957" t="s">
        <v>79</v>
      </c>
      <c r="Y1957" s="5" t="s">
        <v>68</v>
      </c>
      <c r="Z1957" s="5" t="s">
        <v>98</v>
      </c>
      <c r="AA1957" s="5">
        <v>643</v>
      </c>
      <c r="AB1957" t="s">
        <v>69</v>
      </c>
      <c r="AC1957"/>
      <c r="AD1957"/>
      <c r="AE1957"/>
      <c r="AF1957" s="5">
        <v>2024</v>
      </c>
      <c r="AG1957" s="1">
        <v>45148</v>
      </c>
      <c r="AH1957" t="s">
        <v>63</v>
      </c>
      <c r="AI1957"/>
      <c r="AJ1957"/>
      <c r="AK1957"/>
      <c r="AL1957" s="1">
        <v>45514</v>
      </c>
      <c r="AM1957" t="s">
        <v>65</v>
      </c>
      <c r="AN1957"/>
      <c r="AO1957"/>
      <c r="AP1957" t="s">
        <v>64</v>
      </c>
      <c r="AQ1957"/>
      <c r="AU1957"/>
      <c r="AV1957"/>
      <c r="AW1957"/>
      <c r="AX1957"/>
      <c r="AY1957"/>
      <c r="AZ1957"/>
      <c r="BA1957" s="6" t="str">
        <f t="shared" si="60"/>
        <v>X</v>
      </c>
      <c r="BB1957" s="6">
        <f t="shared" si="61"/>
        <v>642</v>
      </c>
    </row>
    <row r="1958" spans="1:54" s="5" customFormat="1" x14ac:dyDescent="0.25">
      <c r="A1958" s="5" t="s">
        <v>4358</v>
      </c>
      <c r="B1958" s="5" t="s">
        <v>4359</v>
      </c>
      <c r="C1958" s="5">
        <v>3</v>
      </c>
      <c r="D1958" s="5" t="s">
        <v>3814</v>
      </c>
      <c r="F1958" s="5" t="s">
        <v>53</v>
      </c>
      <c r="G1958" s="5">
        <v>97</v>
      </c>
      <c r="H1958" s="5" t="s">
        <v>77</v>
      </c>
      <c r="I1958" s="5">
        <v>2.3490300000000002E-3</v>
      </c>
      <c r="J1958" s="5">
        <v>1.5395376999999999</v>
      </c>
      <c r="K1958">
        <v>11.11157629</v>
      </c>
      <c r="L1958">
        <v>11.11157629</v>
      </c>
      <c r="M1958" s="5">
        <v>1.5399989999999999</v>
      </c>
      <c r="N1958">
        <v>40.699176029999997</v>
      </c>
      <c r="O1958">
        <v>-82.627122189999994</v>
      </c>
      <c r="P1958">
        <v>40.687617840000001</v>
      </c>
      <c r="Q1958">
        <v>-82.604138070000005</v>
      </c>
      <c r="R1958" s="5" t="s">
        <v>878</v>
      </c>
      <c r="S1958" s="5" t="s">
        <v>4033</v>
      </c>
      <c r="T1958" s="1">
        <v>45290</v>
      </c>
      <c r="U1958"/>
      <c r="V1958" s="1">
        <v>45531</v>
      </c>
      <c r="W1958" t="s">
        <v>4362</v>
      </c>
      <c r="X1958" t="s">
        <v>79</v>
      </c>
      <c r="Y1958" s="5" t="s">
        <v>60</v>
      </c>
      <c r="Z1958" s="5" t="s">
        <v>98</v>
      </c>
      <c r="AA1958" s="5">
        <v>643</v>
      </c>
      <c r="AB1958" t="s">
        <v>62</v>
      </c>
      <c r="AC1958"/>
      <c r="AD1958" t="s">
        <v>64</v>
      </c>
      <c r="AE1958" t="s">
        <v>64</v>
      </c>
      <c r="AF1958" s="5">
        <v>2024</v>
      </c>
      <c r="AG1958" s="1">
        <v>45148</v>
      </c>
      <c r="AH1958" t="s">
        <v>63</v>
      </c>
      <c r="AI1958"/>
      <c r="AJ1958"/>
      <c r="AK1958"/>
      <c r="AL1958" s="1">
        <v>45514</v>
      </c>
      <c r="AM1958" t="s">
        <v>65</v>
      </c>
      <c r="AN1958"/>
      <c r="AO1958"/>
      <c r="AP1958" t="s">
        <v>64</v>
      </c>
      <c r="AQ1958"/>
      <c r="AU1958"/>
      <c r="AV1958"/>
      <c r="AW1958"/>
      <c r="AX1958"/>
      <c r="AY1958"/>
      <c r="AZ1958"/>
      <c r="BA1958" s="6" t="str">
        <f t="shared" si="60"/>
        <v>X</v>
      </c>
      <c r="BB1958" s="6">
        <f t="shared" si="61"/>
        <v>642</v>
      </c>
    </row>
    <row r="1959" spans="1:54" s="5" customFormat="1" x14ac:dyDescent="0.25">
      <c r="A1959" s="5" t="s">
        <v>4358</v>
      </c>
      <c r="B1959" s="5" t="s">
        <v>4363</v>
      </c>
      <c r="C1959" s="5">
        <v>3</v>
      </c>
      <c r="D1959" s="5" t="s">
        <v>3814</v>
      </c>
      <c r="E1959" s="5" t="s">
        <v>3854</v>
      </c>
      <c r="F1959" s="5" t="s">
        <v>53</v>
      </c>
      <c r="G1959" s="5">
        <v>97</v>
      </c>
      <c r="H1959" s="5" t="s">
        <v>54</v>
      </c>
      <c r="I1959" s="5">
        <v>1.53952084</v>
      </c>
      <c r="J1959" s="5">
        <v>4.0737606800000004</v>
      </c>
      <c r="K1959">
        <v>162.26076068</v>
      </c>
      <c r="L1959">
        <v>162.26076068</v>
      </c>
      <c r="M1959" s="5">
        <v>1.26</v>
      </c>
      <c r="N1959">
        <v>40.687618260000001</v>
      </c>
      <c r="O1959">
        <v>-82.6041381</v>
      </c>
      <c r="P1959">
        <v>40.678710279999997</v>
      </c>
      <c r="Q1959">
        <v>-82.58433153</v>
      </c>
      <c r="R1959" s="5" t="s">
        <v>4033</v>
      </c>
      <c r="S1959" s="5" t="s">
        <v>138</v>
      </c>
      <c r="T1959" s="1">
        <v>45290</v>
      </c>
      <c r="U1959"/>
      <c r="V1959" s="1">
        <v>45519</v>
      </c>
      <c r="W1959" t="s">
        <v>4364</v>
      </c>
      <c r="X1959" t="s">
        <v>79</v>
      </c>
      <c r="Y1959" s="5" t="s">
        <v>68</v>
      </c>
      <c r="Z1959" s="5" t="s">
        <v>61</v>
      </c>
      <c r="AA1959" s="5">
        <v>642</v>
      </c>
      <c r="AB1959" t="s">
        <v>69</v>
      </c>
      <c r="AC1959"/>
      <c r="AD1959"/>
      <c r="AE1959"/>
      <c r="AF1959" s="5">
        <v>2024</v>
      </c>
      <c r="AG1959" s="1">
        <v>45148</v>
      </c>
      <c r="AH1959" t="s">
        <v>63</v>
      </c>
      <c r="AI1959"/>
      <c r="AJ1959"/>
      <c r="AK1959"/>
      <c r="AL1959" s="1">
        <v>45514</v>
      </c>
      <c r="AM1959" t="s">
        <v>65</v>
      </c>
      <c r="AN1959"/>
      <c r="AO1959"/>
      <c r="AP1959" t="s">
        <v>64</v>
      </c>
      <c r="AQ1959"/>
      <c r="AR1959" s="5">
        <v>108033</v>
      </c>
      <c r="AU1959"/>
      <c r="AV1959"/>
      <c r="AW1959"/>
      <c r="AX1959"/>
      <c r="AY1959"/>
      <c r="AZ1959"/>
      <c r="BA1959" s="6" t="str">
        <f t="shared" si="60"/>
        <v>X</v>
      </c>
      <c r="BB1959" s="6">
        <f t="shared" si="61"/>
        <v>642</v>
      </c>
    </row>
    <row r="1960" spans="1:54" s="5" customFormat="1" x14ac:dyDescent="0.25">
      <c r="A1960" s="5" t="s">
        <v>4358</v>
      </c>
      <c r="B1960" s="5" t="s">
        <v>4363</v>
      </c>
      <c r="C1960" s="5">
        <v>3</v>
      </c>
      <c r="D1960" s="5" t="s">
        <v>3814</v>
      </c>
      <c r="E1960" s="5" t="s">
        <v>3854</v>
      </c>
      <c r="F1960" s="5" t="s">
        <v>53</v>
      </c>
      <c r="G1960" s="5">
        <v>97</v>
      </c>
      <c r="H1960" s="5" t="s">
        <v>54</v>
      </c>
      <c r="I1960" s="5">
        <v>1.53952084</v>
      </c>
      <c r="J1960" s="5">
        <v>4.0737606800000004</v>
      </c>
      <c r="K1960">
        <v>162.26076068</v>
      </c>
      <c r="L1960">
        <v>162.26076068</v>
      </c>
      <c r="M1960" s="5">
        <v>1.26</v>
      </c>
      <c r="N1960">
        <v>40.687618260000001</v>
      </c>
      <c r="O1960">
        <v>-82.6041381</v>
      </c>
      <c r="P1960">
        <v>40.678710279999997</v>
      </c>
      <c r="Q1960">
        <v>-82.58433153</v>
      </c>
      <c r="R1960" s="5" t="s">
        <v>4033</v>
      </c>
      <c r="S1960" s="5" t="s">
        <v>138</v>
      </c>
      <c r="T1960" s="1">
        <v>45290</v>
      </c>
      <c r="U1960"/>
      <c r="V1960" s="1">
        <v>45519</v>
      </c>
      <c r="W1960" t="s">
        <v>4365</v>
      </c>
      <c r="X1960" t="s">
        <v>79</v>
      </c>
      <c r="Y1960" s="5" t="s">
        <v>60</v>
      </c>
      <c r="Z1960" s="5" t="s">
        <v>61</v>
      </c>
      <c r="AA1960" s="5">
        <v>642</v>
      </c>
      <c r="AB1960" t="s">
        <v>62</v>
      </c>
      <c r="AC1960"/>
      <c r="AD1960"/>
      <c r="AE1960"/>
      <c r="AF1960" s="5">
        <v>2024</v>
      </c>
      <c r="AG1960" s="1">
        <v>45148</v>
      </c>
      <c r="AH1960" t="s">
        <v>63</v>
      </c>
      <c r="AI1960"/>
      <c r="AJ1960"/>
      <c r="AK1960"/>
      <c r="AL1960" s="1">
        <v>45514</v>
      </c>
      <c r="AM1960" t="s">
        <v>65</v>
      </c>
      <c r="AN1960"/>
      <c r="AO1960"/>
      <c r="AP1960" t="s">
        <v>64</v>
      </c>
      <c r="AQ1960"/>
      <c r="AR1960" s="5">
        <v>108033</v>
      </c>
      <c r="AU1960"/>
      <c r="AV1960"/>
      <c r="AW1960"/>
      <c r="AX1960"/>
      <c r="AY1960"/>
      <c r="AZ1960"/>
      <c r="BA1960" s="6" t="str">
        <f t="shared" si="60"/>
        <v>X</v>
      </c>
      <c r="BB1960" s="6">
        <f t="shared" si="61"/>
        <v>642</v>
      </c>
    </row>
    <row r="1961" spans="1:54" s="5" customFormat="1" x14ac:dyDescent="0.25">
      <c r="A1961" s="5" t="s">
        <v>4358</v>
      </c>
      <c r="B1961" s="5" t="s">
        <v>4363</v>
      </c>
      <c r="C1961" s="5">
        <v>3</v>
      </c>
      <c r="D1961" s="5" t="s">
        <v>3814</v>
      </c>
      <c r="E1961" s="5" t="s">
        <v>3854</v>
      </c>
      <c r="F1961" s="5" t="s">
        <v>53</v>
      </c>
      <c r="G1961" s="5">
        <v>97</v>
      </c>
      <c r="H1961" s="5" t="s">
        <v>77</v>
      </c>
      <c r="I1961" s="5">
        <v>1.53952745</v>
      </c>
      <c r="J1961" s="5">
        <v>4.0737936899999996</v>
      </c>
      <c r="K1961">
        <v>162.26079369000001</v>
      </c>
      <c r="L1961">
        <v>162.26079369000001</v>
      </c>
      <c r="N1961">
        <v>40.687617969999998</v>
      </c>
      <c r="O1961">
        <v>-82.60413819</v>
      </c>
      <c r="P1961">
        <v>40.678709990000002</v>
      </c>
      <c r="Q1961">
        <v>-82.584330919999999</v>
      </c>
      <c r="R1961" s="5" t="s">
        <v>4033</v>
      </c>
      <c r="S1961" s="5" t="s">
        <v>138</v>
      </c>
      <c r="T1961" s="1">
        <v>45290</v>
      </c>
      <c r="U1961"/>
      <c r="V1961" s="1">
        <v>45754</v>
      </c>
      <c r="W1961" t="s">
        <v>4366</v>
      </c>
      <c r="X1961" t="s">
        <v>79</v>
      </c>
      <c r="Y1961" s="5" t="s">
        <v>60</v>
      </c>
      <c r="Z1961" s="5" t="s">
        <v>61</v>
      </c>
      <c r="AA1961" s="5">
        <v>642</v>
      </c>
      <c r="AB1961" t="s">
        <v>62</v>
      </c>
      <c r="AC1961"/>
      <c r="AD1961" t="s">
        <v>64</v>
      </c>
      <c r="AE1961" t="s">
        <v>64</v>
      </c>
      <c r="AF1961" s="5">
        <v>2025</v>
      </c>
      <c r="AG1961" s="1">
        <v>45148</v>
      </c>
      <c r="AH1961" t="s">
        <v>63</v>
      </c>
      <c r="AI1961"/>
      <c r="AJ1961"/>
      <c r="AK1961"/>
      <c r="AL1961" s="1">
        <v>45514</v>
      </c>
      <c r="AM1961" t="s">
        <v>65</v>
      </c>
      <c r="AN1961"/>
      <c r="AO1961"/>
      <c r="AP1961" t="s">
        <v>64</v>
      </c>
      <c r="AQ1961"/>
      <c r="AR1961" s="5">
        <v>110010</v>
      </c>
      <c r="AT1961" s="5">
        <v>108033</v>
      </c>
      <c r="AU1961"/>
      <c r="AV1961"/>
      <c r="AW1961"/>
      <c r="AX1961"/>
      <c r="AY1961"/>
      <c r="AZ1961"/>
      <c r="BA1961" s="6" t="str">
        <f t="shared" si="60"/>
        <v>X</v>
      </c>
      <c r="BB1961" s="6">
        <f t="shared" si="61"/>
        <v>642</v>
      </c>
    </row>
    <row r="1962" spans="1:54" s="5" customFormat="1" x14ac:dyDescent="0.25">
      <c r="A1962" s="5" t="s">
        <v>4358</v>
      </c>
      <c r="B1962" s="5" t="s">
        <v>4375</v>
      </c>
      <c r="C1962" s="5">
        <v>3</v>
      </c>
      <c r="D1962" s="5" t="s">
        <v>3814</v>
      </c>
      <c r="F1962" s="5" t="s">
        <v>53</v>
      </c>
      <c r="G1962" s="5">
        <v>97</v>
      </c>
      <c r="H1962" s="5" t="s">
        <v>54</v>
      </c>
      <c r="I1962" s="5">
        <v>16.05948107</v>
      </c>
      <c r="J1962" s="5">
        <v>0</v>
      </c>
      <c r="K1962">
        <v>30.218</v>
      </c>
      <c r="L1962">
        <v>30.218</v>
      </c>
      <c r="M1962" s="5">
        <v>4.59</v>
      </c>
      <c r="N1962">
        <v>40.583466229999999</v>
      </c>
      <c r="O1962">
        <v>-82.416196650000003</v>
      </c>
      <c r="P1962">
        <v>40.594848130000003</v>
      </c>
      <c r="Q1962">
        <v>-82.337767110000001</v>
      </c>
      <c r="R1962" s="5" t="s">
        <v>4328</v>
      </c>
      <c r="S1962" s="5" t="s">
        <v>1921</v>
      </c>
      <c r="T1962" s="1">
        <v>45290</v>
      </c>
      <c r="U1962"/>
      <c r="V1962" s="1">
        <v>45519</v>
      </c>
      <c r="W1962" t="s">
        <v>4376</v>
      </c>
      <c r="X1962" t="s">
        <v>79</v>
      </c>
      <c r="Y1962" s="5" t="s">
        <v>60</v>
      </c>
      <c r="Z1962" s="5" t="s">
        <v>61</v>
      </c>
      <c r="AA1962" s="5">
        <v>642</v>
      </c>
      <c r="AB1962" t="s">
        <v>62</v>
      </c>
      <c r="AC1962"/>
      <c r="AD1962"/>
      <c r="AE1962"/>
      <c r="AF1962" s="5">
        <v>2024</v>
      </c>
      <c r="AG1962" s="1">
        <v>45148</v>
      </c>
      <c r="AH1962" t="s">
        <v>63</v>
      </c>
      <c r="AI1962"/>
      <c r="AJ1962"/>
      <c r="AK1962"/>
      <c r="AL1962" s="1">
        <v>45514</v>
      </c>
      <c r="AM1962" t="s">
        <v>65</v>
      </c>
      <c r="AN1962"/>
      <c r="AO1962"/>
      <c r="AP1962" t="s">
        <v>64</v>
      </c>
      <c r="AQ1962"/>
      <c r="AR1962" s="5">
        <v>108033</v>
      </c>
      <c r="AU1962"/>
      <c r="AV1962"/>
      <c r="AW1962"/>
      <c r="AX1962"/>
      <c r="AY1962"/>
      <c r="AZ1962"/>
      <c r="BA1962" s="6" t="str">
        <f t="shared" si="60"/>
        <v>X</v>
      </c>
      <c r="BB1962" s="6">
        <f t="shared" si="61"/>
        <v>642</v>
      </c>
    </row>
    <row r="1963" spans="1:54" s="5" customFormat="1" x14ac:dyDescent="0.25">
      <c r="A1963" s="5" t="s">
        <v>4358</v>
      </c>
      <c r="B1963" s="5" t="s">
        <v>4375</v>
      </c>
      <c r="C1963" s="5">
        <v>3</v>
      </c>
      <c r="D1963" s="5" t="s">
        <v>3814</v>
      </c>
      <c r="F1963" s="5" t="s">
        <v>53</v>
      </c>
      <c r="G1963" s="5">
        <v>97</v>
      </c>
      <c r="H1963" s="5" t="s">
        <v>54</v>
      </c>
      <c r="I1963" s="5">
        <v>16.05948107</v>
      </c>
      <c r="J1963" s="5">
        <v>0</v>
      </c>
      <c r="K1963">
        <v>30.218</v>
      </c>
      <c r="L1963">
        <v>30.218</v>
      </c>
      <c r="M1963" s="5">
        <v>4.59</v>
      </c>
      <c r="N1963">
        <v>40.583466229999999</v>
      </c>
      <c r="O1963">
        <v>-82.416196650000003</v>
      </c>
      <c r="P1963">
        <v>40.594848130000003</v>
      </c>
      <c r="Q1963">
        <v>-82.337767110000001</v>
      </c>
      <c r="R1963" s="5" t="s">
        <v>4328</v>
      </c>
      <c r="S1963" s="5" t="s">
        <v>1921</v>
      </c>
      <c r="T1963" s="1">
        <v>45290</v>
      </c>
      <c r="U1963"/>
      <c r="V1963" s="1">
        <v>45519</v>
      </c>
      <c r="W1963" t="s">
        <v>4377</v>
      </c>
      <c r="X1963" t="s">
        <v>79</v>
      </c>
      <c r="Y1963" s="5" t="s">
        <v>68</v>
      </c>
      <c r="Z1963" s="5" t="s">
        <v>61</v>
      </c>
      <c r="AA1963" s="5">
        <v>642</v>
      </c>
      <c r="AB1963" t="s">
        <v>69</v>
      </c>
      <c r="AC1963"/>
      <c r="AD1963"/>
      <c r="AE1963"/>
      <c r="AF1963" s="5">
        <v>2024</v>
      </c>
      <c r="AG1963" s="1">
        <v>45148</v>
      </c>
      <c r="AH1963" t="s">
        <v>63</v>
      </c>
      <c r="AI1963"/>
      <c r="AJ1963"/>
      <c r="AK1963"/>
      <c r="AL1963" s="1">
        <v>45514</v>
      </c>
      <c r="AM1963" t="s">
        <v>65</v>
      </c>
      <c r="AN1963"/>
      <c r="AO1963"/>
      <c r="AP1963" t="s">
        <v>64</v>
      </c>
      <c r="AQ1963"/>
      <c r="AR1963" s="5">
        <v>108033</v>
      </c>
      <c r="AU1963"/>
      <c r="AV1963"/>
      <c r="AW1963"/>
      <c r="AX1963"/>
      <c r="AY1963"/>
      <c r="AZ1963"/>
      <c r="BA1963" s="6" t="str">
        <f t="shared" si="60"/>
        <v>X</v>
      </c>
      <c r="BB1963" s="6">
        <f t="shared" si="61"/>
        <v>642</v>
      </c>
    </row>
    <row r="1964" spans="1:54" s="5" customFormat="1" x14ac:dyDescent="0.25">
      <c r="A1964" s="5" t="s">
        <v>4358</v>
      </c>
      <c r="B1964" s="5" t="s">
        <v>4379</v>
      </c>
      <c r="C1964" s="5">
        <v>3</v>
      </c>
      <c r="D1964" s="5" t="s">
        <v>3814</v>
      </c>
      <c r="F1964" s="5" t="s">
        <v>53</v>
      </c>
      <c r="G1964" s="5">
        <v>97</v>
      </c>
      <c r="H1964" s="5" t="s">
        <v>77</v>
      </c>
      <c r="I1964" s="5">
        <v>2.3530386399999998</v>
      </c>
      <c r="J1964" s="5">
        <v>2.3898282800000001</v>
      </c>
      <c r="K1964">
        <v>11.961828280000001</v>
      </c>
      <c r="L1964">
        <v>11.961828280000001</v>
      </c>
      <c r="M1964" s="5">
        <v>0.04</v>
      </c>
      <c r="N1964">
        <v>40.681187629999997</v>
      </c>
      <c r="O1964">
        <v>-82.591213339999996</v>
      </c>
      <c r="P1964">
        <v>40.680735560000002</v>
      </c>
      <c r="Q1964">
        <v>-82.590838500000004</v>
      </c>
      <c r="R1964" s="5" t="s">
        <v>4380</v>
      </c>
      <c r="T1964" s="1">
        <v>45290</v>
      </c>
      <c r="U1964"/>
      <c r="V1964" s="1">
        <v>45497</v>
      </c>
      <c r="W1964" t="s">
        <v>4381</v>
      </c>
      <c r="X1964" t="s">
        <v>59</v>
      </c>
      <c r="Y1964" s="5" t="s">
        <v>102</v>
      </c>
      <c r="Z1964" s="5" t="s">
        <v>61</v>
      </c>
      <c r="AA1964" s="5">
        <v>642</v>
      </c>
      <c r="AB1964" t="s">
        <v>62</v>
      </c>
      <c r="AC1964"/>
      <c r="AD1964" t="s">
        <v>64</v>
      </c>
      <c r="AE1964" t="s">
        <v>64</v>
      </c>
      <c r="AF1964" s="5">
        <v>2023</v>
      </c>
      <c r="AG1964"/>
      <c r="AH1964" t="s">
        <v>63</v>
      </c>
      <c r="AI1964"/>
      <c r="AJ1964"/>
      <c r="AK1964"/>
      <c r="AL1964"/>
      <c r="AM1964" t="s">
        <v>65</v>
      </c>
      <c r="AN1964"/>
      <c r="AO1964"/>
      <c r="AP1964" t="s">
        <v>64</v>
      </c>
      <c r="AQ1964"/>
      <c r="AU1964"/>
      <c r="AV1964"/>
      <c r="AW1964"/>
      <c r="AX1964"/>
      <c r="AY1964"/>
      <c r="AZ1964"/>
      <c r="BA1964" s="6" t="str">
        <f t="shared" si="60"/>
        <v>X</v>
      </c>
      <c r="BB1964" s="6">
        <f t="shared" si="61"/>
        <v>642</v>
      </c>
    </row>
    <row r="1965" spans="1:54" s="5" customFormat="1" x14ac:dyDescent="0.25">
      <c r="A1965" s="5" t="s">
        <v>4358</v>
      </c>
      <c r="B1965" s="5" t="s">
        <v>4382</v>
      </c>
      <c r="C1965" s="5">
        <v>3</v>
      </c>
      <c r="D1965" s="5" t="s">
        <v>3814</v>
      </c>
      <c r="F1965" s="5" t="s">
        <v>53</v>
      </c>
      <c r="G1965" s="5">
        <v>97</v>
      </c>
      <c r="H1965" s="5" t="s">
        <v>77</v>
      </c>
      <c r="I1965" s="5">
        <v>2.4290935299999998</v>
      </c>
      <c r="J1965" s="5">
        <v>2.40240835</v>
      </c>
      <c r="K1965">
        <v>11.974408349999999</v>
      </c>
      <c r="L1965">
        <v>11.974408349999999</v>
      </c>
      <c r="M1965" s="5">
        <v>0.03</v>
      </c>
      <c r="N1965">
        <v>40.680273319999998</v>
      </c>
      <c r="O1965">
        <v>-82.590402979999993</v>
      </c>
      <c r="P1965">
        <v>40.680598770000003</v>
      </c>
      <c r="Q1965">
        <v>-82.590673879999997</v>
      </c>
      <c r="R1965" s="5" t="s">
        <v>4380</v>
      </c>
      <c r="T1965" s="1">
        <v>45290</v>
      </c>
      <c r="U1965"/>
      <c r="V1965" s="1">
        <v>45497</v>
      </c>
      <c r="W1965" t="s">
        <v>4383</v>
      </c>
      <c r="X1965" t="s">
        <v>59</v>
      </c>
      <c r="Y1965" s="5" t="s">
        <v>102</v>
      </c>
      <c r="Z1965" s="5" t="s">
        <v>61</v>
      </c>
      <c r="AA1965" s="5">
        <v>642</v>
      </c>
      <c r="AB1965" t="s">
        <v>62</v>
      </c>
      <c r="AC1965"/>
      <c r="AD1965" t="s">
        <v>64</v>
      </c>
      <c r="AE1965" t="s">
        <v>64</v>
      </c>
      <c r="AF1965" s="5">
        <v>2023</v>
      </c>
      <c r="AG1965"/>
      <c r="AH1965" t="s">
        <v>63</v>
      </c>
      <c r="AI1965"/>
      <c r="AJ1965"/>
      <c r="AK1965"/>
      <c r="AL1965"/>
      <c r="AM1965" t="s">
        <v>65</v>
      </c>
      <c r="AN1965"/>
      <c r="AO1965"/>
      <c r="AP1965" t="s">
        <v>64</v>
      </c>
      <c r="AQ1965"/>
      <c r="AU1965"/>
      <c r="AV1965"/>
      <c r="AW1965"/>
      <c r="AX1965"/>
      <c r="AY1965"/>
      <c r="AZ1965"/>
      <c r="BA1965" s="6" t="str">
        <f t="shared" si="60"/>
        <v>X</v>
      </c>
      <c r="BB1965" s="6">
        <f t="shared" si="61"/>
        <v>642</v>
      </c>
    </row>
    <row r="1966" spans="1:54" s="5" customFormat="1" x14ac:dyDescent="0.25">
      <c r="A1966" s="5" t="s">
        <v>4358</v>
      </c>
      <c r="B1966" s="5" t="s">
        <v>4384</v>
      </c>
      <c r="C1966" s="5">
        <v>3</v>
      </c>
      <c r="D1966" s="5" t="s">
        <v>3814</v>
      </c>
      <c r="E1966" s="5" t="s">
        <v>3854</v>
      </c>
      <c r="F1966" s="5" t="s">
        <v>53</v>
      </c>
      <c r="G1966" s="5">
        <v>97</v>
      </c>
      <c r="H1966" s="5" t="s">
        <v>77</v>
      </c>
      <c r="I1966" s="5">
        <v>3.6519973999999999</v>
      </c>
      <c r="J1966" s="5">
        <v>3.62186918</v>
      </c>
      <c r="K1966">
        <v>13.19386918</v>
      </c>
      <c r="L1966">
        <v>13.19386918</v>
      </c>
      <c r="N1966">
        <v>40.680475199999997</v>
      </c>
      <c r="O1966">
        <v>-82.569583390000005</v>
      </c>
      <c r="P1966">
        <v>40.68091252</v>
      </c>
      <c r="Q1966">
        <v>-82.569600820000005</v>
      </c>
      <c r="R1966" s="5" t="s">
        <v>138</v>
      </c>
      <c r="T1966" s="1">
        <v>45290</v>
      </c>
      <c r="U1966"/>
      <c r="V1966" s="1">
        <v>45497</v>
      </c>
      <c r="W1966" t="s">
        <v>4385</v>
      </c>
      <c r="X1966" t="s">
        <v>79</v>
      </c>
      <c r="Y1966" s="5" t="s">
        <v>102</v>
      </c>
      <c r="Z1966" s="5" t="s">
        <v>61</v>
      </c>
      <c r="AA1966" s="5">
        <v>642</v>
      </c>
      <c r="AB1966" t="s">
        <v>62</v>
      </c>
      <c r="AC1966"/>
      <c r="AD1966" t="s">
        <v>64</v>
      </c>
      <c r="AE1966" t="s">
        <v>64</v>
      </c>
      <c r="AF1966" s="5">
        <v>2023</v>
      </c>
      <c r="AG1966" s="1">
        <v>45148</v>
      </c>
      <c r="AH1966" t="s">
        <v>63</v>
      </c>
      <c r="AI1966"/>
      <c r="AJ1966"/>
      <c r="AK1966"/>
      <c r="AL1966" s="1">
        <v>45514</v>
      </c>
      <c r="AM1966" t="s">
        <v>65</v>
      </c>
      <c r="AN1966"/>
      <c r="AO1966"/>
      <c r="AP1966" t="s">
        <v>64</v>
      </c>
      <c r="AQ1966"/>
      <c r="AU1966"/>
      <c r="AV1966"/>
      <c r="AW1966"/>
      <c r="AX1966"/>
      <c r="AY1966"/>
      <c r="AZ1966"/>
      <c r="BA1966" s="6" t="str">
        <f t="shared" si="60"/>
        <v>X</v>
      </c>
      <c r="BB1966" s="6">
        <f t="shared" si="61"/>
        <v>642</v>
      </c>
    </row>
    <row r="1967" spans="1:54" s="5" customFormat="1" x14ac:dyDescent="0.25">
      <c r="A1967" s="5" t="s">
        <v>4358</v>
      </c>
      <c r="B1967" s="5" t="s">
        <v>4386</v>
      </c>
      <c r="C1967" s="5">
        <v>3</v>
      </c>
      <c r="D1967" s="5" t="s">
        <v>3814</v>
      </c>
      <c r="F1967" s="5" t="s">
        <v>53</v>
      </c>
      <c r="G1967" s="5">
        <v>97</v>
      </c>
      <c r="H1967" s="5" t="s">
        <v>54</v>
      </c>
      <c r="I1967" s="5">
        <v>3.86</v>
      </c>
      <c r="J1967" s="5">
        <v>5.7294152599999997</v>
      </c>
      <c r="K1967">
        <v>15.301378590000001</v>
      </c>
      <c r="L1967">
        <v>15.301378590000001</v>
      </c>
      <c r="M1967" s="5">
        <v>1.87</v>
      </c>
      <c r="N1967">
        <v>40.677464729999997</v>
      </c>
      <c r="O1967">
        <v>-82.569558670000006</v>
      </c>
      <c r="P1967">
        <v>40.656662959999998</v>
      </c>
      <c r="Q1967">
        <v>-82.549085910000002</v>
      </c>
      <c r="R1967" s="5" t="s">
        <v>4033</v>
      </c>
      <c r="S1967" s="5" t="s">
        <v>3815</v>
      </c>
      <c r="T1967" s="1">
        <v>45290</v>
      </c>
      <c r="U1967"/>
      <c r="V1967" s="1">
        <v>45754</v>
      </c>
      <c r="W1967" t="s">
        <v>4387</v>
      </c>
      <c r="X1967" t="s">
        <v>79</v>
      </c>
      <c r="Y1967" s="5" t="s">
        <v>68</v>
      </c>
      <c r="Z1967" s="5" t="s">
        <v>61</v>
      </c>
      <c r="AA1967" s="5">
        <v>642</v>
      </c>
      <c r="AB1967" t="s">
        <v>69</v>
      </c>
      <c r="AC1967"/>
      <c r="AD1967"/>
      <c r="AE1967"/>
      <c r="AF1967" s="5">
        <v>2025</v>
      </c>
      <c r="AG1967" s="1">
        <v>45148</v>
      </c>
      <c r="AH1967" t="s">
        <v>63</v>
      </c>
      <c r="AI1967"/>
      <c r="AJ1967"/>
      <c r="AK1967"/>
      <c r="AL1967" s="1">
        <v>45514</v>
      </c>
      <c r="AM1967" t="s">
        <v>65</v>
      </c>
      <c r="AN1967"/>
      <c r="AO1967"/>
      <c r="AP1967" t="s">
        <v>64</v>
      </c>
      <c r="AQ1967"/>
      <c r="AR1967" s="5">
        <v>110010</v>
      </c>
      <c r="AT1967" s="5">
        <v>108033</v>
      </c>
      <c r="AU1967"/>
      <c r="AV1967"/>
      <c r="AW1967"/>
      <c r="AX1967"/>
      <c r="AY1967"/>
      <c r="AZ1967"/>
      <c r="BA1967" s="6" t="str">
        <f t="shared" si="60"/>
        <v>X</v>
      </c>
      <c r="BB1967" s="6">
        <f t="shared" si="61"/>
        <v>642</v>
      </c>
    </row>
    <row r="1968" spans="1:54" s="5" customFormat="1" x14ac:dyDescent="0.25">
      <c r="A1968" s="5" t="s">
        <v>4358</v>
      </c>
      <c r="B1968" s="5" t="s">
        <v>4386</v>
      </c>
      <c r="C1968" s="5">
        <v>3</v>
      </c>
      <c r="D1968" s="5" t="s">
        <v>3814</v>
      </c>
      <c r="F1968" s="5" t="s">
        <v>53</v>
      </c>
      <c r="G1968" s="5">
        <v>97</v>
      </c>
      <c r="H1968" s="5" t="s">
        <v>54</v>
      </c>
      <c r="I1968" s="5">
        <v>3.86</v>
      </c>
      <c r="J1968" s="5">
        <v>5.7294152599999997</v>
      </c>
      <c r="K1968">
        <v>15.301378590000001</v>
      </c>
      <c r="L1968">
        <v>15.301378590000001</v>
      </c>
      <c r="M1968" s="5">
        <v>1.87</v>
      </c>
      <c r="N1968">
        <v>40.677464729999997</v>
      </c>
      <c r="O1968">
        <v>-82.569558670000006</v>
      </c>
      <c r="P1968">
        <v>40.656662959999998</v>
      </c>
      <c r="Q1968">
        <v>-82.549085910000002</v>
      </c>
      <c r="R1968" s="5" t="s">
        <v>4033</v>
      </c>
      <c r="S1968" s="5" t="s">
        <v>3815</v>
      </c>
      <c r="T1968" s="1">
        <v>45290</v>
      </c>
      <c r="U1968"/>
      <c r="V1968" s="1">
        <v>45754</v>
      </c>
      <c r="W1968" t="s">
        <v>4388</v>
      </c>
      <c r="X1968" t="s">
        <v>79</v>
      </c>
      <c r="Y1968" s="5" t="s">
        <v>60</v>
      </c>
      <c r="Z1968" s="5" t="s">
        <v>61</v>
      </c>
      <c r="AA1968" s="5">
        <v>642</v>
      </c>
      <c r="AB1968" t="s">
        <v>62</v>
      </c>
      <c r="AC1968"/>
      <c r="AD1968"/>
      <c r="AE1968"/>
      <c r="AF1968" s="5">
        <v>2025</v>
      </c>
      <c r="AG1968" s="1">
        <v>45148</v>
      </c>
      <c r="AH1968" t="s">
        <v>63</v>
      </c>
      <c r="AI1968"/>
      <c r="AJ1968"/>
      <c r="AK1968"/>
      <c r="AL1968" s="1">
        <v>45514</v>
      </c>
      <c r="AM1968" t="s">
        <v>65</v>
      </c>
      <c r="AN1968"/>
      <c r="AO1968"/>
      <c r="AP1968" t="s">
        <v>64</v>
      </c>
      <c r="AQ1968"/>
      <c r="AR1968" s="5">
        <v>110010</v>
      </c>
      <c r="AT1968" s="5">
        <v>108033</v>
      </c>
      <c r="AU1968"/>
      <c r="AV1968"/>
      <c r="AW1968"/>
      <c r="AX1968"/>
      <c r="AY1968"/>
      <c r="AZ1968"/>
      <c r="BA1968" s="6" t="str">
        <f t="shared" si="60"/>
        <v>X</v>
      </c>
      <c r="BB1968" s="6">
        <f t="shared" si="61"/>
        <v>642</v>
      </c>
    </row>
    <row r="1969" spans="1:54" s="5" customFormat="1" x14ac:dyDescent="0.25">
      <c r="A1969" s="5" t="s">
        <v>4358</v>
      </c>
      <c r="B1969" s="5" t="s">
        <v>4386</v>
      </c>
      <c r="C1969" s="5">
        <v>3</v>
      </c>
      <c r="D1969" s="5" t="s">
        <v>3814</v>
      </c>
      <c r="F1969" s="5" t="s">
        <v>53</v>
      </c>
      <c r="G1969" s="5">
        <v>97</v>
      </c>
      <c r="H1969" s="5" t="s">
        <v>77</v>
      </c>
      <c r="I1969" s="5">
        <v>3.86</v>
      </c>
      <c r="J1969" s="5">
        <v>5.7295463</v>
      </c>
      <c r="K1969">
        <v>15.301509510000001</v>
      </c>
      <c r="L1969">
        <v>15.301509510000001</v>
      </c>
      <c r="M1969" s="5">
        <v>1.87</v>
      </c>
      <c r="N1969">
        <v>40.677463809999999</v>
      </c>
      <c r="O1969">
        <v>-82.569559409999997</v>
      </c>
      <c r="P1969">
        <v>40.656661249999999</v>
      </c>
      <c r="Q1969">
        <v>-82.549084769999993</v>
      </c>
      <c r="R1969" s="5" t="s">
        <v>4033</v>
      </c>
      <c r="S1969" s="5" t="s">
        <v>3815</v>
      </c>
      <c r="T1969" s="1">
        <v>45290</v>
      </c>
      <c r="U1969"/>
      <c r="V1969" s="1">
        <v>45754</v>
      </c>
      <c r="W1969" t="s">
        <v>4389</v>
      </c>
      <c r="X1969" t="s">
        <v>79</v>
      </c>
      <c r="Y1969" s="5" t="s">
        <v>60</v>
      </c>
      <c r="Z1969" s="5" t="s">
        <v>61</v>
      </c>
      <c r="AA1969" s="5">
        <v>642</v>
      </c>
      <c r="AB1969" t="s">
        <v>62</v>
      </c>
      <c r="AC1969"/>
      <c r="AD1969" t="s">
        <v>64</v>
      </c>
      <c r="AE1969" t="s">
        <v>64</v>
      </c>
      <c r="AF1969" s="5">
        <v>2025</v>
      </c>
      <c r="AG1969" s="1">
        <v>45148</v>
      </c>
      <c r="AH1969" t="s">
        <v>63</v>
      </c>
      <c r="AI1969"/>
      <c r="AJ1969"/>
      <c r="AK1969"/>
      <c r="AL1969" s="1">
        <v>45514</v>
      </c>
      <c r="AM1969" t="s">
        <v>65</v>
      </c>
      <c r="AN1969"/>
      <c r="AO1969"/>
      <c r="AP1969" t="s">
        <v>64</v>
      </c>
      <c r="AQ1969"/>
      <c r="AR1969" s="5">
        <v>110010</v>
      </c>
      <c r="AT1969" s="5">
        <v>108033</v>
      </c>
      <c r="AU1969"/>
      <c r="AV1969"/>
      <c r="AW1969"/>
      <c r="AX1969"/>
      <c r="AY1969"/>
      <c r="AZ1969"/>
      <c r="BA1969" s="6" t="str">
        <f t="shared" si="60"/>
        <v>X</v>
      </c>
      <c r="BB1969" s="6">
        <f t="shared" si="61"/>
        <v>642</v>
      </c>
    </row>
    <row r="1970" spans="1:54" s="5" customFormat="1" x14ac:dyDescent="0.25">
      <c r="A1970" s="5" t="s">
        <v>4358</v>
      </c>
      <c r="B1970" s="5" t="s">
        <v>4390</v>
      </c>
      <c r="C1970" s="5">
        <v>3</v>
      </c>
      <c r="D1970" s="5" t="s">
        <v>3814</v>
      </c>
      <c r="E1970" s="5" t="s">
        <v>3833</v>
      </c>
      <c r="F1970" s="5" t="s">
        <v>53</v>
      </c>
      <c r="G1970" s="5">
        <v>97</v>
      </c>
      <c r="H1970" s="5" t="s">
        <v>54</v>
      </c>
      <c r="I1970" s="5">
        <v>5.7294152599999997</v>
      </c>
      <c r="J1970" s="5">
        <v>6.06941577</v>
      </c>
      <c r="K1970">
        <v>15.64141577</v>
      </c>
      <c r="L1970">
        <v>15.64141577</v>
      </c>
      <c r="M1970" s="5">
        <v>0.34</v>
      </c>
      <c r="N1970">
        <v>40.656662959999998</v>
      </c>
      <c r="O1970">
        <v>-82.549085910000002</v>
      </c>
      <c r="P1970">
        <v>40.652188500000001</v>
      </c>
      <c r="Q1970">
        <v>-82.54640225</v>
      </c>
      <c r="R1970" s="5" t="s">
        <v>3815</v>
      </c>
      <c r="S1970" s="5" t="s">
        <v>4391</v>
      </c>
      <c r="T1970" s="1">
        <v>45290</v>
      </c>
      <c r="U1970"/>
      <c r="V1970" s="1">
        <v>45754</v>
      </c>
      <c r="W1970" t="s">
        <v>4392</v>
      </c>
      <c r="X1970" t="s">
        <v>79</v>
      </c>
      <c r="Y1970" s="5" t="s">
        <v>68</v>
      </c>
      <c r="Z1970" s="5" t="s">
        <v>61</v>
      </c>
      <c r="AA1970" s="5">
        <v>642</v>
      </c>
      <c r="AB1970" t="s">
        <v>69</v>
      </c>
      <c r="AC1970"/>
      <c r="AD1970"/>
      <c r="AE1970"/>
      <c r="AF1970" s="5">
        <v>2025</v>
      </c>
      <c r="AG1970" s="1">
        <v>45148</v>
      </c>
      <c r="AH1970" t="s">
        <v>63</v>
      </c>
      <c r="AI1970"/>
      <c r="AJ1970"/>
      <c r="AK1970"/>
      <c r="AL1970" s="1">
        <v>45514</v>
      </c>
      <c r="AM1970" t="s">
        <v>65</v>
      </c>
      <c r="AN1970"/>
      <c r="AO1970"/>
      <c r="AP1970" t="s">
        <v>64</v>
      </c>
      <c r="AQ1970"/>
      <c r="AR1970" s="5">
        <v>110010</v>
      </c>
      <c r="AT1970" s="5">
        <v>108033</v>
      </c>
      <c r="AU1970"/>
      <c r="AV1970"/>
      <c r="AW1970"/>
      <c r="AX1970"/>
      <c r="AY1970"/>
      <c r="AZ1970"/>
      <c r="BA1970" s="6" t="str">
        <f t="shared" si="60"/>
        <v>X</v>
      </c>
      <c r="BB1970" s="6">
        <f t="shared" si="61"/>
        <v>642</v>
      </c>
    </row>
    <row r="1971" spans="1:54" s="5" customFormat="1" x14ac:dyDescent="0.25">
      <c r="A1971" s="5" t="s">
        <v>4358</v>
      </c>
      <c r="B1971" s="5" t="s">
        <v>4390</v>
      </c>
      <c r="C1971" s="5">
        <v>3</v>
      </c>
      <c r="D1971" s="5" t="s">
        <v>3814</v>
      </c>
      <c r="E1971" s="5" t="s">
        <v>3833</v>
      </c>
      <c r="F1971" s="5" t="s">
        <v>53</v>
      </c>
      <c r="G1971" s="5">
        <v>97</v>
      </c>
      <c r="H1971" s="5" t="s">
        <v>54</v>
      </c>
      <c r="I1971" s="5">
        <v>5.7294152599999997</v>
      </c>
      <c r="J1971" s="5">
        <v>6.06941577</v>
      </c>
      <c r="K1971">
        <v>15.64141577</v>
      </c>
      <c r="L1971">
        <v>15.64141577</v>
      </c>
      <c r="M1971" s="5">
        <v>0.34</v>
      </c>
      <c r="N1971">
        <v>40.656662959999998</v>
      </c>
      <c r="O1971">
        <v>-82.549085910000002</v>
      </c>
      <c r="P1971">
        <v>40.652188500000001</v>
      </c>
      <c r="Q1971">
        <v>-82.54640225</v>
      </c>
      <c r="R1971" s="5" t="s">
        <v>3815</v>
      </c>
      <c r="S1971" s="5" t="s">
        <v>4391</v>
      </c>
      <c r="T1971" s="1">
        <v>45290</v>
      </c>
      <c r="U1971"/>
      <c r="V1971" s="1">
        <v>45754</v>
      </c>
      <c r="W1971" t="s">
        <v>4393</v>
      </c>
      <c r="X1971" t="s">
        <v>79</v>
      </c>
      <c r="Y1971" s="5" t="s">
        <v>60</v>
      </c>
      <c r="Z1971" s="5" t="s">
        <v>61</v>
      </c>
      <c r="AA1971" s="5">
        <v>642</v>
      </c>
      <c r="AB1971" t="s">
        <v>62</v>
      </c>
      <c r="AC1971"/>
      <c r="AD1971"/>
      <c r="AE1971"/>
      <c r="AF1971" s="5">
        <v>2025</v>
      </c>
      <c r="AG1971" s="1">
        <v>45148</v>
      </c>
      <c r="AH1971" t="s">
        <v>63</v>
      </c>
      <c r="AI1971"/>
      <c r="AJ1971"/>
      <c r="AK1971"/>
      <c r="AL1971" s="1">
        <v>45514</v>
      </c>
      <c r="AM1971" t="s">
        <v>65</v>
      </c>
      <c r="AN1971"/>
      <c r="AO1971"/>
      <c r="AP1971" t="s">
        <v>64</v>
      </c>
      <c r="AQ1971"/>
      <c r="AR1971" s="5">
        <v>110010</v>
      </c>
      <c r="AT1971" s="5">
        <v>108033</v>
      </c>
      <c r="AU1971"/>
      <c r="AV1971"/>
      <c r="AW1971"/>
      <c r="AX1971"/>
      <c r="AY1971"/>
      <c r="AZ1971"/>
      <c r="BA1971" s="6" t="str">
        <f t="shared" si="60"/>
        <v>X</v>
      </c>
      <c r="BB1971" s="6">
        <f t="shared" si="61"/>
        <v>642</v>
      </c>
    </row>
    <row r="1972" spans="1:54" s="5" customFormat="1" x14ac:dyDescent="0.25">
      <c r="A1972" s="5" t="s">
        <v>4358</v>
      </c>
      <c r="B1972" s="5" t="s">
        <v>4394</v>
      </c>
      <c r="C1972" s="5">
        <v>3</v>
      </c>
      <c r="D1972" s="5" t="s">
        <v>3814</v>
      </c>
      <c r="E1972" s="5" t="s">
        <v>3833</v>
      </c>
      <c r="F1972" s="5" t="s">
        <v>53</v>
      </c>
      <c r="G1972" s="5">
        <v>97</v>
      </c>
      <c r="H1972" s="5" t="s">
        <v>77</v>
      </c>
      <c r="I1972" s="5">
        <v>5.85341135</v>
      </c>
      <c r="J1972" s="5">
        <v>5.7952966400000001</v>
      </c>
      <c r="K1972">
        <v>15.367296639999999</v>
      </c>
      <c r="L1972">
        <v>15.367296639999999</v>
      </c>
      <c r="M1972" s="5">
        <v>0.02</v>
      </c>
      <c r="N1972">
        <v>40.654972620000002</v>
      </c>
      <c r="O1972">
        <v>-82.548272280000006</v>
      </c>
      <c r="P1972">
        <v>40.65576265</v>
      </c>
      <c r="Q1972">
        <v>-82.548662039999996</v>
      </c>
      <c r="R1972" s="5" t="s">
        <v>4395</v>
      </c>
      <c r="T1972" s="1">
        <v>45290</v>
      </c>
      <c r="U1972"/>
      <c r="V1972" s="1">
        <v>45754</v>
      </c>
      <c r="W1972" t="s">
        <v>4396</v>
      </c>
      <c r="X1972" t="s">
        <v>79</v>
      </c>
      <c r="Y1972" s="5" t="s">
        <v>97</v>
      </c>
      <c r="Z1972" s="5" t="s">
        <v>61</v>
      </c>
      <c r="AA1972" s="5">
        <v>642</v>
      </c>
      <c r="AB1972" t="s">
        <v>69</v>
      </c>
      <c r="AC1972"/>
      <c r="AD1972" t="s">
        <v>64</v>
      </c>
      <c r="AE1972" t="s">
        <v>64</v>
      </c>
      <c r="AF1972" s="5">
        <v>2025</v>
      </c>
      <c r="AG1972" s="1">
        <v>45148</v>
      </c>
      <c r="AH1972" t="s">
        <v>63</v>
      </c>
      <c r="AI1972"/>
      <c r="AJ1972"/>
      <c r="AK1972"/>
      <c r="AL1972" s="1">
        <v>45514</v>
      </c>
      <c r="AM1972" t="s">
        <v>65</v>
      </c>
      <c r="AN1972"/>
      <c r="AO1972"/>
      <c r="AP1972" t="s">
        <v>64</v>
      </c>
      <c r="AQ1972"/>
      <c r="AR1972" s="5">
        <v>110010</v>
      </c>
      <c r="AU1972"/>
      <c r="AV1972"/>
      <c r="AW1972"/>
      <c r="AX1972"/>
      <c r="AY1972"/>
      <c r="AZ1972"/>
      <c r="BA1972" s="6" t="str">
        <f t="shared" si="60"/>
        <v>X</v>
      </c>
      <c r="BB1972" s="6">
        <f t="shared" si="61"/>
        <v>642</v>
      </c>
    </row>
    <row r="1973" spans="1:54" s="5" customFormat="1" x14ac:dyDescent="0.25">
      <c r="A1973" s="5" t="s">
        <v>4358</v>
      </c>
      <c r="B1973" s="5" t="s">
        <v>4397</v>
      </c>
      <c r="C1973" s="5">
        <v>3</v>
      </c>
      <c r="D1973" s="5" t="s">
        <v>3814</v>
      </c>
      <c r="E1973" s="5" t="s">
        <v>3833</v>
      </c>
      <c r="F1973" s="5" t="s">
        <v>53</v>
      </c>
      <c r="G1973" s="5">
        <v>97</v>
      </c>
      <c r="H1973" s="5" t="s">
        <v>77</v>
      </c>
      <c r="I1973" s="5">
        <v>5.8811570199999998</v>
      </c>
      <c r="J1973" s="5">
        <v>5.85623951</v>
      </c>
      <c r="K1973">
        <v>15.428239509999999</v>
      </c>
      <c r="L1973">
        <v>15.428239509999999</v>
      </c>
      <c r="M1973" s="5">
        <v>0.03</v>
      </c>
      <c r="N1973">
        <v>40.654586250000001</v>
      </c>
      <c r="O1973">
        <v>-82.548120069999996</v>
      </c>
      <c r="P1973">
        <v>40.654922769999999</v>
      </c>
      <c r="Q1973">
        <v>-82.548294409999997</v>
      </c>
      <c r="R1973" s="5" t="s">
        <v>4395</v>
      </c>
      <c r="T1973" s="1">
        <v>45290</v>
      </c>
      <c r="U1973"/>
      <c r="V1973" s="1">
        <v>45497</v>
      </c>
      <c r="W1973" t="s">
        <v>4398</v>
      </c>
      <c r="X1973" t="s">
        <v>79</v>
      </c>
      <c r="Y1973" s="5" t="s">
        <v>102</v>
      </c>
      <c r="Z1973" s="5" t="s">
        <v>61</v>
      </c>
      <c r="AA1973" s="5">
        <v>642</v>
      </c>
      <c r="AB1973" t="s">
        <v>62</v>
      </c>
      <c r="AC1973"/>
      <c r="AD1973" t="s">
        <v>64</v>
      </c>
      <c r="AE1973" t="s">
        <v>64</v>
      </c>
      <c r="AF1973" s="5">
        <v>2023</v>
      </c>
      <c r="AG1973" s="1">
        <v>45148</v>
      </c>
      <c r="AH1973" t="s">
        <v>63</v>
      </c>
      <c r="AI1973"/>
      <c r="AJ1973"/>
      <c r="AK1973"/>
      <c r="AL1973" s="1">
        <v>45514</v>
      </c>
      <c r="AM1973" t="s">
        <v>65</v>
      </c>
      <c r="AN1973"/>
      <c r="AO1973"/>
      <c r="AP1973" t="s">
        <v>64</v>
      </c>
      <c r="AQ1973"/>
      <c r="AU1973"/>
      <c r="AV1973"/>
      <c r="AW1973"/>
      <c r="AX1973"/>
      <c r="AY1973"/>
      <c r="AZ1973"/>
      <c r="BA1973" s="6" t="str">
        <f t="shared" si="60"/>
        <v>X</v>
      </c>
      <c r="BB1973" s="6">
        <f t="shared" si="61"/>
        <v>642</v>
      </c>
    </row>
    <row r="1974" spans="1:54" s="5" customFormat="1" x14ac:dyDescent="0.25">
      <c r="A1974" s="5" t="s">
        <v>4358</v>
      </c>
      <c r="B1974" s="5" t="s">
        <v>4399</v>
      </c>
      <c r="C1974" s="5">
        <v>3</v>
      </c>
      <c r="D1974" s="5" t="s">
        <v>3814</v>
      </c>
      <c r="E1974" s="5" t="s">
        <v>3833</v>
      </c>
      <c r="F1974" s="5" t="s">
        <v>53</v>
      </c>
      <c r="G1974" s="5">
        <v>97</v>
      </c>
      <c r="H1974" s="5" t="s">
        <v>77</v>
      </c>
      <c r="I1974" s="5">
        <v>5.9028969399999998</v>
      </c>
      <c r="J1974" s="5">
        <v>5.9544237000000004</v>
      </c>
      <c r="K1974">
        <v>15.52643142</v>
      </c>
      <c r="L1974">
        <v>15.52643142</v>
      </c>
      <c r="M1974" s="5">
        <v>0.02</v>
      </c>
      <c r="N1974">
        <v>40.654304539999998</v>
      </c>
      <c r="O1974">
        <v>-82.547929409999995</v>
      </c>
      <c r="P1974">
        <v>40.653640680000002</v>
      </c>
      <c r="Q1974">
        <v>-82.547478999999996</v>
      </c>
      <c r="R1974" s="5" t="s">
        <v>4395</v>
      </c>
      <c r="T1974" s="1">
        <v>45290</v>
      </c>
      <c r="U1974"/>
      <c r="V1974" s="1">
        <v>45497</v>
      </c>
      <c r="W1974" t="s">
        <v>4400</v>
      </c>
      <c r="X1974" t="s">
        <v>79</v>
      </c>
      <c r="Y1974" s="5" t="s">
        <v>97</v>
      </c>
      <c r="Z1974" s="5" t="s">
        <v>61</v>
      </c>
      <c r="AA1974" s="5">
        <v>642</v>
      </c>
      <c r="AB1974" t="s">
        <v>69</v>
      </c>
      <c r="AC1974"/>
      <c r="AD1974" t="s">
        <v>64</v>
      </c>
      <c r="AE1974" t="s">
        <v>64</v>
      </c>
      <c r="AF1974" s="5">
        <v>2023</v>
      </c>
      <c r="AG1974" s="1">
        <v>45148</v>
      </c>
      <c r="AH1974" t="s">
        <v>63</v>
      </c>
      <c r="AI1974"/>
      <c r="AJ1974"/>
      <c r="AK1974"/>
      <c r="AL1974" s="1">
        <v>45514</v>
      </c>
      <c r="AM1974" t="s">
        <v>65</v>
      </c>
      <c r="AN1974"/>
      <c r="AO1974"/>
      <c r="AP1974" t="s">
        <v>64</v>
      </c>
      <c r="AQ1974"/>
      <c r="AU1974"/>
      <c r="AV1974"/>
      <c r="AW1974"/>
      <c r="AX1974"/>
      <c r="AY1974"/>
      <c r="AZ1974"/>
      <c r="BA1974" s="6" t="str">
        <f t="shared" si="60"/>
        <v>X</v>
      </c>
      <c r="BB1974" s="6">
        <f t="shared" si="61"/>
        <v>642</v>
      </c>
    </row>
    <row r="1975" spans="1:54" s="5" customFormat="1" x14ac:dyDescent="0.25">
      <c r="A1975" s="5" t="s">
        <v>4358</v>
      </c>
      <c r="B1975" s="5" t="s">
        <v>4401</v>
      </c>
      <c r="C1975" s="5">
        <v>3</v>
      </c>
      <c r="D1975" s="5" t="s">
        <v>3814</v>
      </c>
      <c r="E1975" s="5" t="s">
        <v>3833</v>
      </c>
      <c r="F1975" s="5" t="s">
        <v>53</v>
      </c>
      <c r="G1975" s="5">
        <v>97</v>
      </c>
      <c r="H1975" s="5" t="s">
        <v>77</v>
      </c>
      <c r="I1975" s="5">
        <v>5.9388673699999996</v>
      </c>
      <c r="J1975" s="5">
        <v>5.9058396899999996</v>
      </c>
      <c r="K1975">
        <v>15.47783969</v>
      </c>
      <c r="L1975">
        <v>15.47783969</v>
      </c>
      <c r="M1975" s="5">
        <v>0.03</v>
      </c>
      <c r="N1975">
        <v>40.653858149999998</v>
      </c>
      <c r="O1975">
        <v>-82.547573060000005</v>
      </c>
      <c r="P1975">
        <v>40.654285469999998</v>
      </c>
      <c r="Q1975">
        <v>-82.547847320000002</v>
      </c>
      <c r="R1975" s="5" t="s">
        <v>4395</v>
      </c>
      <c r="T1975" s="1">
        <v>45290</v>
      </c>
      <c r="U1975"/>
      <c r="V1975" s="1">
        <v>45497</v>
      </c>
      <c r="W1975" t="s">
        <v>4402</v>
      </c>
      <c r="X1975" t="s">
        <v>79</v>
      </c>
      <c r="Y1975" s="5" t="s">
        <v>102</v>
      </c>
      <c r="Z1975" s="5" t="s">
        <v>61</v>
      </c>
      <c r="AA1975" s="5">
        <v>642</v>
      </c>
      <c r="AB1975" t="s">
        <v>62</v>
      </c>
      <c r="AC1975"/>
      <c r="AD1975" t="s">
        <v>64</v>
      </c>
      <c r="AE1975" t="s">
        <v>64</v>
      </c>
      <c r="AF1975" s="5">
        <v>2023</v>
      </c>
      <c r="AG1975" s="1">
        <v>45148</v>
      </c>
      <c r="AH1975" t="s">
        <v>63</v>
      </c>
      <c r="AI1975"/>
      <c r="AJ1975"/>
      <c r="AK1975"/>
      <c r="AL1975" s="1">
        <v>45514</v>
      </c>
      <c r="AM1975" t="s">
        <v>65</v>
      </c>
      <c r="AN1975"/>
      <c r="AO1975"/>
      <c r="AP1975" t="s">
        <v>64</v>
      </c>
      <c r="AQ1975"/>
      <c r="AU1975"/>
      <c r="AV1975"/>
      <c r="AW1975"/>
      <c r="AX1975"/>
      <c r="AY1975"/>
      <c r="AZ1975"/>
      <c r="BA1975" s="6" t="str">
        <f t="shared" si="60"/>
        <v>X</v>
      </c>
      <c r="BB1975" s="6">
        <f t="shared" si="61"/>
        <v>642</v>
      </c>
    </row>
    <row r="1976" spans="1:54" s="5" customFormat="1" x14ac:dyDescent="0.25">
      <c r="A1976" s="5" t="s">
        <v>4358</v>
      </c>
      <c r="B1976" s="5" t="s">
        <v>4403</v>
      </c>
      <c r="C1976" s="5">
        <v>3</v>
      </c>
      <c r="D1976" s="5" t="s">
        <v>3814</v>
      </c>
      <c r="E1976" s="5" t="s">
        <v>3833</v>
      </c>
      <c r="F1976" s="5" t="s">
        <v>53</v>
      </c>
      <c r="G1976" s="5">
        <v>97</v>
      </c>
      <c r="H1976" s="5" t="s">
        <v>77</v>
      </c>
      <c r="I1976" s="5">
        <v>6.0249679599999997</v>
      </c>
      <c r="J1976" s="5">
        <v>5.9900437599999998</v>
      </c>
      <c r="K1976">
        <v>15.562044159999999</v>
      </c>
      <c r="L1976">
        <v>15.562044159999999</v>
      </c>
      <c r="M1976" s="5">
        <v>7.0000000000000001E-3</v>
      </c>
      <c r="N1976">
        <v>40.652752800000002</v>
      </c>
      <c r="O1976">
        <v>-82.54680741</v>
      </c>
      <c r="P1976">
        <v>40.653190819999999</v>
      </c>
      <c r="Q1976">
        <v>-82.547143689999999</v>
      </c>
      <c r="R1976" s="5" t="s">
        <v>4404</v>
      </c>
      <c r="T1976" s="1">
        <v>45290</v>
      </c>
      <c r="U1976"/>
      <c r="V1976" s="1">
        <v>45497</v>
      </c>
      <c r="W1976" t="s">
        <v>4405</v>
      </c>
      <c r="X1976" t="s">
        <v>79</v>
      </c>
      <c r="Y1976" s="5" t="s">
        <v>97</v>
      </c>
      <c r="Z1976" s="5" t="s">
        <v>61</v>
      </c>
      <c r="AA1976" s="5">
        <v>642</v>
      </c>
      <c r="AB1976" t="s">
        <v>62</v>
      </c>
      <c r="AC1976"/>
      <c r="AD1976" t="s">
        <v>64</v>
      </c>
      <c r="AE1976" t="s">
        <v>64</v>
      </c>
      <c r="AF1976" s="5">
        <v>2023</v>
      </c>
      <c r="AG1976" s="1">
        <v>45148</v>
      </c>
      <c r="AH1976" t="s">
        <v>63</v>
      </c>
      <c r="AI1976"/>
      <c r="AJ1976"/>
      <c r="AK1976"/>
      <c r="AL1976" s="1">
        <v>45514</v>
      </c>
      <c r="AM1976" t="s">
        <v>65</v>
      </c>
      <c r="AN1976"/>
      <c r="AO1976"/>
      <c r="AP1976" t="s">
        <v>64</v>
      </c>
      <c r="AQ1976"/>
      <c r="AU1976"/>
      <c r="AV1976"/>
      <c r="AW1976"/>
      <c r="AX1976"/>
      <c r="AY1976"/>
      <c r="AZ1976"/>
      <c r="BA1976" s="6" t="str">
        <f t="shared" si="60"/>
        <v>X</v>
      </c>
      <c r="BB1976" s="6">
        <f t="shared" si="61"/>
        <v>642</v>
      </c>
    </row>
    <row r="1977" spans="1:54" s="5" customFormat="1" x14ac:dyDescent="0.25">
      <c r="A1977" s="5" t="s">
        <v>4358</v>
      </c>
      <c r="B1977" s="5" t="s">
        <v>4406</v>
      </c>
      <c r="C1977" s="5">
        <v>3</v>
      </c>
      <c r="D1977" s="5" t="s">
        <v>3814</v>
      </c>
      <c r="E1977" s="5" t="s">
        <v>3833</v>
      </c>
      <c r="F1977" s="5" t="s">
        <v>53</v>
      </c>
      <c r="G1977" s="5">
        <v>97</v>
      </c>
      <c r="H1977" s="5" t="s">
        <v>54</v>
      </c>
      <c r="I1977" s="5">
        <v>6.06941577</v>
      </c>
      <c r="J1977" s="5">
        <v>6.66</v>
      </c>
      <c r="K1977">
        <v>16.231999999999999</v>
      </c>
      <c r="L1977">
        <v>16.231999999999999</v>
      </c>
      <c r="M1977" s="5">
        <v>0.59</v>
      </c>
      <c r="N1977">
        <v>40.652188500000001</v>
      </c>
      <c r="O1977">
        <v>-82.54640225</v>
      </c>
      <c r="P1977">
        <v>40.64413467</v>
      </c>
      <c r="Q1977">
        <v>-82.542975630000001</v>
      </c>
      <c r="R1977" s="5" t="s">
        <v>4391</v>
      </c>
      <c r="S1977" s="5" t="s">
        <v>4407</v>
      </c>
      <c r="T1977" s="1">
        <v>45290</v>
      </c>
      <c r="U1977"/>
      <c r="V1977" s="1">
        <v>45754</v>
      </c>
      <c r="W1977" t="s">
        <v>4408</v>
      </c>
      <c r="X1977" t="s">
        <v>79</v>
      </c>
      <c r="Y1977" s="5" t="s">
        <v>60</v>
      </c>
      <c r="Z1977" s="5" t="s">
        <v>61</v>
      </c>
      <c r="AA1977" s="5">
        <v>642</v>
      </c>
      <c r="AB1977" t="s">
        <v>62</v>
      </c>
      <c r="AC1977"/>
      <c r="AD1977"/>
      <c r="AE1977"/>
      <c r="AF1977" s="5">
        <v>2025</v>
      </c>
      <c r="AG1977" s="1">
        <v>45148</v>
      </c>
      <c r="AH1977" t="s">
        <v>63</v>
      </c>
      <c r="AI1977"/>
      <c r="AJ1977"/>
      <c r="AK1977"/>
      <c r="AL1977" s="1">
        <v>45514</v>
      </c>
      <c r="AM1977" t="s">
        <v>65</v>
      </c>
      <c r="AN1977"/>
      <c r="AO1977"/>
      <c r="AP1977" t="s">
        <v>64</v>
      </c>
      <c r="AQ1977"/>
      <c r="AR1977" s="5">
        <v>110010</v>
      </c>
      <c r="AT1977" s="5">
        <v>108033</v>
      </c>
      <c r="AU1977"/>
      <c r="AV1977"/>
      <c r="AW1977"/>
      <c r="AX1977"/>
      <c r="AY1977"/>
      <c r="AZ1977"/>
      <c r="BA1977" s="6" t="str">
        <f t="shared" si="60"/>
        <v>X</v>
      </c>
      <c r="BB1977" s="6">
        <f t="shared" si="61"/>
        <v>642</v>
      </c>
    </row>
    <row r="1978" spans="1:54" s="5" customFormat="1" x14ac:dyDescent="0.25">
      <c r="A1978" s="5" t="s">
        <v>4358</v>
      </c>
      <c r="B1978" s="5" t="s">
        <v>4406</v>
      </c>
      <c r="C1978" s="5">
        <v>3</v>
      </c>
      <c r="D1978" s="5" t="s">
        <v>3814</v>
      </c>
      <c r="E1978" s="5" t="s">
        <v>3833</v>
      </c>
      <c r="F1978" s="5" t="s">
        <v>53</v>
      </c>
      <c r="G1978" s="5">
        <v>97</v>
      </c>
      <c r="H1978" s="5" t="s">
        <v>54</v>
      </c>
      <c r="I1978" s="5">
        <v>6.06941577</v>
      </c>
      <c r="J1978" s="5">
        <v>6.66</v>
      </c>
      <c r="K1978">
        <v>16.231999999999999</v>
      </c>
      <c r="L1978">
        <v>16.231999999999999</v>
      </c>
      <c r="M1978" s="5">
        <v>0.59</v>
      </c>
      <c r="N1978">
        <v>40.652188500000001</v>
      </c>
      <c r="O1978">
        <v>-82.54640225</v>
      </c>
      <c r="P1978">
        <v>40.64413467</v>
      </c>
      <c r="Q1978">
        <v>-82.542975630000001</v>
      </c>
      <c r="R1978" s="5" t="s">
        <v>4391</v>
      </c>
      <c r="S1978" s="5" t="s">
        <v>4407</v>
      </c>
      <c r="T1978" s="1">
        <v>45290</v>
      </c>
      <c r="U1978"/>
      <c r="V1978" s="1">
        <v>45754</v>
      </c>
      <c r="W1978" t="s">
        <v>4409</v>
      </c>
      <c r="X1978" t="s">
        <v>79</v>
      </c>
      <c r="Y1978" s="5" t="s">
        <v>68</v>
      </c>
      <c r="Z1978" s="5" t="s">
        <v>61</v>
      </c>
      <c r="AA1978" s="5">
        <v>642</v>
      </c>
      <c r="AB1978" t="s">
        <v>69</v>
      </c>
      <c r="AC1978"/>
      <c r="AD1978"/>
      <c r="AE1978"/>
      <c r="AF1978" s="5">
        <v>2025</v>
      </c>
      <c r="AG1978" s="1">
        <v>45148</v>
      </c>
      <c r="AH1978" t="s">
        <v>63</v>
      </c>
      <c r="AI1978"/>
      <c r="AJ1978"/>
      <c r="AK1978"/>
      <c r="AL1978" s="1">
        <v>45514</v>
      </c>
      <c r="AM1978" t="s">
        <v>65</v>
      </c>
      <c r="AN1978"/>
      <c r="AO1978"/>
      <c r="AP1978" t="s">
        <v>64</v>
      </c>
      <c r="AQ1978"/>
      <c r="AR1978" s="5">
        <v>110010</v>
      </c>
      <c r="AT1978" s="5">
        <v>108033</v>
      </c>
      <c r="AU1978"/>
      <c r="AV1978"/>
      <c r="AW1978"/>
      <c r="AX1978"/>
      <c r="AY1978"/>
      <c r="AZ1978"/>
      <c r="BA1978" s="6" t="str">
        <f t="shared" si="60"/>
        <v>X</v>
      </c>
      <c r="BB1978" s="6">
        <f t="shared" si="61"/>
        <v>642</v>
      </c>
    </row>
    <row r="1979" spans="1:54" s="5" customFormat="1" x14ac:dyDescent="0.25">
      <c r="A1979" s="5" t="s">
        <v>4358</v>
      </c>
      <c r="B1979" s="5" t="s">
        <v>4406</v>
      </c>
      <c r="C1979" s="5">
        <v>3</v>
      </c>
      <c r="D1979" s="5" t="s">
        <v>3814</v>
      </c>
      <c r="E1979" s="5" t="s">
        <v>3833</v>
      </c>
      <c r="F1979" s="5" t="s">
        <v>53</v>
      </c>
      <c r="G1979" s="5">
        <v>97</v>
      </c>
      <c r="H1979" s="5" t="s">
        <v>77</v>
      </c>
      <c r="I1979" s="5">
        <v>6.06926247</v>
      </c>
      <c r="J1979" s="5">
        <v>5.7294100800000001</v>
      </c>
      <c r="K1979">
        <v>15.30137341</v>
      </c>
      <c r="L1979">
        <v>15.30137341</v>
      </c>
      <c r="M1979" s="5">
        <v>0.34</v>
      </c>
      <c r="N1979">
        <v>40.652190400000002</v>
      </c>
      <c r="O1979">
        <v>-82.546403729999994</v>
      </c>
      <c r="P1979">
        <v>40.656663039999998</v>
      </c>
      <c r="Q1979">
        <v>-82.549085939999998</v>
      </c>
      <c r="R1979" s="5" t="s">
        <v>3815</v>
      </c>
      <c r="S1979" s="5" t="s">
        <v>4391</v>
      </c>
      <c r="T1979" s="1">
        <v>45290</v>
      </c>
      <c r="U1979"/>
      <c r="V1979" s="1">
        <v>45754</v>
      </c>
      <c r="W1979" t="s">
        <v>4410</v>
      </c>
      <c r="X1979" t="s">
        <v>79</v>
      </c>
      <c r="Y1979" s="5" t="s">
        <v>60</v>
      </c>
      <c r="Z1979" s="5" t="s">
        <v>61</v>
      </c>
      <c r="AA1979" s="5">
        <v>642</v>
      </c>
      <c r="AB1979" t="s">
        <v>62</v>
      </c>
      <c r="AC1979"/>
      <c r="AD1979" t="s">
        <v>64</v>
      </c>
      <c r="AE1979" t="s">
        <v>64</v>
      </c>
      <c r="AF1979" s="5">
        <v>2025</v>
      </c>
      <c r="AG1979" s="1">
        <v>45148</v>
      </c>
      <c r="AH1979" t="s">
        <v>63</v>
      </c>
      <c r="AI1979"/>
      <c r="AJ1979"/>
      <c r="AK1979"/>
      <c r="AL1979" s="1">
        <v>45514</v>
      </c>
      <c r="AM1979" t="s">
        <v>65</v>
      </c>
      <c r="AN1979"/>
      <c r="AO1979"/>
      <c r="AP1979" t="s">
        <v>64</v>
      </c>
      <c r="AQ1979"/>
      <c r="AR1979" s="5">
        <v>110010</v>
      </c>
      <c r="AU1979"/>
      <c r="AV1979"/>
      <c r="AW1979"/>
      <c r="AX1979"/>
      <c r="AY1979"/>
      <c r="AZ1979"/>
      <c r="BA1979" s="6" t="str">
        <f t="shared" si="60"/>
        <v>X</v>
      </c>
      <c r="BB1979" s="6">
        <f t="shared" si="61"/>
        <v>642</v>
      </c>
    </row>
    <row r="1980" spans="1:54" s="5" customFormat="1" x14ac:dyDescent="0.25">
      <c r="A1980" s="5" t="s">
        <v>4358</v>
      </c>
      <c r="B1980" s="5" t="s">
        <v>4406</v>
      </c>
      <c r="C1980" s="5">
        <v>3</v>
      </c>
      <c r="D1980" s="5" t="s">
        <v>3814</v>
      </c>
      <c r="E1980" s="5" t="s">
        <v>3833</v>
      </c>
      <c r="F1980" s="5" t="s">
        <v>53</v>
      </c>
      <c r="G1980" s="5">
        <v>97</v>
      </c>
      <c r="H1980" s="5" t="s">
        <v>77</v>
      </c>
      <c r="I1980" s="5">
        <v>6.0694222900000003</v>
      </c>
      <c r="J1980" s="5">
        <v>6.66</v>
      </c>
      <c r="K1980">
        <v>16.231999999999999</v>
      </c>
      <c r="L1980">
        <v>16.231999999999999</v>
      </c>
      <c r="M1980" s="5">
        <v>0.59</v>
      </c>
      <c r="N1980">
        <v>40.652188379999998</v>
      </c>
      <c r="O1980">
        <v>-82.546402279999995</v>
      </c>
      <c r="P1980">
        <v>40.644134389999998</v>
      </c>
      <c r="Q1980">
        <v>-82.542975420000005</v>
      </c>
      <c r="R1980" s="5" t="s">
        <v>4391</v>
      </c>
      <c r="S1980" s="5" t="s">
        <v>4407</v>
      </c>
      <c r="T1980" s="1">
        <v>45290</v>
      </c>
      <c r="U1980"/>
      <c r="V1980" s="1">
        <v>45754</v>
      </c>
      <c r="W1980" t="s">
        <v>4411</v>
      </c>
      <c r="X1980" t="s">
        <v>79</v>
      </c>
      <c r="Y1980" s="5" t="s">
        <v>60</v>
      </c>
      <c r="Z1980" s="5" t="s">
        <v>61</v>
      </c>
      <c r="AA1980" s="5">
        <v>642</v>
      </c>
      <c r="AB1980" t="s">
        <v>62</v>
      </c>
      <c r="AC1980"/>
      <c r="AD1980" t="s">
        <v>64</v>
      </c>
      <c r="AE1980" t="s">
        <v>64</v>
      </c>
      <c r="AF1980" s="5">
        <v>2025</v>
      </c>
      <c r="AG1980" s="1">
        <v>45148</v>
      </c>
      <c r="AH1980" t="s">
        <v>63</v>
      </c>
      <c r="AI1980"/>
      <c r="AJ1980"/>
      <c r="AK1980"/>
      <c r="AL1980" s="1">
        <v>45514</v>
      </c>
      <c r="AM1980" t="s">
        <v>65</v>
      </c>
      <c r="AN1980"/>
      <c r="AO1980"/>
      <c r="AP1980" t="s">
        <v>64</v>
      </c>
      <c r="AQ1980"/>
      <c r="AR1980" s="5">
        <v>110010</v>
      </c>
      <c r="AT1980" s="5">
        <v>108033</v>
      </c>
      <c r="AU1980"/>
      <c r="AV1980"/>
      <c r="AW1980"/>
      <c r="AX1980"/>
      <c r="AY1980"/>
      <c r="AZ1980"/>
      <c r="BA1980" s="6" t="str">
        <f t="shared" si="60"/>
        <v>X</v>
      </c>
      <c r="BB1980" s="6">
        <f t="shared" si="61"/>
        <v>642</v>
      </c>
    </row>
    <row r="1981" spans="1:54" s="5" customFormat="1" x14ac:dyDescent="0.25">
      <c r="A1981" s="5" t="s">
        <v>4358</v>
      </c>
      <c r="B1981" s="5" t="s">
        <v>4412</v>
      </c>
      <c r="C1981" s="5">
        <v>3</v>
      </c>
      <c r="D1981" s="5" t="s">
        <v>3814</v>
      </c>
      <c r="E1981" s="5" t="s">
        <v>3833</v>
      </c>
      <c r="F1981" s="5" t="s">
        <v>53</v>
      </c>
      <c r="G1981" s="5">
        <v>97</v>
      </c>
      <c r="H1981" s="5" t="s">
        <v>77</v>
      </c>
      <c r="I1981" s="5">
        <v>6.0777000000000001</v>
      </c>
      <c r="J1981" s="5">
        <v>6.0579197999999996</v>
      </c>
      <c r="K1981">
        <v>15.6299198</v>
      </c>
      <c r="L1981">
        <v>15.6299198</v>
      </c>
      <c r="M1981" s="5">
        <v>0.02</v>
      </c>
      <c r="N1981">
        <v>40.652086130000001</v>
      </c>
      <c r="O1981">
        <v>-82.546297339999995</v>
      </c>
      <c r="P1981">
        <v>40.65234049</v>
      </c>
      <c r="Q1981">
        <v>-82.546491130000007</v>
      </c>
      <c r="R1981" s="5" t="s">
        <v>4395</v>
      </c>
      <c r="T1981" s="1">
        <v>45290</v>
      </c>
      <c r="U1981"/>
      <c r="V1981" s="1">
        <v>45497</v>
      </c>
      <c r="W1981" t="s">
        <v>4413</v>
      </c>
      <c r="X1981" t="s">
        <v>79</v>
      </c>
      <c r="Y1981" s="5" t="s">
        <v>102</v>
      </c>
      <c r="Z1981" s="5" t="s">
        <v>61</v>
      </c>
      <c r="AA1981" s="5">
        <v>642</v>
      </c>
      <c r="AB1981" t="s">
        <v>62</v>
      </c>
      <c r="AC1981"/>
      <c r="AD1981" t="s">
        <v>64</v>
      </c>
      <c r="AE1981" t="s">
        <v>64</v>
      </c>
      <c r="AF1981" s="5">
        <v>2023</v>
      </c>
      <c r="AG1981" s="1">
        <v>45148</v>
      </c>
      <c r="AH1981" t="s">
        <v>63</v>
      </c>
      <c r="AI1981"/>
      <c r="AJ1981"/>
      <c r="AK1981"/>
      <c r="AL1981" s="1">
        <v>45514</v>
      </c>
      <c r="AM1981" t="s">
        <v>65</v>
      </c>
      <c r="AN1981"/>
      <c r="AO1981"/>
      <c r="AP1981" t="s">
        <v>64</v>
      </c>
      <c r="AQ1981"/>
      <c r="AU1981"/>
      <c r="AV1981"/>
      <c r="AW1981"/>
      <c r="AX1981"/>
      <c r="AY1981"/>
      <c r="AZ1981"/>
      <c r="BA1981" s="6" t="str">
        <f t="shared" si="60"/>
        <v>X</v>
      </c>
      <c r="BB1981" s="6">
        <f t="shared" si="61"/>
        <v>642</v>
      </c>
    </row>
    <row r="1982" spans="1:54" s="5" customFormat="1" x14ac:dyDescent="0.25">
      <c r="A1982" s="5" t="s">
        <v>4358</v>
      </c>
      <c r="B1982" s="5" t="s">
        <v>4414</v>
      </c>
      <c r="C1982" s="5">
        <v>3</v>
      </c>
      <c r="D1982" s="5" t="s">
        <v>3814</v>
      </c>
      <c r="E1982" s="5" t="s">
        <v>3833</v>
      </c>
      <c r="F1982" s="5" t="s">
        <v>53</v>
      </c>
      <c r="G1982" s="5">
        <v>97</v>
      </c>
      <c r="H1982" s="5" t="s">
        <v>77</v>
      </c>
      <c r="I1982" s="5">
        <v>6.0826702600000004</v>
      </c>
      <c r="J1982" s="5">
        <v>6.0910791299999998</v>
      </c>
      <c r="K1982">
        <v>15.66307913</v>
      </c>
      <c r="L1982">
        <v>15.66307913</v>
      </c>
      <c r="M1982" s="5">
        <v>6.0000000000000001E-3</v>
      </c>
      <c r="N1982">
        <v>40.652016430000003</v>
      </c>
      <c r="O1982">
        <v>-82.546293309999996</v>
      </c>
      <c r="P1982">
        <v>40.65191901</v>
      </c>
      <c r="Q1982">
        <v>-82.546196080000001</v>
      </c>
      <c r="R1982" s="5" t="s">
        <v>4415</v>
      </c>
      <c r="T1982" s="1">
        <v>45290</v>
      </c>
      <c r="U1982"/>
      <c r="V1982" s="1">
        <v>45754</v>
      </c>
      <c r="W1982" t="s">
        <v>4416</v>
      </c>
      <c r="X1982" t="s">
        <v>79</v>
      </c>
      <c r="Y1982" s="5" t="s">
        <v>97</v>
      </c>
      <c r="Z1982" s="5" t="s">
        <v>61</v>
      </c>
      <c r="AA1982" s="5">
        <v>642</v>
      </c>
      <c r="AB1982" t="s">
        <v>69</v>
      </c>
      <c r="AC1982"/>
      <c r="AD1982" t="s">
        <v>64</v>
      </c>
      <c r="AE1982" t="s">
        <v>64</v>
      </c>
      <c r="AF1982" s="5">
        <v>2025</v>
      </c>
      <c r="AG1982" s="1">
        <v>45148</v>
      </c>
      <c r="AH1982" t="s">
        <v>63</v>
      </c>
      <c r="AI1982"/>
      <c r="AJ1982"/>
      <c r="AK1982"/>
      <c r="AL1982" s="1">
        <v>45514</v>
      </c>
      <c r="AM1982" t="s">
        <v>65</v>
      </c>
      <c r="AN1982"/>
      <c r="AO1982"/>
      <c r="AP1982" t="s">
        <v>64</v>
      </c>
      <c r="AQ1982"/>
      <c r="AR1982" s="5">
        <v>110010</v>
      </c>
      <c r="AU1982"/>
      <c r="AV1982"/>
      <c r="AW1982"/>
      <c r="AX1982"/>
      <c r="AY1982"/>
      <c r="AZ1982"/>
      <c r="BA1982" s="6" t="str">
        <f t="shared" si="60"/>
        <v>X</v>
      </c>
      <c r="BB1982" s="6">
        <f t="shared" si="61"/>
        <v>642</v>
      </c>
    </row>
    <row r="1983" spans="1:54" s="5" customFormat="1" x14ac:dyDescent="0.25">
      <c r="A1983" s="5" t="s">
        <v>4358</v>
      </c>
      <c r="B1983" s="5" t="s">
        <v>4417</v>
      </c>
      <c r="C1983" s="5">
        <v>3</v>
      </c>
      <c r="D1983" s="5" t="s">
        <v>3814</v>
      </c>
      <c r="E1983" s="5" t="s">
        <v>3833</v>
      </c>
      <c r="F1983" s="5" t="s">
        <v>53</v>
      </c>
      <c r="G1983" s="5">
        <v>97</v>
      </c>
      <c r="H1983" s="5" t="s">
        <v>77</v>
      </c>
      <c r="I1983" s="5">
        <v>6.0919741399999996</v>
      </c>
      <c r="J1983" s="5">
        <v>6.0579000699999996</v>
      </c>
      <c r="K1983">
        <v>15.62990007</v>
      </c>
      <c r="L1983">
        <v>15.62990007</v>
      </c>
      <c r="M1983" s="5">
        <v>0.03</v>
      </c>
      <c r="N1983">
        <v>40.651930450000002</v>
      </c>
      <c r="O1983">
        <v>-82.546132380000003</v>
      </c>
      <c r="P1983">
        <v>40.652356769999997</v>
      </c>
      <c r="Q1983">
        <v>-82.546453580000005</v>
      </c>
      <c r="R1983" s="5" t="s">
        <v>4395</v>
      </c>
      <c r="T1983" s="1">
        <v>45290</v>
      </c>
      <c r="U1983"/>
      <c r="V1983" s="1">
        <v>45497</v>
      </c>
      <c r="W1983" t="s">
        <v>4418</v>
      </c>
      <c r="X1983" t="s">
        <v>79</v>
      </c>
      <c r="Y1983" s="5" t="s">
        <v>102</v>
      </c>
      <c r="Z1983" s="5" t="s">
        <v>61</v>
      </c>
      <c r="AA1983" s="5">
        <v>642</v>
      </c>
      <c r="AB1983" t="s">
        <v>62</v>
      </c>
      <c r="AC1983"/>
      <c r="AD1983" t="s">
        <v>64</v>
      </c>
      <c r="AE1983" t="s">
        <v>64</v>
      </c>
      <c r="AF1983" s="5">
        <v>2023</v>
      </c>
      <c r="AG1983" s="1">
        <v>45148</v>
      </c>
      <c r="AH1983" t="s">
        <v>63</v>
      </c>
      <c r="AI1983"/>
      <c r="AJ1983"/>
      <c r="AK1983"/>
      <c r="AL1983" s="1">
        <v>45514</v>
      </c>
      <c r="AM1983" t="s">
        <v>65</v>
      </c>
      <c r="AN1983"/>
      <c r="AO1983"/>
      <c r="AP1983" t="s">
        <v>64</v>
      </c>
      <c r="AQ1983"/>
      <c r="AU1983"/>
      <c r="AV1983"/>
      <c r="AW1983"/>
      <c r="AX1983"/>
      <c r="AY1983"/>
      <c r="AZ1983"/>
      <c r="BA1983" s="6" t="str">
        <f t="shared" si="60"/>
        <v>X</v>
      </c>
      <c r="BB1983" s="6">
        <f t="shared" si="61"/>
        <v>642</v>
      </c>
    </row>
    <row r="1984" spans="1:54" s="5" customFormat="1" x14ac:dyDescent="0.25">
      <c r="A1984" s="5" t="s">
        <v>4358</v>
      </c>
      <c r="B1984" s="5" t="s">
        <v>4419</v>
      </c>
      <c r="C1984" s="5">
        <v>3</v>
      </c>
      <c r="D1984" s="5" t="s">
        <v>3814</v>
      </c>
      <c r="E1984" s="5" t="s">
        <v>3833</v>
      </c>
      <c r="F1984" s="5" t="s">
        <v>53</v>
      </c>
      <c r="G1984" s="5">
        <v>97</v>
      </c>
      <c r="H1984" s="5" t="s">
        <v>77</v>
      </c>
      <c r="I1984" s="5">
        <v>6.1392565100000001</v>
      </c>
      <c r="J1984" s="5">
        <v>6.1485684300000001</v>
      </c>
      <c r="K1984">
        <v>15.72056843</v>
      </c>
      <c r="L1984">
        <v>15.72056843</v>
      </c>
      <c r="M1984" s="5">
        <v>0.01</v>
      </c>
      <c r="N1984">
        <v>40.651323529999999</v>
      </c>
      <c r="O1984">
        <v>-82.545730050000003</v>
      </c>
      <c r="P1984">
        <v>40.651207540000001</v>
      </c>
      <c r="Q1984">
        <v>-82.545641540000005</v>
      </c>
      <c r="R1984" s="5" t="s">
        <v>3974</v>
      </c>
      <c r="T1984" s="1">
        <v>45290</v>
      </c>
      <c r="U1984"/>
      <c r="V1984" s="1">
        <v>45497</v>
      </c>
      <c r="W1984" t="s">
        <v>4420</v>
      </c>
      <c r="X1984" t="s">
        <v>79</v>
      </c>
      <c r="Y1984" s="5" t="s">
        <v>97</v>
      </c>
      <c r="Z1984" s="5" t="s">
        <v>61</v>
      </c>
      <c r="AA1984" s="5">
        <v>642</v>
      </c>
      <c r="AB1984" t="s">
        <v>62</v>
      </c>
      <c r="AC1984"/>
      <c r="AD1984" t="s">
        <v>64</v>
      </c>
      <c r="AE1984" t="s">
        <v>64</v>
      </c>
      <c r="AF1984" s="5">
        <v>2023</v>
      </c>
      <c r="AG1984" s="1">
        <v>45148</v>
      </c>
      <c r="AH1984" t="s">
        <v>63</v>
      </c>
      <c r="AI1984"/>
      <c r="AJ1984"/>
      <c r="AK1984"/>
      <c r="AL1984" s="1">
        <v>45514</v>
      </c>
      <c r="AM1984" t="s">
        <v>65</v>
      </c>
      <c r="AN1984"/>
      <c r="AO1984"/>
      <c r="AP1984" t="s">
        <v>64</v>
      </c>
      <c r="AQ1984"/>
      <c r="AU1984"/>
      <c r="AV1984"/>
      <c r="AW1984"/>
      <c r="AX1984"/>
      <c r="AY1984"/>
      <c r="AZ1984"/>
      <c r="BA1984" s="6" t="str">
        <f t="shared" si="60"/>
        <v>X</v>
      </c>
      <c r="BB1984" s="6">
        <f t="shared" si="61"/>
        <v>642</v>
      </c>
    </row>
    <row r="1985" spans="1:54" s="5" customFormat="1" x14ac:dyDescent="0.25">
      <c r="A1985" s="5" t="s">
        <v>4358</v>
      </c>
      <c r="B1985" s="5" t="s">
        <v>4421</v>
      </c>
      <c r="C1985" s="5">
        <v>3</v>
      </c>
      <c r="D1985" s="5" t="s">
        <v>3814</v>
      </c>
      <c r="E1985" s="5" t="s">
        <v>3833</v>
      </c>
      <c r="F1985" s="5" t="s">
        <v>53</v>
      </c>
      <c r="G1985" s="5">
        <v>97</v>
      </c>
      <c r="H1985" s="5" t="s">
        <v>77</v>
      </c>
      <c r="I1985" s="5">
        <v>6.1813167299999998</v>
      </c>
      <c r="J1985" s="5">
        <v>6.2175222799999998</v>
      </c>
      <c r="K1985">
        <v>15.78952228</v>
      </c>
      <c r="L1985">
        <v>15.78952228</v>
      </c>
      <c r="M1985" s="5">
        <v>0.04</v>
      </c>
      <c r="N1985">
        <v>40.650804870000002</v>
      </c>
      <c r="O1985">
        <v>-82.545312129999999</v>
      </c>
      <c r="P1985">
        <v>40.650329190000001</v>
      </c>
      <c r="Q1985">
        <v>-82.545013729999994</v>
      </c>
      <c r="R1985" s="5" t="s">
        <v>3974</v>
      </c>
      <c r="T1985" s="1">
        <v>45290</v>
      </c>
      <c r="U1985"/>
      <c r="V1985" s="1">
        <v>45497</v>
      </c>
      <c r="W1985" t="s">
        <v>4422</v>
      </c>
      <c r="X1985" t="s">
        <v>79</v>
      </c>
      <c r="Y1985" s="5" t="s">
        <v>102</v>
      </c>
      <c r="Z1985" s="5" t="s">
        <v>61</v>
      </c>
      <c r="AA1985" s="5">
        <v>642</v>
      </c>
      <c r="AB1985" t="s">
        <v>62</v>
      </c>
      <c r="AC1985"/>
      <c r="AD1985" t="s">
        <v>64</v>
      </c>
      <c r="AE1985" t="s">
        <v>64</v>
      </c>
      <c r="AF1985" s="5">
        <v>2023</v>
      </c>
      <c r="AG1985" s="1">
        <v>45148</v>
      </c>
      <c r="AH1985" t="s">
        <v>63</v>
      </c>
      <c r="AI1985"/>
      <c r="AJ1985"/>
      <c r="AK1985"/>
      <c r="AL1985" s="1">
        <v>45514</v>
      </c>
      <c r="AM1985" t="s">
        <v>65</v>
      </c>
      <c r="AN1985"/>
      <c r="AO1985"/>
      <c r="AP1985" t="s">
        <v>64</v>
      </c>
      <c r="AQ1985"/>
      <c r="AU1985"/>
      <c r="AV1985"/>
      <c r="AW1985"/>
      <c r="AX1985"/>
      <c r="AY1985"/>
      <c r="AZ1985"/>
      <c r="BA1985" s="6" t="str">
        <f t="shared" si="60"/>
        <v>X</v>
      </c>
      <c r="BB1985" s="6">
        <f t="shared" si="61"/>
        <v>642</v>
      </c>
    </row>
    <row r="1986" spans="1:54" s="5" customFormat="1" x14ac:dyDescent="0.25">
      <c r="A1986" s="5" t="s">
        <v>4358</v>
      </c>
      <c r="B1986" s="5" t="s">
        <v>4423</v>
      </c>
      <c r="C1986" s="5">
        <v>3</v>
      </c>
      <c r="D1986" s="5" t="s">
        <v>3814</v>
      </c>
      <c r="E1986" s="5" t="s">
        <v>3833</v>
      </c>
      <c r="F1986" s="5" t="s">
        <v>53</v>
      </c>
      <c r="G1986" s="5">
        <v>97</v>
      </c>
      <c r="H1986" s="5" t="s">
        <v>77</v>
      </c>
      <c r="I1986" s="5">
        <v>6.2699585100000004</v>
      </c>
      <c r="J1986" s="5">
        <v>6.2347545999999996</v>
      </c>
      <c r="K1986">
        <v>15.8067546</v>
      </c>
      <c r="L1986">
        <v>15.8067546</v>
      </c>
      <c r="M1986" s="5">
        <v>0.04</v>
      </c>
      <c r="N1986">
        <v>40.649609820000002</v>
      </c>
      <c r="O1986">
        <v>-82.544681139999994</v>
      </c>
      <c r="P1986">
        <v>40.650087020000001</v>
      </c>
      <c r="Q1986">
        <v>-82.544921869999996</v>
      </c>
      <c r="R1986" s="5" t="s">
        <v>3974</v>
      </c>
      <c r="T1986" s="1">
        <v>45290</v>
      </c>
      <c r="U1986"/>
      <c r="V1986" s="1">
        <v>45497</v>
      </c>
      <c r="W1986" t="s">
        <v>4424</v>
      </c>
      <c r="X1986" t="s">
        <v>79</v>
      </c>
      <c r="Y1986" s="5" t="s">
        <v>102</v>
      </c>
      <c r="Z1986" s="5" t="s">
        <v>61</v>
      </c>
      <c r="AA1986" s="5">
        <v>642</v>
      </c>
      <c r="AB1986" t="s">
        <v>62</v>
      </c>
      <c r="AC1986"/>
      <c r="AD1986" t="s">
        <v>64</v>
      </c>
      <c r="AE1986" t="s">
        <v>64</v>
      </c>
      <c r="AF1986" s="5">
        <v>2023</v>
      </c>
      <c r="AG1986" s="1">
        <v>45148</v>
      </c>
      <c r="AH1986" t="s">
        <v>63</v>
      </c>
      <c r="AI1986"/>
      <c r="AJ1986"/>
      <c r="AK1986"/>
      <c r="AL1986" s="1">
        <v>45514</v>
      </c>
      <c r="AM1986" t="s">
        <v>65</v>
      </c>
      <c r="AN1986"/>
      <c r="AO1986"/>
      <c r="AP1986" t="s">
        <v>64</v>
      </c>
      <c r="AQ1986"/>
      <c r="AU1986"/>
      <c r="AV1986"/>
      <c r="AW1986"/>
      <c r="AX1986"/>
      <c r="AY1986"/>
      <c r="AZ1986"/>
      <c r="BA1986" s="6" t="str">
        <f t="shared" ref="BA1986:BA2049" si="62">IF(AND(AA1986=642,AF1986&lt;2026,AS1986=""),"X",IF(AND(AA1986=643,AF1986&lt;2025,AS1986=""),"X",IF(AND(AA1986=644,AF1986&lt;2023,AS1986=""),"X",IF(AND(AA1986=807,AF1986&lt;2022,AS1986=""),"X",IF(AND(AA1986=642,AF1986=2025,AS1986&gt;0),"X","")))))</f>
        <v>X</v>
      </c>
      <c r="BB1986" s="6">
        <f t="shared" ref="BB1986:BB2049" si="63">IF(AND(BA1986="X",AS1986&gt;0,AF1986=2025,AA1986=642),643,IF(BA1986="X",642,""))</f>
        <v>642</v>
      </c>
    </row>
    <row r="1987" spans="1:54" s="5" customFormat="1" x14ac:dyDescent="0.25">
      <c r="A1987" s="5" t="s">
        <v>4358</v>
      </c>
      <c r="B1987" s="5" t="s">
        <v>4425</v>
      </c>
      <c r="C1987" s="5">
        <v>3</v>
      </c>
      <c r="D1987" s="5" t="s">
        <v>3814</v>
      </c>
      <c r="E1987" s="5" t="s">
        <v>3833</v>
      </c>
      <c r="F1987" s="5" t="s">
        <v>53</v>
      </c>
      <c r="G1987" s="5">
        <v>97</v>
      </c>
      <c r="H1987" s="5" t="s">
        <v>77</v>
      </c>
      <c r="I1987" s="5">
        <v>6.3040105500000001</v>
      </c>
      <c r="J1987" s="5">
        <v>6.3127313599999999</v>
      </c>
      <c r="K1987">
        <v>15.88473136</v>
      </c>
      <c r="L1987">
        <v>15.88473136</v>
      </c>
      <c r="M1987" s="5">
        <v>0.01</v>
      </c>
      <c r="N1987">
        <v>40.649159820000001</v>
      </c>
      <c r="O1987">
        <v>-82.544429679999993</v>
      </c>
      <c r="P1987">
        <v>40.649044330000002</v>
      </c>
      <c r="Q1987">
        <v>-82.544361280000004</v>
      </c>
      <c r="R1987" s="5" t="s">
        <v>3974</v>
      </c>
      <c r="T1987" s="1">
        <v>45290</v>
      </c>
      <c r="U1987"/>
      <c r="V1987" s="1">
        <v>45754</v>
      </c>
      <c r="W1987" t="s">
        <v>4426</v>
      </c>
      <c r="X1987" t="s">
        <v>79</v>
      </c>
      <c r="Y1987" s="5" t="s">
        <v>97</v>
      </c>
      <c r="Z1987" s="5" t="s">
        <v>61</v>
      </c>
      <c r="AA1987" s="5">
        <v>642</v>
      </c>
      <c r="AB1987" t="s">
        <v>69</v>
      </c>
      <c r="AC1987"/>
      <c r="AD1987" t="s">
        <v>64</v>
      </c>
      <c r="AE1987" t="s">
        <v>64</v>
      </c>
      <c r="AF1987" s="5">
        <v>2025</v>
      </c>
      <c r="AG1987" s="1">
        <v>45148</v>
      </c>
      <c r="AH1987" t="s">
        <v>63</v>
      </c>
      <c r="AI1987"/>
      <c r="AJ1987"/>
      <c r="AK1987"/>
      <c r="AL1987" s="1">
        <v>45514</v>
      </c>
      <c r="AM1987" t="s">
        <v>65</v>
      </c>
      <c r="AN1987"/>
      <c r="AO1987"/>
      <c r="AP1987" t="s">
        <v>64</v>
      </c>
      <c r="AQ1987"/>
      <c r="AR1987" s="5">
        <v>110010</v>
      </c>
      <c r="AU1987"/>
      <c r="AV1987"/>
      <c r="AW1987"/>
      <c r="AX1987"/>
      <c r="AY1987"/>
      <c r="AZ1987"/>
      <c r="BA1987" s="6" t="str">
        <f t="shared" si="62"/>
        <v>X</v>
      </c>
      <c r="BB1987" s="6">
        <f t="shared" si="63"/>
        <v>642</v>
      </c>
    </row>
    <row r="1988" spans="1:54" s="5" customFormat="1" x14ac:dyDescent="0.25">
      <c r="A1988" s="5" t="s">
        <v>4358</v>
      </c>
      <c r="B1988" s="5" t="s">
        <v>4427</v>
      </c>
      <c r="C1988" s="5">
        <v>3</v>
      </c>
      <c r="D1988" s="5" t="s">
        <v>3814</v>
      </c>
      <c r="E1988" s="5" t="s">
        <v>3833</v>
      </c>
      <c r="F1988" s="5" t="s">
        <v>53</v>
      </c>
      <c r="G1988" s="5">
        <v>97</v>
      </c>
      <c r="H1988" s="5" t="s">
        <v>77</v>
      </c>
      <c r="I1988" s="5">
        <v>6.4610561400000002</v>
      </c>
      <c r="J1988" s="5">
        <v>6.4521949799999998</v>
      </c>
      <c r="K1988">
        <v>16.024194980000001</v>
      </c>
      <c r="L1988">
        <v>16.024194980000001</v>
      </c>
      <c r="M1988" s="5">
        <v>6.0000000000000001E-3</v>
      </c>
      <c r="N1988">
        <v>40.646953179999997</v>
      </c>
      <c r="O1988">
        <v>-82.543734819999997</v>
      </c>
      <c r="P1988">
        <v>40.647075800000003</v>
      </c>
      <c r="Q1988">
        <v>-82.543787120000005</v>
      </c>
      <c r="R1988" s="5" t="s">
        <v>4428</v>
      </c>
      <c r="T1988" s="1">
        <v>45290</v>
      </c>
      <c r="U1988"/>
      <c r="V1988" s="1">
        <v>45754</v>
      </c>
      <c r="W1988" t="s">
        <v>4429</v>
      </c>
      <c r="X1988" t="s">
        <v>79</v>
      </c>
      <c r="Y1988" s="5" t="s">
        <v>97</v>
      </c>
      <c r="Z1988" s="5" t="s">
        <v>61</v>
      </c>
      <c r="AA1988" s="5">
        <v>642</v>
      </c>
      <c r="AB1988" t="s">
        <v>69</v>
      </c>
      <c r="AC1988"/>
      <c r="AD1988" t="s">
        <v>64</v>
      </c>
      <c r="AE1988" t="s">
        <v>64</v>
      </c>
      <c r="AF1988" s="5">
        <v>2025</v>
      </c>
      <c r="AG1988" s="1">
        <v>45148</v>
      </c>
      <c r="AH1988" t="s">
        <v>63</v>
      </c>
      <c r="AI1988"/>
      <c r="AJ1988"/>
      <c r="AK1988"/>
      <c r="AL1988" s="1">
        <v>45514</v>
      </c>
      <c r="AM1988" t="s">
        <v>65</v>
      </c>
      <c r="AN1988"/>
      <c r="AO1988"/>
      <c r="AP1988" t="s">
        <v>64</v>
      </c>
      <c r="AQ1988"/>
      <c r="AR1988" s="5">
        <v>110010</v>
      </c>
      <c r="AU1988"/>
      <c r="AV1988"/>
      <c r="AW1988"/>
      <c r="AX1988"/>
      <c r="AY1988"/>
      <c r="AZ1988"/>
      <c r="BA1988" s="6" t="str">
        <f t="shared" si="62"/>
        <v>X</v>
      </c>
      <c r="BB1988" s="6">
        <f t="shared" si="63"/>
        <v>642</v>
      </c>
    </row>
    <row r="1989" spans="1:54" s="5" customFormat="1" x14ac:dyDescent="0.25">
      <c r="A1989" s="5" t="s">
        <v>4358</v>
      </c>
      <c r="B1989" s="5" t="s">
        <v>4430</v>
      </c>
      <c r="C1989" s="5">
        <v>3</v>
      </c>
      <c r="D1989" s="5" t="s">
        <v>3814</v>
      </c>
      <c r="E1989" s="5" t="s">
        <v>3833</v>
      </c>
      <c r="F1989" s="5" t="s">
        <v>53</v>
      </c>
      <c r="G1989" s="5">
        <v>97</v>
      </c>
      <c r="H1989" s="5" t="s">
        <v>77</v>
      </c>
      <c r="I1989" s="5">
        <v>6.4801650100000003</v>
      </c>
      <c r="J1989" s="5">
        <v>6.4647854799999998</v>
      </c>
      <c r="K1989">
        <v>16.036785479999999</v>
      </c>
      <c r="L1989">
        <v>16.036785479999999</v>
      </c>
      <c r="M1989" s="5">
        <v>0.02</v>
      </c>
      <c r="N1989">
        <v>40.646676540000001</v>
      </c>
      <c r="O1989">
        <v>-82.543700619999996</v>
      </c>
      <c r="P1989">
        <v>40.646894289999999</v>
      </c>
      <c r="Q1989">
        <v>-82.543759629999997</v>
      </c>
      <c r="R1989" s="5" t="s">
        <v>4431</v>
      </c>
      <c r="T1989" s="1">
        <v>45290</v>
      </c>
      <c r="U1989"/>
      <c r="V1989" s="1">
        <v>45497</v>
      </c>
      <c r="W1989" t="s">
        <v>4432</v>
      </c>
      <c r="X1989" t="s">
        <v>79</v>
      </c>
      <c r="Y1989" s="5" t="s">
        <v>102</v>
      </c>
      <c r="Z1989" s="5" t="s">
        <v>61</v>
      </c>
      <c r="AA1989" s="5">
        <v>642</v>
      </c>
      <c r="AB1989" t="s">
        <v>62</v>
      </c>
      <c r="AC1989"/>
      <c r="AD1989" t="s">
        <v>64</v>
      </c>
      <c r="AE1989" t="s">
        <v>64</v>
      </c>
      <c r="AF1989" s="5">
        <v>2023</v>
      </c>
      <c r="AG1989" s="1">
        <v>45148</v>
      </c>
      <c r="AH1989" t="s">
        <v>63</v>
      </c>
      <c r="AI1989"/>
      <c r="AJ1989"/>
      <c r="AK1989"/>
      <c r="AL1989" s="1">
        <v>45514</v>
      </c>
      <c r="AM1989" t="s">
        <v>65</v>
      </c>
      <c r="AN1989"/>
      <c r="AO1989"/>
      <c r="AP1989" t="s">
        <v>64</v>
      </c>
      <c r="AQ1989"/>
      <c r="AU1989"/>
      <c r="AV1989"/>
      <c r="AW1989"/>
      <c r="AX1989"/>
      <c r="AY1989"/>
      <c r="AZ1989"/>
      <c r="BA1989" s="6" t="str">
        <f t="shared" si="62"/>
        <v>X</v>
      </c>
      <c r="BB1989" s="6">
        <f t="shared" si="63"/>
        <v>642</v>
      </c>
    </row>
    <row r="1990" spans="1:54" s="5" customFormat="1" x14ac:dyDescent="0.25">
      <c r="A1990" s="5" t="s">
        <v>4358</v>
      </c>
      <c r="B1990" s="5" t="s">
        <v>4433</v>
      </c>
      <c r="C1990" s="5">
        <v>3</v>
      </c>
      <c r="D1990" s="5" t="s">
        <v>3814</v>
      </c>
      <c r="E1990" s="5" t="s">
        <v>3833</v>
      </c>
      <c r="F1990" s="5" t="s">
        <v>53</v>
      </c>
      <c r="G1990" s="5">
        <v>97</v>
      </c>
      <c r="H1990" s="5" t="s">
        <v>77</v>
      </c>
      <c r="I1990" s="5">
        <v>6.5063735999999999</v>
      </c>
      <c r="J1990" s="5">
        <v>6.5217001400000001</v>
      </c>
      <c r="K1990">
        <v>16.093700139999999</v>
      </c>
      <c r="L1990">
        <v>16.093700139999999</v>
      </c>
      <c r="M1990" s="5">
        <v>0.02</v>
      </c>
      <c r="N1990">
        <v>40.646311760000003</v>
      </c>
      <c r="O1990">
        <v>-82.543556440000003</v>
      </c>
      <c r="P1990">
        <v>40.646093999999998</v>
      </c>
      <c r="Q1990">
        <v>-82.543495419999999</v>
      </c>
      <c r="R1990" s="5" t="s">
        <v>4431</v>
      </c>
      <c r="T1990" s="1">
        <v>45290</v>
      </c>
      <c r="U1990"/>
      <c r="V1990" s="1">
        <v>45497</v>
      </c>
      <c r="W1990" t="s">
        <v>4434</v>
      </c>
      <c r="X1990" t="s">
        <v>79</v>
      </c>
      <c r="Y1990" s="5" t="s">
        <v>102</v>
      </c>
      <c r="Z1990" s="5" t="s">
        <v>61</v>
      </c>
      <c r="AA1990" s="5">
        <v>642</v>
      </c>
      <c r="AB1990" t="s">
        <v>62</v>
      </c>
      <c r="AC1990"/>
      <c r="AD1990" t="s">
        <v>64</v>
      </c>
      <c r="AE1990" t="s">
        <v>64</v>
      </c>
      <c r="AF1990" s="5">
        <v>2023</v>
      </c>
      <c r="AG1990" s="1">
        <v>45148</v>
      </c>
      <c r="AH1990" t="s">
        <v>63</v>
      </c>
      <c r="AI1990"/>
      <c r="AJ1990"/>
      <c r="AK1990"/>
      <c r="AL1990" s="1">
        <v>45514</v>
      </c>
      <c r="AM1990" t="s">
        <v>65</v>
      </c>
      <c r="AN1990"/>
      <c r="AO1990"/>
      <c r="AP1990" t="s">
        <v>64</v>
      </c>
      <c r="AQ1990"/>
      <c r="AU1990"/>
      <c r="AV1990"/>
      <c r="AW1990"/>
      <c r="AX1990"/>
      <c r="AY1990"/>
      <c r="AZ1990"/>
      <c r="BA1990" s="6" t="str">
        <f t="shared" si="62"/>
        <v>X</v>
      </c>
      <c r="BB1990" s="6">
        <f t="shared" si="63"/>
        <v>642</v>
      </c>
    </row>
    <row r="1991" spans="1:54" s="5" customFormat="1" x14ac:dyDescent="0.25">
      <c r="A1991" s="5" t="s">
        <v>4358</v>
      </c>
      <c r="B1991" s="5" t="s">
        <v>4435</v>
      </c>
      <c r="C1991" s="5">
        <v>3</v>
      </c>
      <c r="D1991" s="5" t="s">
        <v>3814</v>
      </c>
      <c r="E1991" s="5" t="s">
        <v>3833</v>
      </c>
      <c r="F1991" s="5" t="s">
        <v>53</v>
      </c>
      <c r="G1991" s="5">
        <v>97</v>
      </c>
      <c r="H1991" s="5" t="s">
        <v>77</v>
      </c>
      <c r="I1991" s="5">
        <v>6.5241408700000001</v>
      </c>
      <c r="J1991" s="5">
        <v>6.5325398300000002</v>
      </c>
      <c r="K1991">
        <v>16.10453983</v>
      </c>
      <c r="L1991">
        <v>16.10453983</v>
      </c>
      <c r="M1991" s="5">
        <v>6.0000000000000001E-3</v>
      </c>
      <c r="N1991">
        <v>40.646053299999998</v>
      </c>
      <c r="O1991">
        <v>-82.543525259999996</v>
      </c>
      <c r="P1991">
        <v>40.645936540000001</v>
      </c>
      <c r="Q1991">
        <v>-82.543474970000005</v>
      </c>
      <c r="R1991" s="5" t="s">
        <v>4436</v>
      </c>
      <c r="T1991" s="1">
        <v>45290</v>
      </c>
      <c r="U1991"/>
      <c r="V1991" s="1">
        <v>45754</v>
      </c>
      <c r="W1991" t="s">
        <v>4437</v>
      </c>
      <c r="X1991" t="s">
        <v>79</v>
      </c>
      <c r="Y1991" s="5" t="s">
        <v>97</v>
      </c>
      <c r="Z1991" s="5" t="s">
        <v>61</v>
      </c>
      <c r="AA1991" s="5">
        <v>642</v>
      </c>
      <c r="AB1991" t="s">
        <v>69</v>
      </c>
      <c r="AC1991"/>
      <c r="AD1991" t="s">
        <v>64</v>
      </c>
      <c r="AE1991" t="s">
        <v>64</v>
      </c>
      <c r="AF1991" s="5">
        <v>2025</v>
      </c>
      <c r="AG1991" s="1">
        <v>45148</v>
      </c>
      <c r="AH1991" t="s">
        <v>63</v>
      </c>
      <c r="AI1991"/>
      <c r="AJ1991"/>
      <c r="AK1991"/>
      <c r="AL1991" s="1">
        <v>45514</v>
      </c>
      <c r="AM1991" t="s">
        <v>65</v>
      </c>
      <c r="AN1991"/>
      <c r="AO1991"/>
      <c r="AP1991" t="s">
        <v>64</v>
      </c>
      <c r="AQ1991"/>
      <c r="AR1991" s="5">
        <v>110010</v>
      </c>
      <c r="AU1991"/>
      <c r="AV1991"/>
      <c r="AW1991"/>
      <c r="AX1991"/>
      <c r="AY1991"/>
      <c r="AZ1991"/>
      <c r="BA1991" s="6" t="str">
        <f t="shared" si="62"/>
        <v>X</v>
      </c>
      <c r="BB1991" s="6">
        <f t="shared" si="63"/>
        <v>642</v>
      </c>
    </row>
    <row r="1992" spans="1:54" s="5" customFormat="1" x14ac:dyDescent="0.25">
      <c r="A1992" s="5" t="s">
        <v>4358</v>
      </c>
      <c r="B1992" s="5" t="s">
        <v>4438</v>
      </c>
      <c r="C1992" s="5">
        <v>3</v>
      </c>
      <c r="D1992" s="5" t="s">
        <v>3814</v>
      </c>
      <c r="E1992" s="5" t="s">
        <v>3833</v>
      </c>
      <c r="F1992" s="5" t="s">
        <v>53</v>
      </c>
      <c r="G1992" s="5">
        <v>97</v>
      </c>
      <c r="H1992" s="5" t="s">
        <v>77</v>
      </c>
      <c r="I1992" s="5">
        <v>6.6210952900000004</v>
      </c>
      <c r="J1992" s="5">
        <v>6.6125625299999999</v>
      </c>
      <c r="K1992">
        <v>16.184553999999999</v>
      </c>
      <c r="L1992">
        <v>16.184553999999999</v>
      </c>
      <c r="M1992" s="5">
        <v>6.0000000000000001E-3</v>
      </c>
      <c r="N1992">
        <v>40.644682119999999</v>
      </c>
      <c r="O1992">
        <v>-82.543106330000001</v>
      </c>
      <c r="P1992">
        <v>40.644800160000003</v>
      </c>
      <c r="Q1992">
        <v>-82.543158629999994</v>
      </c>
      <c r="R1992" s="5" t="s">
        <v>4439</v>
      </c>
      <c r="T1992" s="1">
        <v>45290</v>
      </c>
      <c r="U1992"/>
      <c r="V1992" s="1">
        <v>45497</v>
      </c>
      <c r="W1992" t="s">
        <v>4440</v>
      </c>
      <c r="X1992" t="s">
        <v>79</v>
      </c>
      <c r="Y1992" s="5" t="s">
        <v>97</v>
      </c>
      <c r="Z1992" s="5" t="s">
        <v>61</v>
      </c>
      <c r="AA1992" s="5">
        <v>642</v>
      </c>
      <c r="AB1992" t="s">
        <v>69</v>
      </c>
      <c r="AC1992"/>
      <c r="AD1992" t="s">
        <v>64</v>
      </c>
      <c r="AE1992" t="s">
        <v>64</v>
      </c>
      <c r="AF1992" s="5">
        <v>2023</v>
      </c>
      <c r="AG1992" s="1">
        <v>45148</v>
      </c>
      <c r="AH1992" t="s">
        <v>63</v>
      </c>
      <c r="AI1992"/>
      <c r="AJ1992"/>
      <c r="AK1992"/>
      <c r="AL1992" s="1">
        <v>45514</v>
      </c>
      <c r="AM1992" t="s">
        <v>65</v>
      </c>
      <c r="AN1992"/>
      <c r="AO1992"/>
      <c r="AP1992" t="s">
        <v>64</v>
      </c>
      <c r="AQ1992"/>
      <c r="AU1992"/>
      <c r="AV1992"/>
      <c r="AW1992"/>
      <c r="AX1992"/>
      <c r="AY1992"/>
      <c r="AZ1992"/>
      <c r="BA1992" s="6" t="str">
        <f t="shared" si="62"/>
        <v>X</v>
      </c>
      <c r="BB1992" s="6">
        <f t="shared" si="63"/>
        <v>642</v>
      </c>
    </row>
    <row r="1993" spans="1:54" s="5" customFormat="1" x14ac:dyDescent="0.25">
      <c r="A1993" s="5" t="s">
        <v>4358</v>
      </c>
      <c r="B1993" s="5" t="s">
        <v>4441</v>
      </c>
      <c r="C1993" s="5">
        <v>3</v>
      </c>
      <c r="D1993" s="5" t="s">
        <v>3814</v>
      </c>
      <c r="E1993" s="5" t="s">
        <v>3833</v>
      </c>
      <c r="F1993" s="5" t="s">
        <v>53</v>
      </c>
      <c r="G1993" s="5">
        <v>97</v>
      </c>
      <c r="H1993" s="5" t="s">
        <v>77</v>
      </c>
      <c r="I1993" s="5">
        <v>6.6491716500000004</v>
      </c>
      <c r="J1993" s="5">
        <v>6.6236820400000003</v>
      </c>
      <c r="K1993">
        <v>16.195670310000001</v>
      </c>
      <c r="L1993">
        <v>16.195670310000001</v>
      </c>
      <c r="M1993" s="5">
        <v>0.03</v>
      </c>
      <c r="N1993">
        <v>40.644276869999999</v>
      </c>
      <c r="O1993">
        <v>-82.543036090000001</v>
      </c>
      <c r="P1993">
        <v>40.644639130000002</v>
      </c>
      <c r="Q1993">
        <v>-82.543134660000007</v>
      </c>
      <c r="R1993" s="5" t="s">
        <v>4442</v>
      </c>
      <c r="T1993" s="1">
        <v>45290</v>
      </c>
      <c r="U1993"/>
      <c r="V1993" s="1">
        <v>45497</v>
      </c>
      <c r="W1993" t="s">
        <v>4443</v>
      </c>
      <c r="X1993" t="s">
        <v>79</v>
      </c>
      <c r="Y1993" s="5" t="s">
        <v>102</v>
      </c>
      <c r="Z1993" s="5" t="s">
        <v>61</v>
      </c>
      <c r="AA1993" s="5">
        <v>642</v>
      </c>
      <c r="AB1993" t="s">
        <v>62</v>
      </c>
      <c r="AC1993"/>
      <c r="AD1993" t="s">
        <v>64</v>
      </c>
      <c r="AE1993" t="s">
        <v>64</v>
      </c>
      <c r="AF1993" s="5">
        <v>2023</v>
      </c>
      <c r="AG1993" s="1">
        <v>45148</v>
      </c>
      <c r="AH1993" t="s">
        <v>63</v>
      </c>
      <c r="AI1993"/>
      <c r="AJ1993"/>
      <c r="AK1993"/>
      <c r="AL1993" s="1">
        <v>45514</v>
      </c>
      <c r="AM1993" t="s">
        <v>65</v>
      </c>
      <c r="AN1993"/>
      <c r="AO1993"/>
      <c r="AP1993" t="s">
        <v>64</v>
      </c>
      <c r="AQ1993"/>
      <c r="AU1993"/>
      <c r="AV1993"/>
      <c r="AW1993"/>
      <c r="AX1993"/>
      <c r="AY1993"/>
      <c r="AZ1993"/>
      <c r="BA1993" s="6" t="str">
        <f t="shared" si="62"/>
        <v>X</v>
      </c>
      <c r="BB1993" s="6">
        <f t="shared" si="63"/>
        <v>642</v>
      </c>
    </row>
    <row r="1994" spans="1:54" s="5" customFormat="1" x14ac:dyDescent="0.25">
      <c r="A1994" s="5" t="s">
        <v>4358</v>
      </c>
      <c r="B1994" s="5" t="s">
        <v>4444</v>
      </c>
      <c r="C1994" s="5">
        <v>3</v>
      </c>
      <c r="D1994" s="5" t="s">
        <v>3814</v>
      </c>
      <c r="E1994" s="5" t="s">
        <v>3833</v>
      </c>
      <c r="F1994" s="5" t="s">
        <v>53</v>
      </c>
      <c r="G1994" s="5">
        <v>97</v>
      </c>
      <c r="H1994" s="5" t="s">
        <v>54</v>
      </c>
      <c r="I1994" s="5">
        <v>6.66</v>
      </c>
      <c r="J1994" s="5">
        <v>5.101</v>
      </c>
      <c r="K1994">
        <v>107.824</v>
      </c>
      <c r="L1994">
        <v>107.824</v>
      </c>
      <c r="M1994" s="5">
        <v>2.63</v>
      </c>
      <c r="N1994">
        <v>40.64413467</v>
      </c>
      <c r="O1994">
        <v>-82.542975630000001</v>
      </c>
      <c r="P1994">
        <v>40.620046430000002</v>
      </c>
      <c r="Q1994">
        <v>-82.51132303</v>
      </c>
      <c r="R1994" s="5" t="s">
        <v>4407</v>
      </c>
      <c r="S1994" s="5" t="s">
        <v>1274</v>
      </c>
      <c r="T1994" s="1">
        <v>45290</v>
      </c>
      <c r="U1994"/>
      <c r="V1994" s="1">
        <v>45754</v>
      </c>
      <c r="W1994" t="s">
        <v>4445</v>
      </c>
      <c r="X1994" t="s">
        <v>79</v>
      </c>
      <c r="Y1994" s="5" t="s">
        <v>60</v>
      </c>
      <c r="Z1994" s="5" t="s">
        <v>61</v>
      </c>
      <c r="AA1994" s="5">
        <v>642</v>
      </c>
      <c r="AB1994" t="s">
        <v>62</v>
      </c>
      <c r="AC1994"/>
      <c r="AD1994"/>
      <c r="AE1994"/>
      <c r="AF1994" s="5">
        <v>2025</v>
      </c>
      <c r="AG1994" s="1">
        <v>45148</v>
      </c>
      <c r="AH1994" t="s">
        <v>63</v>
      </c>
      <c r="AI1994"/>
      <c r="AJ1994"/>
      <c r="AK1994"/>
      <c r="AL1994" s="1">
        <v>45514</v>
      </c>
      <c r="AM1994" t="s">
        <v>65</v>
      </c>
      <c r="AN1994"/>
      <c r="AO1994"/>
      <c r="AP1994" t="s">
        <v>64</v>
      </c>
      <c r="AQ1994"/>
      <c r="AR1994" s="5">
        <v>110010</v>
      </c>
      <c r="AT1994" s="5">
        <v>108033</v>
      </c>
      <c r="AU1994"/>
      <c r="AV1994"/>
      <c r="AW1994"/>
      <c r="AX1994"/>
      <c r="AY1994"/>
      <c r="AZ1994"/>
      <c r="BA1994" s="6" t="str">
        <f t="shared" si="62"/>
        <v>X</v>
      </c>
      <c r="BB1994" s="6">
        <f t="shared" si="63"/>
        <v>642</v>
      </c>
    </row>
    <row r="1995" spans="1:54" s="5" customFormat="1" x14ac:dyDescent="0.25">
      <c r="A1995" s="5" t="s">
        <v>4358</v>
      </c>
      <c r="B1995" s="5" t="s">
        <v>4444</v>
      </c>
      <c r="C1995" s="5">
        <v>3</v>
      </c>
      <c r="D1995" s="5" t="s">
        <v>3814</v>
      </c>
      <c r="E1995" s="5" t="s">
        <v>3833</v>
      </c>
      <c r="F1995" s="5" t="s">
        <v>53</v>
      </c>
      <c r="G1995" s="5">
        <v>97</v>
      </c>
      <c r="H1995" s="5" t="s">
        <v>54</v>
      </c>
      <c r="I1995" s="5">
        <v>6.66</v>
      </c>
      <c r="J1995" s="5">
        <v>5.101</v>
      </c>
      <c r="K1995">
        <v>107.824</v>
      </c>
      <c r="L1995">
        <v>107.824</v>
      </c>
      <c r="M1995" s="5">
        <v>2.63</v>
      </c>
      <c r="N1995">
        <v>40.64413467</v>
      </c>
      <c r="O1995">
        <v>-82.542975630000001</v>
      </c>
      <c r="P1995">
        <v>40.620046430000002</v>
      </c>
      <c r="Q1995">
        <v>-82.51132303</v>
      </c>
      <c r="R1995" s="5" t="s">
        <v>4407</v>
      </c>
      <c r="S1995" s="5" t="s">
        <v>1274</v>
      </c>
      <c r="T1995" s="1">
        <v>45290</v>
      </c>
      <c r="U1995"/>
      <c r="V1995" s="1">
        <v>45754</v>
      </c>
      <c r="W1995" t="s">
        <v>4446</v>
      </c>
      <c r="X1995" t="s">
        <v>79</v>
      </c>
      <c r="Y1995" s="5" t="s">
        <v>68</v>
      </c>
      <c r="Z1995" s="5" t="s">
        <v>61</v>
      </c>
      <c r="AA1995" s="5">
        <v>642</v>
      </c>
      <c r="AB1995" t="s">
        <v>69</v>
      </c>
      <c r="AC1995"/>
      <c r="AD1995"/>
      <c r="AE1995"/>
      <c r="AF1995" s="5">
        <v>2025</v>
      </c>
      <c r="AG1995" s="1">
        <v>45148</v>
      </c>
      <c r="AH1995" t="s">
        <v>63</v>
      </c>
      <c r="AI1995"/>
      <c r="AJ1995"/>
      <c r="AK1995"/>
      <c r="AL1995" s="1">
        <v>45514</v>
      </c>
      <c r="AM1995" t="s">
        <v>65</v>
      </c>
      <c r="AN1995"/>
      <c r="AO1995"/>
      <c r="AP1995" t="s">
        <v>64</v>
      </c>
      <c r="AQ1995"/>
      <c r="AR1995" s="5">
        <v>110010</v>
      </c>
      <c r="AT1995" s="5">
        <v>108033</v>
      </c>
      <c r="AU1995"/>
      <c r="AV1995"/>
      <c r="AW1995"/>
      <c r="AX1995"/>
      <c r="AY1995"/>
      <c r="AZ1995"/>
      <c r="BA1995" s="6" t="str">
        <f t="shared" si="62"/>
        <v>X</v>
      </c>
      <c r="BB1995" s="6">
        <f t="shared" si="63"/>
        <v>642</v>
      </c>
    </row>
    <row r="1996" spans="1:54" s="5" customFormat="1" x14ac:dyDescent="0.25">
      <c r="A1996" s="5" t="s">
        <v>4358</v>
      </c>
      <c r="B1996" s="5" t="s">
        <v>4444</v>
      </c>
      <c r="C1996" s="5">
        <v>3</v>
      </c>
      <c r="D1996" s="5" t="s">
        <v>3814</v>
      </c>
      <c r="E1996" s="5" t="s">
        <v>3833</v>
      </c>
      <c r="F1996" s="5" t="s">
        <v>53</v>
      </c>
      <c r="G1996" s="5">
        <v>97</v>
      </c>
      <c r="H1996" s="5" t="s">
        <v>77</v>
      </c>
      <c r="I1996" s="5">
        <v>6.66</v>
      </c>
      <c r="J1996" s="5">
        <v>5.101</v>
      </c>
      <c r="K1996">
        <v>107.824</v>
      </c>
      <c r="L1996">
        <v>107.824</v>
      </c>
      <c r="M1996" s="5">
        <v>2.63</v>
      </c>
      <c r="N1996">
        <v>40.644134659999999</v>
      </c>
      <c r="O1996">
        <v>-82.542976080000003</v>
      </c>
      <c r="P1996">
        <v>40.620046260000002</v>
      </c>
      <c r="Q1996">
        <v>-82.511322660000005</v>
      </c>
      <c r="R1996" s="5" t="s">
        <v>4407</v>
      </c>
      <c r="S1996" s="5" t="s">
        <v>1274</v>
      </c>
      <c r="T1996" s="1">
        <v>45290</v>
      </c>
      <c r="U1996"/>
      <c r="V1996" s="1">
        <v>45754</v>
      </c>
      <c r="W1996" t="s">
        <v>4447</v>
      </c>
      <c r="X1996" t="s">
        <v>79</v>
      </c>
      <c r="Y1996" s="5" t="s">
        <v>60</v>
      </c>
      <c r="Z1996" s="5" t="s">
        <v>61</v>
      </c>
      <c r="AA1996" s="5">
        <v>642</v>
      </c>
      <c r="AB1996" t="s">
        <v>62</v>
      </c>
      <c r="AC1996"/>
      <c r="AD1996" t="s">
        <v>64</v>
      </c>
      <c r="AE1996" t="s">
        <v>64</v>
      </c>
      <c r="AF1996" s="5">
        <v>2025</v>
      </c>
      <c r="AG1996" s="1">
        <v>45148</v>
      </c>
      <c r="AH1996" t="s">
        <v>63</v>
      </c>
      <c r="AI1996"/>
      <c r="AJ1996"/>
      <c r="AK1996"/>
      <c r="AL1996" s="1">
        <v>45514</v>
      </c>
      <c r="AM1996" t="s">
        <v>65</v>
      </c>
      <c r="AN1996"/>
      <c r="AO1996"/>
      <c r="AP1996" t="s">
        <v>64</v>
      </c>
      <c r="AQ1996"/>
      <c r="AR1996" s="5">
        <v>110010</v>
      </c>
      <c r="AT1996" s="5">
        <v>108033</v>
      </c>
      <c r="AU1996"/>
      <c r="AV1996"/>
      <c r="AW1996"/>
      <c r="AX1996"/>
      <c r="AY1996"/>
      <c r="AZ1996"/>
      <c r="BA1996" s="6" t="str">
        <f t="shared" si="62"/>
        <v>X</v>
      </c>
      <c r="BB1996" s="6">
        <f t="shared" si="63"/>
        <v>642</v>
      </c>
    </row>
    <row r="1997" spans="1:54" s="5" customFormat="1" x14ac:dyDescent="0.25">
      <c r="A1997" s="5" t="s">
        <v>4358</v>
      </c>
      <c r="B1997" s="5" t="s">
        <v>4448</v>
      </c>
      <c r="C1997" s="5">
        <v>3</v>
      </c>
      <c r="D1997" s="5" t="s">
        <v>3814</v>
      </c>
      <c r="F1997" s="5" t="s">
        <v>53</v>
      </c>
      <c r="G1997" s="5">
        <v>97</v>
      </c>
      <c r="H1997" s="5" t="s">
        <v>77</v>
      </c>
      <c r="I1997" s="5">
        <v>6.6949834700000004</v>
      </c>
      <c r="J1997" s="5">
        <v>6.6748858999999996</v>
      </c>
      <c r="K1997">
        <v>16.246883130000001</v>
      </c>
      <c r="L1997">
        <v>16.246883130000001</v>
      </c>
      <c r="M1997" s="5">
        <v>0.02</v>
      </c>
      <c r="N1997">
        <v>40.643636039999997</v>
      </c>
      <c r="O1997">
        <v>-82.542804410000002</v>
      </c>
      <c r="P1997">
        <v>40.643919699999998</v>
      </c>
      <c r="Q1997">
        <v>-82.542890249999999</v>
      </c>
      <c r="R1997" s="5" t="s">
        <v>4442</v>
      </c>
      <c r="T1997" s="1">
        <v>45290</v>
      </c>
      <c r="U1997"/>
      <c r="V1997" s="1">
        <v>45497</v>
      </c>
      <c r="W1997" t="s">
        <v>4449</v>
      </c>
      <c r="X1997" t="s">
        <v>59</v>
      </c>
      <c r="Y1997" s="5" t="s">
        <v>102</v>
      </c>
      <c r="Z1997" s="5" t="s">
        <v>61</v>
      </c>
      <c r="AA1997" s="5">
        <v>642</v>
      </c>
      <c r="AB1997" t="s">
        <v>62</v>
      </c>
      <c r="AC1997"/>
      <c r="AD1997" t="s">
        <v>64</v>
      </c>
      <c r="AE1997" t="s">
        <v>64</v>
      </c>
      <c r="AF1997" s="5">
        <v>2025</v>
      </c>
      <c r="AG1997"/>
      <c r="AH1997" t="s">
        <v>63</v>
      </c>
      <c r="AI1997"/>
      <c r="AJ1997"/>
      <c r="AK1997"/>
      <c r="AL1997"/>
      <c r="AM1997" t="s">
        <v>65</v>
      </c>
      <c r="AN1997"/>
      <c r="AO1997"/>
      <c r="AP1997" t="s">
        <v>64</v>
      </c>
      <c r="AQ1997"/>
      <c r="AU1997"/>
      <c r="AV1997"/>
      <c r="AW1997"/>
      <c r="AX1997"/>
      <c r="AY1997"/>
      <c r="AZ1997"/>
      <c r="BA1997" s="6" t="str">
        <f t="shared" si="62"/>
        <v>X</v>
      </c>
      <c r="BB1997" s="6">
        <f t="shared" si="63"/>
        <v>642</v>
      </c>
    </row>
    <row r="1998" spans="1:54" s="5" customFormat="1" x14ac:dyDescent="0.25">
      <c r="A1998" s="5" t="s">
        <v>4358</v>
      </c>
      <c r="B1998" s="5" t="s">
        <v>4450</v>
      </c>
      <c r="C1998" s="5">
        <v>3</v>
      </c>
      <c r="D1998" s="5" t="s">
        <v>3814</v>
      </c>
      <c r="F1998" s="5" t="s">
        <v>53</v>
      </c>
      <c r="G1998" s="5">
        <v>97</v>
      </c>
      <c r="H1998" s="5" t="s">
        <v>77</v>
      </c>
      <c r="I1998" s="5">
        <v>6.6988656899999999</v>
      </c>
      <c r="J1998" s="5">
        <v>6.7468670499999996</v>
      </c>
      <c r="K1998">
        <v>16.31886403</v>
      </c>
      <c r="L1998">
        <v>16.31886403</v>
      </c>
      <c r="M1998" s="5">
        <v>0.02</v>
      </c>
      <c r="N1998">
        <v>40.643574100000002</v>
      </c>
      <c r="O1998">
        <v>-82.542829729999994</v>
      </c>
      <c r="P1998">
        <v>40.642899929999999</v>
      </c>
      <c r="Q1998">
        <v>-82.542605089999995</v>
      </c>
      <c r="R1998" s="5" t="s">
        <v>4442</v>
      </c>
      <c r="T1998" s="1">
        <v>45290</v>
      </c>
      <c r="U1998"/>
      <c r="V1998" s="1">
        <v>45754</v>
      </c>
      <c r="W1998" t="s">
        <v>4451</v>
      </c>
      <c r="X1998" t="s">
        <v>59</v>
      </c>
      <c r="Y1998" s="5" t="s">
        <v>97</v>
      </c>
      <c r="Z1998" s="5" t="s">
        <v>416</v>
      </c>
      <c r="AA1998" s="5">
        <v>642</v>
      </c>
      <c r="AB1998" t="s">
        <v>69</v>
      </c>
      <c r="AC1998"/>
      <c r="AD1998" t="s">
        <v>64</v>
      </c>
      <c r="AE1998" t="s">
        <v>64</v>
      </c>
      <c r="AF1998" s="5">
        <v>2025</v>
      </c>
      <c r="AG1998"/>
      <c r="AH1998" t="s">
        <v>63</v>
      </c>
      <c r="AI1998"/>
      <c r="AJ1998"/>
      <c r="AK1998"/>
      <c r="AL1998"/>
      <c r="AM1998" t="s">
        <v>65</v>
      </c>
      <c r="AN1998"/>
      <c r="AO1998"/>
      <c r="AP1998" t="s">
        <v>64</v>
      </c>
      <c r="AQ1998"/>
      <c r="AR1998" s="5">
        <v>110010</v>
      </c>
      <c r="AU1998"/>
      <c r="AV1998"/>
      <c r="AW1998"/>
      <c r="AX1998"/>
      <c r="AY1998"/>
      <c r="AZ1998"/>
      <c r="BA1998" s="6" t="str">
        <f t="shared" si="62"/>
        <v>X</v>
      </c>
      <c r="BB1998" s="6">
        <f t="shared" si="63"/>
        <v>642</v>
      </c>
    </row>
    <row r="1999" spans="1:54" s="5" customFormat="1" x14ac:dyDescent="0.25">
      <c r="A1999" s="5" t="s">
        <v>4452</v>
      </c>
      <c r="B1999" s="5" t="s">
        <v>4457</v>
      </c>
      <c r="C1999" s="5">
        <v>3</v>
      </c>
      <c r="D1999" s="5" t="s">
        <v>3814</v>
      </c>
      <c r="E1999" s="5" t="s">
        <v>2038</v>
      </c>
      <c r="F1999" s="5" t="s">
        <v>53</v>
      </c>
      <c r="G1999" s="5">
        <v>98</v>
      </c>
      <c r="H1999" s="5" t="s">
        <v>54</v>
      </c>
      <c r="I1999" s="5">
        <v>4.2914000000000003</v>
      </c>
      <c r="J1999" s="5">
        <v>13.593999999999999</v>
      </c>
      <c r="K1999">
        <v>58.73</v>
      </c>
      <c r="L1999">
        <v>58.73</v>
      </c>
      <c r="M1999" s="5">
        <v>0.45</v>
      </c>
      <c r="N1999">
        <v>40.981743770000001</v>
      </c>
      <c r="O1999">
        <v>-82.670580819999998</v>
      </c>
      <c r="P1999">
        <v>40.987854079999998</v>
      </c>
      <c r="Q1999">
        <v>-82.667541679999999</v>
      </c>
      <c r="R1999" s="5" t="s">
        <v>2039</v>
      </c>
      <c r="S1999" s="5" t="s">
        <v>864</v>
      </c>
      <c r="T1999" s="1">
        <v>45290</v>
      </c>
      <c r="U1999"/>
      <c r="V1999" s="1">
        <v>45519</v>
      </c>
      <c r="W1999" t="s">
        <v>4458</v>
      </c>
      <c r="X1999" t="s">
        <v>79</v>
      </c>
      <c r="Y1999" s="5" t="s">
        <v>68</v>
      </c>
      <c r="Z1999" s="5" t="s">
        <v>61</v>
      </c>
      <c r="AA1999" s="5">
        <v>642</v>
      </c>
      <c r="AB1999" t="s">
        <v>69</v>
      </c>
      <c r="AC1999"/>
      <c r="AD1999"/>
      <c r="AE1999"/>
      <c r="AF1999" s="5">
        <v>2024</v>
      </c>
      <c r="AG1999" s="1">
        <v>45148</v>
      </c>
      <c r="AH1999" t="s">
        <v>63</v>
      </c>
      <c r="AI1999"/>
      <c r="AJ1999"/>
      <c r="AK1999"/>
      <c r="AL1999" s="1">
        <v>45514</v>
      </c>
      <c r="AM1999" t="s">
        <v>65</v>
      </c>
      <c r="AN1999"/>
      <c r="AO1999"/>
      <c r="AP1999" t="s">
        <v>64</v>
      </c>
      <c r="AQ1999"/>
      <c r="AR1999" s="5">
        <v>108033</v>
      </c>
      <c r="AU1999"/>
      <c r="AV1999"/>
      <c r="AW1999"/>
      <c r="AX1999"/>
      <c r="AY1999"/>
      <c r="AZ1999"/>
      <c r="BA1999" s="6" t="str">
        <f t="shared" si="62"/>
        <v>X</v>
      </c>
      <c r="BB1999" s="6">
        <f t="shared" si="63"/>
        <v>642</v>
      </c>
    </row>
    <row r="2000" spans="1:54" s="5" customFormat="1" x14ac:dyDescent="0.25">
      <c r="A2000" s="5" t="s">
        <v>4452</v>
      </c>
      <c r="B2000" s="5" t="s">
        <v>4457</v>
      </c>
      <c r="C2000" s="5">
        <v>3</v>
      </c>
      <c r="D2000" s="5" t="s">
        <v>3814</v>
      </c>
      <c r="E2000" s="5" t="s">
        <v>2038</v>
      </c>
      <c r="F2000" s="5" t="s">
        <v>53</v>
      </c>
      <c r="G2000" s="5">
        <v>98</v>
      </c>
      <c r="H2000" s="5" t="s">
        <v>54</v>
      </c>
      <c r="I2000" s="5">
        <v>4.2914000000000003</v>
      </c>
      <c r="J2000" s="5">
        <v>13.593999999999999</v>
      </c>
      <c r="K2000">
        <v>58.73</v>
      </c>
      <c r="L2000">
        <v>58.73</v>
      </c>
      <c r="M2000" s="5">
        <v>0.45</v>
      </c>
      <c r="N2000">
        <v>40.981743770000001</v>
      </c>
      <c r="O2000">
        <v>-82.670580819999998</v>
      </c>
      <c r="P2000">
        <v>40.987854079999998</v>
      </c>
      <c r="Q2000">
        <v>-82.667541679999999</v>
      </c>
      <c r="R2000" s="5" t="s">
        <v>2039</v>
      </c>
      <c r="S2000" s="5" t="s">
        <v>864</v>
      </c>
      <c r="T2000" s="1">
        <v>45290</v>
      </c>
      <c r="U2000"/>
      <c r="V2000" s="1">
        <v>45519</v>
      </c>
      <c r="W2000" t="s">
        <v>4459</v>
      </c>
      <c r="X2000" t="s">
        <v>79</v>
      </c>
      <c r="Y2000" s="5" t="s">
        <v>60</v>
      </c>
      <c r="Z2000" s="5" t="s">
        <v>61</v>
      </c>
      <c r="AA2000" s="5">
        <v>642</v>
      </c>
      <c r="AB2000" t="s">
        <v>62</v>
      </c>
      <c r="AC2000"/>
      <c r="AD2000"/>
      <c r="AE2000"/>
      <c r="AF2000" s="5">
        <v>2024</v>
      </c>
      <c r="AG2000" s="1">
        <v>45148</v>
      </c>
      <c r="AH2000" t="s">
        <v>63</v>
      </c>
      <c r="AI2000"/>
      <c r="AJ2000"/>
      <c r="AK2000"/>
      <c r="AL2000" s="1">
        <v>45514</v>
      </c>
      <c r="AM2000" t="s">
        <v>65</v>
      </c>
      <c r="AN2000"/>
      <c r="AO2000"/>
      <c r="AP2000" t="s">
        <v>64</v>
      </c>
      <c r="AQ2000"/>
      <c r="AR2000" s="5">
        <v>108033</v>
      </c>
      <c r="AU2000"/>
      <c r="AV2000"/>
      <c r="AW2000"/>
      <c r="AX2000"/>
      <c r="AY2000"/>
      <c r="AZ2000"/>
      <c r="BA2000" s="6" t="str">
        <f t="shared" si="62"/>
        <v>X</v>
      </c>
      <c r="BB2000" s="6">
        <f t="shared" si="63"/>
        <v>642</v>
      </c>
    </row>
    <row r="2001" spans="1:54" s="5" customFormat="1" x14ac:dyDescent="0.25">
      <c r="A2001" s="5" t="s">
        <v>4452</v>
      </c>
      <c r="B2001" s="5" t="s">
        <v>4457</v>
      </c>
      <c r="C2001" s="5">
        <v>3</v>
      </c>
      <c r="D2001" s="5" t="s">
        <v>3814</v>
      </c>
      <c r="E2001" s="5" t="s">
        <v>2038</v>
      </c>
      <c r="F2001" s="5" t="s">
        <v>53</v>
      </c>
      <c r="G2001" s="5">
        <v>98</v>
      </c>
      <c r="H2001" s="5" t="s">
        <v>77</v>
      </c>
      <c r="I2001" s="5">
        <v>4.2914000000000003</v>
      </c>
      <c r="J2001" s="5">
        <v>13.593999999999999</v>
      </c>
      <c r="K2001">
        <v>58.73</v>
      </c>
      <c r="L2001">
        <v>58.73</v>
      </c>
      <c r="M2001" s="5">
        <v>0.45</v>
      </c>
      <c r="N2001">
        <v>40.981743600000001</v>
      </c>
      <c r="O2001">
        <v>-82.670580689999994</v>
      </c>
      <c r="P2001">
        <v>40.987854310000003</v>
      </c>
      <c r="Q2001">
        <v>-82.667541420000006</v>
      </c>
      <c r="R2001" s="5" t="s">
        <v>2039</v>
      </c>
      <c r="S2001" s="5" t="s">
        <v>864</v>
      </c>
      <c r="T2001" s="1">
        <v>45290</v>
      </c>
      <c r="U2001"/>
      <c r="V2001" s="1">
        <v>45519</v>
      </c>
      <c r="W2001" t="s">
        <v>4460</v>
      </c>
      <c r="X2001" t="s">
        <v>79</v>
      </c>
      <c r="Y2001" s="5" t="s">
        <v>60</v>
      </c>
      <c r="Z2001" s="5" t="s">
        <v>61</v>
      </c>
      <c r="AA2001" s="5">
        <v>642</v>
      </c>
      <c r="AB2001" t="s">
        <v>62</v>
      </c>
      <c r="AC2001"/>
      <c r="AD2001" t="s">
        <v>64</v>
      </c>
      <c r="AE2001" t="s">
        <v>64</v>
      </c>
      <c r="AF2001" s="5">
        <v>2024</v>
      </c>
      <c r="AG2001" s="1">
        <v>45148</v>
      </c>
      <c r="AH2001" t="s">
        <v>63</v>
      </c>
      <c r="AI2001"/>
      <c r="AJ2001"/>
      <c r="AK2001"/>
      <c r="AL2001" s="1">
        <v>45514</v>
      </c>
      <c r="AM2001" t="s">
        <v>65</v>
      </c>
      <c r="AN2001"/>
      <c r="AO2001"/>
      <c r="AP2001" t="s">
        <v>64</v>
      </c>
      <c r="AQ2001"/>
      <c r="AR2001" s="5">
        <v>108033</v>
      </c>
      <c r="AU2001"/>
      <c r="AV2001"/>
      <c r="AW2001"/>
      <c r="AX2001"/>
      <c r="AY2001"/>
      <c r="AZ2001"/>
      <c r="BA2001" s="6" t="str">
        <f t="shared" si="62"/>
        <v>X</v>
      </c>
      <c r="BB2001" s="6">
        <f t="shared" si="63"/>
        <v>642</v>
      </c>
    </row>
    <row r="2002" spans="1:54" s="5" customFormat="1" x14ac:dyDescent="0.25">
      <c r="A2002" s="5" t="s">
        <v>3852</v>
      </c>
      <c r="B2002" s="5" t="s">
        <v>3853</v>
      </c>
      <c r="C2002" s="5">
        <v>3</v>
      </c>
      <c r="D2002" s="5" t="s">
        <v>3814</v>
      </c>
      <c r="E2002" s="5" t="s">
        <v>3854</v>
      </c>
      <c r="F2002" s="5" t="s">
        <v>711</v>
      </c>
      <c r="G2002" s="5">
        <v>133</v>
      </c>
      <c r="H2002" s="5" t="s">
        <v>54</v>
      </c>
      <c r="I2002" s="5">
        <v>0</v>
      </c>
      <c r="J2002" s="5">
        <v>4.3397661599999999</v>
      </c>
      <c r="K2002">
        <v>162.52676615999999</v>
      </c>
      <c r="L2002">
        <v>162.52676615999999</v>
      </c>
      <c r="M2002" s="5">
        <v>0.19</v>
      </c>
      <c r="N2002">
        <v>40.678668399999999</v>
      </c>
      <c r="O2002">
        <v>-82.582880439999997</v>
      </c>
      <c r="P2002">
        <v>40.678583549999999</v>
      </c>
      <c r="Q2002">
        <v>-82.579287320000006</v>
      </c>
      <c r="R2002" s="5" t="s">
        <v>3855</v>
      </c>
      <c r="S2002" s="5" t="s">
        <v>3856</v>
      </c>
      <c r="T2002" s="1">
        <v>45290</v>
      </c>
      <c r="U2002"/>
      <c r="V2002" s="1">
        <v>45519</v>
      </c>
      <c r="W2002" t="s">
        <v>3857</v>
      </c>
      <c r="X2002" t="s">
        <v>79</v>
      </c>
      <c r="Y2002" s="5" t="s">
        <v>146</v>
      </c>
      <c r="Z2002" s="5" t="s">
        <v>61</v>
      </c>
      <c r="AA2002" s="5">
        <v>642</v>
      </c>
      <c r="AB2002" t="s">
        <v>62</v>
      </c>
      <c r="AC2002"/>
      <c r="AD2002"/>
      <c r="AE2002"/>
      <c r="AF2002" s="5">
        <v>2024</v>
      </c>
      <c r="AG2002" s="1">
        <v>45146</v>
      </c>
      <c r="AH2002" t="s">
        <v>63</v>
      </c>
      <c r="AI2002"/>
      <c r="AJ2002"/>
      <c r="AK2002"/>
      <c r="AL2002" s="1">
        <v>45512</v>
      </c>
      <c r="AM2002" t="s">
        <v>65</v>
      </c>
      <c r="AN2002"/>
      <c r="AO2002"/>
      <c r="AP2002" t="s">
        <v>64</v>
      </c>
      <c r="AQ2002"/>
      <c r="AR2002" s="5">
        <v>108033</v>
      </c>
      <c r="AU2002"/>
      <c r="AV2002"/>
      <c r="AW2002"/>
      <c r="AX2002"/>
      <c r="AY2002"/>
      <c r="AZ2002"/>
      <c r="BA2002" s="6" t="str">
        <f t="shared" si="62"/>
        <v>X</v>
      </c>
      <c r="BB2002" s="6">
        <f t="shared" si="63"/>
        <v>642</v>
      </c>
    </row>
    <row r="2003" spans="1:54" s="5" customFormat="1" x14ac:dyDescent="0.25">
      <c r="A2003" s="5" t="s">
        <v>3852</v>
      </c>
      <c r="B2003" s="5" t="s">
        <v>3853</v>
      </c>
      <c r="C2003" s="5">
        <v>3</v>
      </c>
      <c r="D2003" s="5" t="s">
        <v>3814</v>
      </c>
      <c r="E2003" s="5" t="s">
        <v>3854</v>
      </c>
      <c r="F2003" s="5" t="s">
        <v>711</v>
      </c>
      <c r="G2003" s="5">
        <v>133</v>
      </c>
      <c r="H2003" s="5" t="s">
        <v>54</v>
      </c>
      <c r="I2003" s="5">
        <v>0</v>
      </c>
      <c r="J2003" s="5">
        <v>4.3397661599999999</v>
      </c>
      <c r="K2003">
        <v>162.52676615999999</v>
      </c>
      <c r="L2003">
        <v>162.52676615999999</v>
      </c>
      <c r="M2003" s="5">
        <v>0.19</v>
      </c>
      <c r="N2003">
        <v>40.678668399999999</v>
      </c>
      <c r="O2003">
        <v>-82.582880439999997</v>
      </c>
      <c r="P2003">
        <v>40.678583549999999</v>
      </c>
      <c r="Q2003">
        <v>-82.579287320000006</v>
      </c>
      <c r="R2003" s="5" t="s">
        <v>3855</v>
      </c>
      <c r="S2003" s="5" t="s">
        <v>3856</v>
      </c>
      <c r="T2003" s="1">
        <v>45290</v>
      </c>
      <c r="U2003"/>
      <c r="V2003" s="1">
        <v>45519</v>
      </c>
      <c r="W2003" t="s">
        <v>3858</v>
      </c>
      <c r="X2003" t="s">
        <v>79</v>
      </c>
      <c r="Y2003" s="5" t="s">
        <v>68</v>
      </c>
      <c r="Z2003" s="5" t="s">
        <v>61</v>
      </c>
      <c r="AA2003" s="5">
        <v>642</v>
      </c>
      <c r="AB2003" t="s">
        <v>69</v>
      </c>
      <c r="AC2003"/>
      <c r="AD2003"/>
      <c r="AE2003"/>
      <c r="AF2003" s="5">
        <v>2024</v>
      </c>
      <c r="AG2003" s="1">
        <v>45146</v>
      </c>
      <c r="AH2003" t="s">
        <v>63</v>
      </c>
      <c r="AI2003"/>
      <c r="AJ2003"/>
      <c r="AK2003"/>
      <c r="AL2003" s="1">
        <v>45512</v>
      </c>
      <c r="AM2003" t="s">
        <v>65</v>
      </c>
      <c r="AN2003"/>
      <c r="AO2003"/>
      <c r="AP2003" t="s">
        <v>64</v>
      </c>
      <c r="AQ2003"/>
      <c r="AR2003" s="5">
        <v>108033</v>
      </c>
      <c r="AU2003"/>
      <c r="AV2003"/>
      <c r="AW2003"/>
      <c r="AX2003"/>
      <c r="AY2003"/>
      <c r="AZ2003"/>
      <c r="BA2003" s="6" t="str">
        <f t="shared" si="62"/>
        <v>X</v>
      </c>
      <c r="BB2003" s="6">
        <f t="shared" si="63"/>
        <v>642</v>
      </c>
    </row>
    <row r="2004" spans="1:54" s="5" customFormat="1" x14ac:dyDescent="0.25">
      <c r="A2004" s="5" t="s">
        <v>3852</v>
      </c>
      <c r="B2004" s="5" t="s">
        <v>3853</v>
      </c>
      <c r="C2004" s="5">
        <v>3</v>
      </c>
      <c r="D2004" s="5" t="s">
        <v>3814</v>
      </c>
      <c r="E2004" s="5" t="s">
        <v>3854</v>
      </c>
      <c r="F2004" s="5" t="s">
        <v>711</v>
      </c>
      <c r="G2004" s="5">
        <v>133</v>
      </c>
      <c r="H2004" s="5" t="s">
        <v>77</v>
      </c>
      <c r="I2004" s="5">
        <v>0</v>
      </c>
      <c r="J2004" s="5">
        <v>4.3397157499999999</v>
      </c>
      <c r="K2004">
        <v>162.52671574999999</v>
      </c>
      <c r="L2004">
        <v>162.52671574999999</v>
      </c>
      <c r="M2004" s="5">
        <v>0.19</v>
      </c>
      <c r="N2004">
        <v>40.678668330000001</v>
      </c>
      <c r="O2004">
        <v>-82.582880770000003</v>
      </c>
      <c r="P2004">
        <v>40.678583410000002</v>
      </c>
      <c r="Q2004">
        <v>-82.579288289999994</v>
      </c>
      <c r="R2004" s="5" t="s">
        <v>3855</v>
      </c>
      <c r="S2004" s="5" t="s">
        <v>3856</v>
      </c>
      <c r="T2004" s="1">
        <v>45290</v>
      </c>
      <c r="U2004"/>
      <c r="V2004" s="1">
        <v>45519</v>
      </c>
      <c r="W2004" t="s">
        <v>3859</v>
      </c>
      <c r="X2004" t="s">
        <v>79</v>
      </c>
      <c r="Y2004" s="5" t="s">
        <v>60</v>
      </c>
      <c r="Z2004" s="5" t="s">
        <v>61</v>
      </c>
      <c r="AA2004" s="5">
        <v>642</v>
      </c>
      <c r="AB2004" t="s">
        <v>62</v>
      </c>
      <c r="AC2004"/>
      <c r="AD2004" t="s">
        <v>64</v>
      </c>
      <c r="AE2004" t="s">
        <v>64</v>
      </c>
      <c r="AF2004" s="5">
        <v>2024</v>
      </c>
      <c r="AG2004" s="1">
        <v>45146</v>
      </c>
      <c r="AH2004" t="s">
        <v>63</v>
      </c>
      <c r="AI2004"/>
      <c r="AJ2004"/>
      <c r="AK2004"/>
      <c r="AL2004" s="1">
        <v>45512</v>
      </c>
      <c r="AM2004" t="s">
        <v>65</v>
      </c>
      <c r="AN2004"/>
      <c r="AO2004"/>
      <c r="AP2004" t="s">
        <v>64</v>
      </c>
      <c r="AQ2004"/>
      <c r="AR2004" s="5">
        <v>108033</v>
      </c>
      <c r="AU2004"/>
      <c r="AV2004"/>
      <c r="AW2004"/>
      <c r="AX2004"/>
      <c r="AY2004"/>
      <c r="AZ2004"/>
      <c r="BA2004" s="6" t="str">
        <f t="shared" si="62"/>
        <v>X</v>
      </c>
      <c r="BB2004" s="6">
        <f t="shared" si="63"/>
        <v>642</v>
      </c>
    </row>
    <row r="2005" spans="1:54" s="5" customFormat="1" x14ac:dyDescent="0.25">
      <c r="A2005" s="5" t="s">
        <v>3852</v>
      </c>
      <c r="B2005" s="5" t="s">
        <v>3853</v>
      </c>
      <c r="C2005" s="5">
        <v>3</v>
      </c>
      <c r="D2005" s="5" t="s">
        <v>3814</v>
      </c>
      <c r="E2005" s="5" t="s">
        <v>3854</v>
      </c>
      <c r="F2005" s="5" t="s">
        <v>711</v>
      </c>
      <c r="G2005" s="5">
        <v>133</v>
      </c>
      <c r="H2005" s="5" t="s">
        <v>77</v>
      </c>
      <c r="I2005" s="5">
        <v>0</v>
      </c>
      <c r="J2005" s="5">
        <v>4.3397415400000003</v>
      </c>
      <c r="K2005">
        <v>162.52674153999999</v>
      </c>
      <c r="L2005">
        <v>162.52674153999999</v>
      </c>
      <c r="M2005" s="5">
        <v>0.19</v>
      </c>
      <c r="N2005">
        <v>40.678668459999997</v>
      </c>
      <c r="O2005">
        <v>-82.582880939999995</v>
      </c>
      <c r="P2005">
        <v>40.678583660000001</v>
      </c>
      <c r="Q2005">
        <v>-82.579287789999995</v>
      </c>
      <c r="R2005" s="5" t="s">
        <v>3855</v>
      </c>
      <c r="S2005" s="5" t="s">
        <v>3856</v>
      </c>
      <c r="T2005" s="1">
        <v>45290</v>
      </c>
      <c r="U2005"/>
      <c r="V2005" s="1">
        <v>45519</v>
      </c>
      <c r="W2005" t="s">
        <v>3860</v>
      </c>
      <c r="X2005" t="s">
        <v>79</v>
      </c>
      <c r="Y2005" s="5" t="s">
        <v>146</v>
      </c>
      <c r="Z2005" s="5" t="s">
        <v>61</v>
      </c>
      <c r="AA2005" s="5">
        <v>642</v>
      </c>
      <c r="AB2005" t="s">
        <v>62</v>
      </c>
      <c r="AC2005"/>
      <c r="AD2005" t="s">
        <v>64</v>
      </c>
      <c r="AE2005" t="s">
        <v>64</v>
      </c>
      <c r="AF2005" s="5">
        <v>2024</v>
      </c>
      <c r="AG2005" s="1">
        <v>45146</v>
      </c>
      <c r="AH2005" t="s">
        <v>63</v>
      </c>
      <c r="AI2005"/>
      <c r="AJ2005"/>
      <c r="AK2005"/>
      <c r="AL2005" s="1">
        <v>45512</v>
      </c>
      <c r="AM2005" t="s">
        <v>65</v>
      </c>
      <c r="AN2005"/>
      <c r="AO2005"/>
      <c r="AP2005" t="s">
        <v>64</v>
      </c>
      <c r="AQ2005"/>
      <c r="AR2005" s="5">
        <v>108033</v>
      </c>
      <c r="AU2005"/>
      <c r="AV2005"/>
      <c r="AW2005"/>
      <c r="AX2005"/>
      <c r="AY2005"/>
      <c r="AZ2005"/>
      <c r="BA2005" s="6" t="str">
        <f t="shared" si="62"/>
        <v>X</v>
      </c>
      <c r="BB2005" s="6">
        <f t="shared" si="63"/>
        <v>642</v>
      </c>
    </row>
    <row r="2006" spans="1:54" s="5" customFormat="1" x14ac:dyDescent="0.25">
      <c r="A2006" s="5" t="s">
        <v>3861</v>
      </c>
      <c r="B2006" s="5" t="s">
        <v>3862</v>
      </c>
      <c r="C2006" s="5">
        <v>3</v>
      </c>
      <c r="D2006" s="5" t="s">
        <v>3814</v>
      </c>
      <c r="F2006" s="5" t="s">
        <v>711</v>
      </c>
      <c r="G2006" s="5">
        <v>133</v>
      </c>
      <c r="H2006" s="5" t="s">
        <v>77</v>
      </c>
      <c r="I2006" s="5">
        <v>8.3663280000000007E-2</v>
      </c>
      <c r="J2006" s="5">
        <v>0.10619893</v>
      </c>
      <c r="K2006">
        <v>17.501815830000002</v>
      </c>
      <c r="L2006">
        <v>17.501815830000002</v>
      </c>
      <c r="M2006" s="5">
        <v>0.02</v>
      </c>
      <c r="N2006">
        <v>40.809298300000002</v>
      </c>
      <c r="O2006">
        <v>-82.590065699999997</v>
      </c>
      <c r="P2006">
        <v>40.809623629999997</v>
      </c>
      <c r="Q2006">
        <v>-82.590139469999997</v>
      </c>
      <c r="R2006" s="5" t="s">
        <v>3863</v>
      </c>
      <c r="T2006" s="1">
        <v>45290</v>
      </c>
      <c r="U2006"/>
      <c r="V2006" s="1">
        <v>45519</v>
      </c>
      <c r="W2006" t="s">
        <v>3864</v>
      </c>
      <c r="X2006" t="s">
        <v>79</v>
      </c>
      <c r="Y2006" s="5" t="s">
        <v>97</v>
      </c>
      <c r="Z2006" s="5" t="s">
        <v>98</v>
      </c>
      <c r="AA2006" s="5">
        <v>643</v>
      </c>
      <c r="AB2006" t="s">
        <v>62</v>
      </c>
      <c r="AC2006"/>
      <c r="AD2006" t="s">
        <v>64</v>
      </c>
      <c r="AE2006" t="s">
        <v>64</v>
      </c>
      <c r="AF2006" s="5">
        <v>2024</v>
      </c>
      <c r="AG2006" s="1">
        <v>45145</v>
      </c>
      <c r="AH2006" t="s">
        <v>63</v>
      </c>
      <c r="AI2006"/>
      <c r="AJ2006"/>
      <c r="AK2006"/>
      <c r="AL2006" s="1">
        <v>45524</v>
      </c>
      <c r="AM2006" t="s">
        <v>65</v>
      </c>
      <c r="AN2006"/>
      <c r="AO2006"/>
      <c r="AP2006" t="s">
        <v>64</v>
      </c>
      <c r="AQ2006"/>
      <c r="AR2006" s="5">
        <v>108033</v>
      </c>
      <c r="AU2006"/>
      <c r="AV2006"/>
      <c r="AW2006"/>
      <c r="AX2006"/>
      <c r="AY2006"/>
      <c r="AZ2006"/>
      <c r="BA2006" s="6" t="str">
        <f t="shared" si="62"/>
        <v>X</v>
      </c>
      <c r="BB2006" s="6">
        <f t="shared" si="63"/>
        <v>642</v>
      </c>
    </row>
    <row r="2007" spans="1:54" s="5" customFormat="1" x14ac:dyDescent="0.25">
      <c r="A2007" s="5" t="s">
        <v>3865</v>
      </c>
      <c r="B2007" s="5" t="s">
        <v>3866</v>
      </c>
      <c r="C2007" s="5">
        <v>3</v>
      </c>
      <c r="D2007" s="5" t="s">
        <v>3814</v>
      </c>
      <c r="F2007" s="5" t="s">
        <v>53</v>
      </c>
      <c r="G2007" s="5">
        <v>181</v>
      </c>
      <c r="H2007" s="5" t="s">
        <v>54</v>
      </c>
      <c r="I2007" s="5">
        <v>0</v>
      </c>
      <c r="J2007" s="5">
        <v>2.6880000000000002</v>
      </c>
      <c r="K2007">
        <v>4.4660000000000002</v>
      </c>
      <c r="L2007">
        <v>4.4660000000000002</v>
      </c>
      <c r="M2007" s="5">
        <v>2.6899999000000001</v>
      </c>
      <c r="N2007">
        <v>40.769511119999997</v>
      </c>
      <c r="O2007">
        <v>-82.726458030000003</v>
      </c>
      <c r="P2007">
        <v>40.766306299999997</v>
      </c>
      <c r="Q2007">
        <v>-82.6762607</v>
      </c>
      <c r="R2007" s="5" t="s">
        <v>1031</v>
      </c>
      <c r="S2007" s="5" t="s">
        <v>3867</v>
      </c>
      <c r="T2007" s="1">
        <v>45290</v>
      </c>
      <c r="U2007"/>
      <c r="V2007" s="1">
        <v>45755</v>
      </c>
      <c r="W2007" t="s">
        <v>3868</v>
      </c>
      <c r="X2007" t="s">
        <v>79</v>
      </c>
      <c r="Y2007" s="5" t="s">
        <v>68</v>
      </c>
      <c r="Z2007" s="5" t="s">
        <v>61</v>
      </c>
      <c r="AA2007" s="5">
        <v>642</v>
      </c>
      <c r="AB2007" t="s">
        <v>69</v>
      </c>
      <c r="AC2007"/>
      <c r="AD2007"/>
      <c r="AE2007"/>
      <c r="AF2007" s="5">
        <v>2025</v>
      </c>
      <c r="AG2007"/>
      <c r="AH2007" t="s">
        <v>63</v>
      </c>
      <c r="AI2007"/>
      <c r="AJ2007"/>
      <c r="AK2007"/>
      <c r="AL2007"/>
      <c r="AM2007" t="s">
        <v>65</v>
      </c>
      <c r="AN2007"/>
      <c r="AO2007"/>
      <c r="AP2007" t="s">
        <v>64</v>
      </c>
      <c r="AQ2007"/>
      <c r="AS2007" s="5">
        <v>119425</v>
      </c>
      <c r="AT2007" s="5">
        <v>119425</v>
      </c>
      <c r="AU2007"/>
      <c r="AV2007"/>
      <c r="AW2007"/>
      <c r="AX2007"/>
      <c r="AY2007"/>
      <c r="AZ2007"/>
      <c r="BA2007" s="6" t="str">
        <f t="shared" si="62"/>
        <v>X</v>
      </c>
      <c r="BB2007" s="6">
        <f t="shared" si="63"/>
        <v>643</v>
      </c>
    </row>
    <row r="2008" spans="1:54" s="5" customFormat="1" x14ac:dyDescent="0.25">
      <c r="A2008" s="5" t="s">
        <v>3865</v>
      </c>
      <c r="B2008" s="5" t="s">
        <v>3866</v>
      </c>
      <c r="C2008" s="5">
        <v>3</v>
      </c>
      <c r="D2008" s="5" t="s">
        <v>3814</v>
      </c>
      <c r="F2008" s="5" t="s">
        <v>53</v>
      </c>
      <c r="G2008" s="5">
        <v>181</v>
      </c>
      <c r="H2008" s="5" t="s">
        <v>54</v>
      </c>
      <c r="I2008" s="5">
        <v>0</v>
      </c>
      <c r="J2008" s="5">
        <v>2.6880000000000002</v>
      </c>
      <c r="K2008">
        <v>4.4660000000000002</v>
      </c>
      <c r="L2008">
        <v>4.4660000000000002</v>
      </c>
      <c r="M2008" s="5">
        <v>2.6899999000000001</v>
      </c>
      <c r="N2008">
        <v>40.769511250000001</v>
      </c>
      <c r="O2008">
        <v>-82.726459539999993</v>
      </c>
      <c r="P2008">
        <v>40.766306299999997</v>
      </c>
      <c r="Q2008">
        <v>-82.6762607</v>
      </c>
      <c r="R2008" s="5" t="s">
        <v>1031</v>
      </c>
      <c r="S2008" s="5" t="s">
        <v>3867</v>
      </c>
      <c r="T2008" s="1">
        <v>45290</v>
      </c>
      <c r="U2008"/>
      <c r="V2008" s="1">
        <v>45755</v>
      </c>
      <c r="W2008" t="s">
        <v>3869</v>
      </c>
      <c r="X2008" t="s">
        <v>79</v>
      </c>
      <c r="Y2008" s="5" t="s">
        <v>60</v>
      </c>
      <c r="Z2008" s="5" t="s">
        <v>61</v>
      </c>
      <c r="AA2008" s="5">
        <v>642</v>
      </c>
      <c r="AB2008" t="s">
        <v>62</v>
      </c>
      <c r="AC2008"/>
      <c r="AD2008"/>
      <c r="AE2008"/>
      <c r="AF2008" s="5">
        <v>2025</v>
      </c>
      <c r="AG2008"/>
      <c r="AH2008" t="s">
        <v>63</v>
      </c>
      <c r="AI2008"/>
      <c r="AJ2008"/>
      <c r="AK2008"/>
      <c r="AL2008"/>
      <c r="AM2008" t="s">
        <v>65</v>
      </c>
      <c r="AN2008"/>
      <c r="AO2008"/>
      <c r="AP2008" t="s">
        <v>64</v>
      </c>
      <c r="AQ2008"/>
      <c r="AS2008" s="5">
        <v>119425</v>
      </c>
      <c r="AT2008" s="5">
        <v>119425</v>
      </c>
      <c r="AU2008"/>
      <c r="AV2008"/>
      <c r="AW2008"/>
      <c r="AX2008"/>
      <c r="AY2008"/>
      <c r="AZ2008"/>
      <c r="BA2008" s="6" t="str">
        <f t="shared" si="62"/>
        <v>X</v>
      </c>
      <c r="BB2008" s="6">
        <f t="shared" si="63"/>
        <v>643</v>
      </c>
    </row>
    <row r="2009" spans="1:54" hidden="1" x14ac:dyDescent="0.25">
      <c r="A2009" t="s">
        <v>4326</v>
      </c>
      <c r="B2009" t="s">
        <v>4327</v>
      </c>
      <c r="C2009">
        <v>3</v>
      </c>
      <c r="D2009" t="s">
        <v>3814</v>
      </c>
      <c r="F2009" t="s">
        <v>53</v>
      </c>
      <c r="G2009">
        <v>95</v>
      </c>
      <c r="H2009" t="s">
        <v>54</v>
      </c>
      <c r="I2009">
        <v>0</v>
      </c>
      <c r="J2009">
        <v>3.6602943300000002</v>
      </c>
      <c r="K2009">
        <v>59.21225622</v>
      </c>
      <c r="L2009">
        <v>59.21225622</v>
      </c>
      <c r="M2009">
        <v>3.659999</v>
      </c>
      <c r="N2009">
        <v>40.550711720000002</v>
      </c>
      <c r="O2009">
        <v>-82.482953600000002</v>
      </c>
      <c r="P2009">
        <v>40.585567269999999</v>
      </c>
      <c r="Q2009">
        <v>-82.433235629999999</v>
      </c>
      <c r="R2009" t="s">
        <v>239</v>
      </c>
      <c r="S2009" t="s">
        <v>4328</v>
      </c>
      <c r="T2009" s="1">
        <v>45290</v>
      </c>
      <c r="V2009" s="1">
        <v>45754</v>
      </c>
      <c r="W2009" t="s">
        <v>4329</v>
      </c>
      <c r="X2009" t="s">
        <v>59</v>
      </c>
      <c r="Y2009" t="s">
        <v>68</v>
      </c>
      <c r="Z2009" t="s">
        <v>61</v>
      </c>
      <c r="AA2009">
        <v>643</v>
      </c>
      <c r="AB2009" t="s">
        <v>69</v>
      </c>
      <c r="AF2009">
        <v>2025</v>
      </c>
      <c r="AH2009" t="s">
        <v>63</v>
      </c>
      <c r="AM2009" t="s">
        <v>65</v>
      </c>
      <c r="AP2009" t="s">
        <v>64</v>
      </c>
      <c r="AR2009">
        <v>110010</v>
      </c>
      <c r="AS2009">
        <v>116944</v>
      </c>
      <c r="BA2009" s="4" t="str">
        <f t="shared" si="62"/>
        <v/>
      </c>
      <c r="BB2009" s="4" t="str">
        <f t="shared" si="63"/>
        <v/>
      </c>
    </row>
    <row r="2010" spans="1:54" hidden="1" x14ac:dyDescent="0.25">
      <c r="A2010" t="s">
        <v>4326</v>
      </c>
      <c r="B2010" t="s">
        <v>4327</v>
      </c>
      <c r="C2010">
        <v>3</v>
      </c>
      <c r="D2010" t="s">
        <v>3814</v>
      </c>
      <c r="F2010" t="s">
        <v>53</v>
      </c>
      <c r="G2010">
        <v>95</v>
      </c>
      <c r="H2010" t="s">
        <v>54</v>
      </c>
      <c r="I2010">
        <v>0</v>
      </c>
      <c r="J2010">
        <v>3.6602943300000002</v>
      </c>
      <c r="K2010">
        <v>59.21225622</v>
      </c>
      <c r="L2010">
        <v>59.21225622</v>
      </c>
      <c r="M2010">
        <v>3.659999</v>
      </c>
      <c r="N2010">
        <v>40.550711720000002</v>
      </c>
      <c r="O2010">
        <v>-82.482953600000002</v>
      </c>
      <c r="P2010">
        <v>40.585567269999999</v>
      </c>
      <c r="Q2010">
        <v>-82.433235629999999</v>
      </c>
      <c r="R2010" t="s">
        <v>239</v>
      </c>
      <c r="S2010" t="s">
        <v>4328</v>
      </c>
      <c r="T2010" s="1">
        <v>45290</v>
      </c>
      <c r="V2010" s="1">
        <v>45754</v>
      </c>
      <c r="W2010" t="s">
        <v>4330</v>
      </c>
      <c r="X2010" t="s">
        <v>59</v>
      </c>
      <c r="Y2010" t="s">
        <v>60</v>
      </c>
      <c r="Z2010" t="s">
        <v>61</v>
      </c>
      <c r="AA2010">
        <v>643</v>
      </c>
      <c r="AB2010" t="s">
        <v>62</v>
      </c>
      <c r="AF2010">
        <v>2025</v>
      </c>
      <c r="AH2010" t="s">
        <v>63</v>
      </c>
      <c r="AM2010" t="s">
        <v>65</v>
      </c>
      <c r="AP2010" t="s">
        <v>64</v>
      </c>
      <c r="AR2010">
        <v>110010</v>
      </c>
      <c r="AS2010">
        <v>116944</v>
      </c>
      <c r="BA2010" s="4" t="str">
        <f t="shared" si="62"/>
        <v/>
      </c>
      <c r="BB2010" s="4" t="str">
        <f t="shared" si="63"/>
        <v/>
      </c>
    </row>
    <row r="2011" spans="1:54" hidden="1" x14ac:dyDescent="0.25">
      <c r="A2011" t="s">
        <v>4326</v>
      </c>
      <c r="B2011" t="s">
        <v>4327</v>
      </c>
      <c r="C2011">
        <v>3</v>
      </c>
      <c r="D2011" t="s">
        <v>3814</v>
      </c>
      <c r="F2011" t="s">
        <v>53</v>
      </c>
      <c r="G2011">
        <v>95</v>
      </c>
      <c r="H2011" t="s">
        <v>54</v>
      </c>
      <c r="I2011">
        <v>0</v>
      </c>
      <c r="J2011">
        <v>3.6602943300000002</v>
      </c>
      <c r="K2011">
        <v>59.21225622</v>
      </c>
      <c r="L2011">
        <v>59.21225622</v>
      </c>
      <c r="M2011">
        <v>3.659999</v>
      </c>
      <c r="N2011">
        <v>40.550711720000002</v>
      </c>
      <c r="O2011">
        <v>-82.482953600000002</v>
      </c>
      <c r="P2011">
        <v>40.585567269999999</v>
      </c>
      <c r="Q2011">
        <v>-82.433235629999999</v>
      </c>
      <c r="R2011" t="s">
        <v>239</v>
      </c>
      <c r="S2011" t="s">
        <v>4328</v>
      </c>
      <c r="T2011" s="1">
        <v>45290</v>
      </c>
      <c r="V2011" s="1">
        <v>45754</v>
      </c>
      <c r="W2011" t="s">
        <v>4331</v>
      </c>
      <c r="X2011" t="s">
        <v>59</v>
      </c>
      <c r="Y2011" t="s">
        <v>60</v>
      </c>
      <c r="Z2011" t="s">
        <v>61</v>
      </c>
      <c r="AA2011">
        <v>643</v>
      </c>
      <c r="AB2011" t="s">
        <v>62</v>
      </c>
      <c r="AF2011">
        <v>2025</v>
      </c>
      <c r="AH2011" t="s">
        <v>63</v>
      </c>
      <c r="AM2011" t="s">
        <v>65</v>
      </c>
      <c r="AP2011" t="s">
        <v>64</v>
      </c>
      <c r="AR2011">
        <v>110010</v>
      </c>
      <c r="AS2011">
        <v>116944</v>
      </c>
      <c r="BA2011" s="4" t="str">
        <f t="shared" si="62"/>
        <v/>
      </c>
      <c r="BB2011" s="4" t="str">
        <f t="shared" si="63"/>
        <v/>
      </c>
    </row>
    <row r="2012" spans="1:54" hidden="1" x14ac:dyDescent="0.25">
      <c r="A2012" t="s">
        <v>4326</v>
      </c>
      <c r="B2012" t="s">
        <v>4332</v>
      </c>
      <c r="C2012">
        <v>3</v>
      </c>
      <c r="D2012" t="s">
        <v>3814</v>
      </c>
      <c r="E2012" t="s">
        <v>4333</v>
      </c>
      <c r="F2012" t="s">
        <v>53</v>
      </c>
      <c r="G2012">
        <v>95</v>
      </c>
      <c r="H2012" t="s">
        <v>54</v>
      </c>
      <c r="I2012">
        <v>3.6602943300000002</v>
      </c>
      <c r="J2012">
        <v>4.8502327699999999</v>
      </c>
      <c r="K2012">
        <v>60.401214830000001</v>
      </c>
      <c r="L2012">
        <v>60.401214830000001</v>
      </c>
      <c r="M2012">
        <v>1.19</v>
      </c>
      <c r="N2012">
        <v>40.585567269999999</v>
      </c>
      <c r="O2012">
        <v>-82.433235629999999</v>
      </c>
      <c r="P2012">
        <v>40.594549229999998</v>
      </c>
      <c r="Q2012">
        <v>-82.42117288</v>
      </c>
      <c r="R2012" t="s">
        <v>4328</v>
      </c>
      <c r="S2012" t="s">
        <v>4328</v>
      </c>
      <c r="T2012" s="1">
        <v>45290</v>
      </c>
      <c r="V2012" s="1">
        <v>45757</v>
      </c>
      <c r="W2012" t="s">
        <v>4334</v>
      </c>
      <c r="X2012" t="s">
        <v>79</v>
      </c>
      <c r="Y2012" t="s">
        <v>68</v>
      </c>
      <c r="Z2012" t="s">
        <v>61</v>
      </c>
      <c r="AA2012">
        <v>642</v>
      </c>
      <c r="AB2012" t="s">
        <v>69</v>
      </c>
      <c r="AE2012" t="s">
        <v>57</v>
      </c>
      <c r="AF2012">
        <v>2026</v>
      </c>
      <c r="AH2012" t="s">
        <v>63</v>
      </c>
      <c r="AL2012" s="1">
        <v>46244</v>
      </c>
      <c r="AM2012" t="s">
        <v>65</v>
      </c>
      <c r="AP2012" t="s">
        <v>64</v>
      </c>
      <c r="AS2012">
        <v>121720</v>
      </c>
      <c r="BA2012" s="4" t="str">
        <f t="shared" si="62"/>
        <v/>
      </c>
      <c r="BB2012" s="4" t="str">
        <f t="shared" si="63"/>
        <v/>
      </c>
    </row>
    <row r="2013" spans="1:54" hidden="1" x14ac:dyDescent="0.25">
      <c r="A2013" t="s">
        <v>4326</v>
      </c>
      <c r="B2013" t="s">
        <v>4332</v>
      </c>
      <c r="C2013">
        <v>3</v>
      </c>
      <c r="D2013" t="s">
        <v>3814</v>
      </c>
      <c r="E2013" t="s">
        <v>4333</v>
      </c>
      <c r="F2013" t="s">
        <v>53</v>
      </c>
      <c r="G2013">
        <v>95</v>
      </c>
      <c r="H2013" t="s">
        <v>54</v>
      </c>
      <c r="I2013">
        <v>3.6602943300000002</v>
      </c>
      <c r="J2013">
        <v>4.8502327699999999</v>
      </c>
      <c r="K2013">
        <v>60.401214830000001</v>
      </c>
      <c r="L2013">
        <v>60.401214830000001</v>
      </c>
      <c r="M2013">
        <v>1.19</v>
      </c>
      <c r="N2013">
        <v>40.585567269999999</v>
      </c>
      <c r="O2013">
        <v>-82.433235629999999</v>
      </c>
      <c r="P2013">
        <v>40.594549229999998</v>
      </c>
      <c r="Q2013">
        <v>-82.42117288</v>
      </c>
      <c r="R2013" t="s">
        <v>4328</v>
      </c>
      <c r="S2013" t="s">
        <v>4328</v>
      </c>
      <c r="T2013" s="1">
        <v>45290</v>
      </c>
      <c r="V2013" s="1">
        <v>45757</v>
      </c>
      <c r="W2013" t="s">
        <v>4335</v>
      </c>
      <c r="X2013" t="s">
        <v>79</v>
      </c>
      <c r="Y2013" t="s">
        <v>60</v>
      </c>
      <c r="Z2013" t="s">
        <v>61</v>
      </c>
      <c r="AA2013">
        <v>642</v>
      </c>
      <c r="AB2013" t="s">
        <v>62</v>
      </c>
      <c r="AE2013" t="s">
        <v>57</v>
      </c>
      <c r="AF2013">
        <v>2026</v>
      </c>
      <c r="AH2013" t="s">
        <v>63</v>
      </c>
      <c r="AL2013" s="1">
        <v>46244</v>
      </c>
      <c r="AM2013" t="s">
        <v>65</v>
      </c>
      <c r="AP2013" t="s">
        <v>64</v>
      </c>
      <c r="AS2013">
        <v>121720</v>
      </c>
      <c r="BA2013" s="4" t="str">
        <f t="shared" si="62"/>
        <v/>
      </c>
      <c r="BB2013" s="4" t="str">
        <f t="shared" si="63"/>
        <v/>
      </c>
    </row>
    <row r="2014" spans="1:54" hidden="1" x14ac:dyDescent="0.25">
      <c r="A2014" t="s">
        <v>4326</v>
      </c>
      <c r="B2014" t="s">
        <v>4332</v>
      </c>
      <c r="C2014">
        <v>3</v>
      </c>
      <c r="D2014" t="s">
        <v>3814</v>
      </c>
      <c r="E2014" t="s">
        <v>4333</v>
      </c>
      <c r="F2014" t="s">
        <v>53</v>
      </c>
      <c r="G2014">
        <v>95</v>
      </c>
      <c r="H2014" t="s">
        <v>77</v>
      </c>
      <c r="I2014">
        <v>3.6602090500000002</v>
      </c>
      <c r="J2014">
        <v>4.8502906799999996</v>
      </c>
      <c r="K2014">
        <v>60.401272769999999</v>
      </c>
      <c r="L2014">
        <v>60.401272769999999</v>
      </c>
      <c r="M2014">
        <v>1.19</v>
      </c>
      <c r="N2014">
        <v>40.585566100000001</v>
      </c>
      <c r="O2014">
        <v>-82.433236289999996</v>
      </c>
      <c r="P2014">
        <v>40.594549530000002</v>
      </c>
      <c r="Q2014">
        <v>-82.421171720000004</v>
      </c>
      <c r="R2014" t="s">
        <v>4328</v>
      </c>
      <c r="S2014" t="s">
        <v>4328</v>
      </c>
      <c r="T2014" s="1">
        <v>45290</v>
      </c>
      <c r="V2014" s="1">
        <v>45757</v>
      </c>
      <c r="W2014" t="s">
        <v>4336</v>
      </c>
      <c r="X2014" t="s">
        <v>79</v>
      </c>
      <c r="Y2014" t="s">
        <v>60</v>
      </c>
      <c r="Z2014" t="s">
        <v>61</v>
      </c>
      <c r="AA2014">
        <v>642</v>
      </c>
      <c r="AB2014" t="s">
        <v>62</v>
      </c>
      <c r="AD2014" t="s">
        <v>64</v>
      </c>
      <c r="AE2014" t="s">
        <v>57</v>
      </c>
      <c r="AF2014">
        <v>2026</v>
      </c>
      <c r="AH2014" t="s">
        <v>63</v>
      </c>
      <c r="AL2014" s="1">
        <v>46244</v>
      </c>
      <c r="AM2014" t="s">
        <v>65</v>
      </c>
      <c r="AP2014" t="s">
        <v>64</v>
      </c>
      <c r="AS2014">
        <v>121720</v>
      </c>
      <c r="BA2014" s="4" t="str">
        <f t="shared" si="62"/>
        <v/>
      </c>
      <c r="BB2014" s="4" t="str">
        <f t="shared" si="63"/>
        <v/>
      </c>
    </row>
    <row r="2015" spans="1:54" hidden="1" x14ac:dyDescent="0.25">
      <c r="A2015" t="s">
        <v>4326</v>
      </c>
      <c r="B2015" t="s">
        <v>4337</v>
      </c>
      <c r="C2015">
        <v>3</v>
      </c>
      <c r="D2015" t="s">
        <v>3814</v>
      </c>
      <c r="E2015" t="s">
        <v>4333</v>
      </c>
      <c r="F2015" t="s">
        <v>53</v>
      </c>
      <c r="G2015">
        <v>95</v>
      </c>
      <c r="H2015" t="s">
        <v>77</v>
      </c>
      <c r="I2015">
        <v>4.2668907200000001</v>
      </c>
      <c r="J2015">
        <v>4.2747645399999996</v>
      </c>
      <c r="K2015">
        <v>59.825764540000002</v>
      </c>
      <c r="L2015">
        <v>59.825764540000002</v>
      </c>
      <c r="M2015">
        <v>0.01</v>
      </c>
      <c r="N2015">
        <v>40.587067449999999</v>
      </c>
      <c r="O2015">
        <v>-82.424123649999999</v>
      </c>
      <c r="P2015">
        <v>40.587067709999999</v>
      </c>
      <c r="Q2015">
        <v>-82.423975459999994</v>
      </c>
      <c r="R2015" t="s">
        <v>4338</v>
      </c>
      <c r="T2015" s="1">
        <v>45290</v>
      </c>
      <c r="V2015" s="1">
        <v>45757</v>
      </c>
      <c r="W2015" t="s">
        <v>4339</v>
      </c>
      <c r="X2015" t="s">
        <v>79</v>
      </c>
      <c r="Y2015" t="s">
        <v>97</v>
      </c>
      <c r="Z2015" t="s">
        <v>61</v>
      </c>
      <c r="AA2015">
        <v>642</v>
      </c>
      <c r="AB2015" t="s">
        <v>62</v>
      </c>
      <c r="AD2015" t="s">
        <v>64</v>
      </c>
      <c r="AE2015" t="s">
        <v>57</v>
      </c>
      <c r="AF2015">
        <v>2026</v>
      </c>
      <c r="AH2015" t="s">
        <v>63</v>
      </c>
      <c r="AL2015" s="1">
        <v>46244</v>
      </c>
      <c r="AM2015" t="s">
        <v>65</v>
      </c>
      <c r="AP2015" t="s">
        <v>64</v>
      </c>
      <c r="AS2015">
        <v>121720</v>
      </c>
      <c r="BA2015" s="4" t="str">
        <f t="shared" si="62"/>
        <v/>
      </c>
      <c r="BB2015" s="4" t="str">
        <f t="shared" si="63"/>
        <v/>
      </c>
    </row>
    <row r="2016" spans="1:54" hidden="1" x14ac:dyDescent="0.25">
      <c r="A2016" t="s">
        <v>4326</v>
      </c>
      <c r="B2016" t="s">
        <v>4340</v>
      </c>
      <c r="C2016">
        <v>3</v>
      </c>
      <c r="D2016" t="s">
        <v>3814</v>
      </c>
      <c r="E2016" t="s">
        <v>4333</v>
      </c>
      <c r="F2016" t="s">
        <v>53</v>
      </c>
      <c r="G2016">
        <v>95</v>
      </c>
      <c r="H2016" t="s">
        <v>77</v>
      </c>
      <c r="I2016">
        <v>4.2859999999999996</v>
      </c>
      <c r="J2016">
        <v>16.05948107</v>
      </c>
      <c r="K2016">
        <v>25.63148107</v>
      </c>
      <c r="L2016">
        <v>25.63148107</v>
      </c>
      <c r="M2016">
        <v>0.53</v>
      </c>
      <c r="N2016">
        <v>40.587122139999998</v>
      </c>
      <c r="O2016">
        <v>-82.423777040000004</v>
      </c>
      <c r="P2016">
        <v>40.583466229999999</v>
      </c>
      <c r="Q2016">
        <v>-82.416196650000003</v>
      </c>
      <c r="R2016" t="s">
        <v>56</v>
      </c>
      <c r="S2016" t="s">
        <v>4328</v>
      </c>
      <c r="T2016" s="1">
        <v>45290</v>
      </c>
      <c r="V2016" s="1">
        <v>45757</v>
      </c>
      <c r="W2016" t="s">
        <v>4341</v>
      </c>
      <c r="X2016" t="s">
        <v>79</v>
      </c>
      <c r="Y2016" t="s">
        <v>68</v>
      </c>
      <c r="Z2016" t="s">
        <v>61</v>
      </c>
      <c r="AA2016">
        <v>642</v>
      </c>
      <c r="AB2016" t="s">
        <v>69</v>
      </c>
      <c r="AE2016" t="s">
        <v>57</v>
      </c>
      <c r="AF2016">
        <v>2026</v>
      </c>
      <c r="AH2016" t="s">
        <v>63</v>
      </c>
      <c r="AL2016" s="1">
        <v>46244</v>
      </c>
      <c r="AM2016" t="s">
        <v>65</v>
      </c>
      <c r="AP2016" t="s">
        <v>64</v>
      </c>
      <c r="AS2016">
        <v>121720</v>
      </c>
      <c r="BA2016" s="4" t="str">
        <f t="shared" si="62"/>
        <v/>
      </c>
      <c r="BB2016" s="4" t="str">
        <f t="shared" si="63"/>
        <v/>
      </c>
    </row>
    <row r="2017" spans="1:54" hidden="1" x14ac:dyDescent="0.25">
      <c r="A2017" t="s">
        <v>4326</v>
      </c>
      <c r="B2017" t="s">
        <v>4340</v>
      </c>
      <c r="C2017">
        <v>3</v>
      </c>
      <c r="D2017" t="s">
        <v>3814</v>
      </c>
      <c r="E2017" t="s">
        <v>4333</v>
      </c>
      <c r="F2017" t="s">
        <v>53</v>
      </c>
      <c r="G2017">
        <v>95</v>
      </c>
      <c r="H2017" t="s">
        <v>54</v>
      </c>
      <c r="I2017">
        <v>4.2859999999999996</v>
      </c>
      <c r="J2017">
        <v>16.05948107</v>
      </c>
      <c r="K2017">
        <v>25.63148107</v>
      </c>
      <c r="L2017">
        <v>25.63148107</v>
      </c>
      <c r="M2017">
        <v>0.53</v>
      </c>
      <c r="N2017">
        <v>40.587122139999998</v>
      </c>
      <c r="O2017">
        <v>-82.423777040000004</v>
      </c>
      <c r="P2017">
        <v>40.583466229999999</v>
      </c>
      <c r="Q2017">
        <v>-82.416196650000003</v>
      </c>
      <c r="R2017" t="s">
        <v>56</v>
      </c>
      <c r="S2017" t="s">
        <v>4328</v>
      </c>
      <c r="T2017" s="1">
        <v>45290</v>
      </c>
      <c r="V2017" s="1">
        <v>45757</v>
      </c>
      <c r="W2017" t="s">
        <v>4342</v>
      </c>
      <c r="X2017" t="s">
        <v>79</v>
      </c>
      <c r="Y2017" t="s">
        <v>60</v>
      </c>
      <c r="Z2017" t="s">
        <v>61</v>
      </c>
      <c r="AA2017">
        <v>642</v>
      </c>
      <c r="AB2017" t="s">
        <v>62</v>
      </c>
      <c r="AE2017" t="s">
        <v>57</v>
      </c>
      <c r="AF2017">
        <v>2026</v>
      </c>
      <c r="AH2017" t="s">
        <v>63</v>
      </c>
      <c r="AL2017" s="1">
        <v>46244</v>
      </c>
      <c r="AM2017" t="s">
        <v>65</v>
      </c>
      <c r="AP2017" t="s">
        <v>64</v>
      </c>
      <c r="AS2017">
        <v>121720</v>
      </c>
      <c r="BA2017" s="4" t="str">
        <f t="shared" si="62"/>
        <v/>
      </c>
      <c r="BB2017" s="4" t="str">
        <f t="shared" si="63"/>
        <v/>
      </c>
    </row>
    <row r="2018" spans="1:54" hidden="1" x14ac:dyDescent="0.25">
      <c r="A2018" t="s">
        <v>4326</v>
      </c>
      <c r="B2018" t="s">
        <v>4340</v>
      </c>
      <c r="C2018">
        <v>3</v>
      </c>
      <c r="D2018" t="s">
        <v>3814</v>
      </c>
      <c r="E2018" t="s">
        <v>4333</v>
      </c>
      <c r="F2018" t="s">
        <v>53</v>
      </c>
      <c r="G2018">
        <v>95</v>
      </c>
      <c r="H2018" t="s">
        <v>77</v>
      </c>
      <c r="I2018">
        <v>4.2859999999999996</v>
      </c>
      <c r="J2018">
        <v>16.05943092</v>
      </c>
      <c r="K2018">
        <v>25.63143092</v>
      </c>
      <c r="L2018">
        <v>25.63143092</v>
      </c>
      <c r="M2018">
        <v>0.53</v>
      </c>
      <c r="N2018">
        <v>40.587121920000001</v>
      </c>
      <c r="O2018">
        <v>-82.423776779999997</v>
      </c>
      <c r="P2018">
        <v>40.583466569999999</v>
      </c>
      <c r="Q2018">
        <v>-82.416197519999997</v>
      </c>
      <c r="R2018" t="s">
        <v>56</v>
      </c>
      <c r="S2018" t="s">
        <v>4328</v>
      </c>
      <c r="T2018" s="1">
        <v>45290</v>
      </c>
      <c r="V2018" s="1">
        <v>45757</v>
      </c>
      <c r="W2018" t="s">
        <v>4343</v>
      </c>
      <c r="X2018" t="s">
        <v>79</v>
      </c>
      <c r="Y2018" t="s">
        <v>60</v>
      </c>
      <c r="Z2018" t="s">
        <v>61</v>
      </c>
      <c r="AA2018">
        <v>642</v>
      </c>
      <c r="AB2018" t="s">
        <v>62</v>
      </c>
      <c r="AD2018" t="s">
        <v>64</v>
      </c>
      <c r="AE2018" t="s">
        <v>57</v>
      </c>
      <c r="AF2018">
        <v>2026</v>
      </c>
      <c r="AH2018" t="s">
        <v>63</v>
      </c>
      <c r="AL2018" s="1">
        <v>46244</v>
      </c>
      <c r="AM2018" t="s">
        <v>65</v>
      </c>
      <c r="AP2018" t="s">
        <v>64</v>
      </c>
      <c r="AS2018">
        <v>121720</v>
      </c>
      <c r="BA2018" s="4" t="str">
        <f t="shared" si="62"/>
        <v/>
      </c>
      <c r="BB2018" s="4" t="str">
        <f t="shared" si="63"/>
        <v/>
      </c>
    </row>
    <row r="2019" spans="1:54" s="5" customFormat="1" x14ac:dyDescent="0.25">
      <c r="A2019" s="5" t="s">
        <v>3865</v>
      </c>
      <c r="B2019" s="5" t="s">
        <v>3866</v>
      </c>
      <c r="C2019" s="5">
        <v>3</v>
      </c>
      <c r="D2019" s="5" t="s">
        <v>3814</v>
      </c>
      <c r="F2019" s="5" t="s">
        <v>53</v>
      </c>
      <c r="G2019" s="5">
        <v>181</v>
      </c>
      <c r="H2019" s="5" t="s">
        <v>77</v>
      </c>
      <c r="I2019" s="5">
        <v>0</v>
      </c>
      <c r="J2019" s="5">
        <v>2.6880000000000002</v>
      </c>
      <c r="K2019">
        <v>4.4660000000000002</v>
      </c>
      <c r="L2019">
        <v>4.4660000000000002</v>
      </c>
      <c r="M2019" s="5">
        <v>2.6899999000000001</v>
      </c>
      <c r="N2019">
        <v>40.769511170000001</v>
      </c>
      <c r="O2019">
        <v>-82.72646392</v>
      </c>
      <c r="P2019">
        <v>40.766309939999999</v>
      </c>
      <c r="Q2019">
        <v>-82.67626353</v>
      </c>
      <c r="R2019" s="5" t="s">
        <v>1031</v>
      </c>
      <c r="S2019" s="5" t="s">
        <v>3867</v>
      </c>
      <c r="T2019" s="1">
        <v>45290</v>
      </c>
      <c r="U2019"/>
      <c r="V2019" s="1">
        <v>45755</v>
      </c>
      <c r="W2019" t="s">
        <v>3870</v>
      </c>
      <c r="X2019" t="s">
        <v>79</v>
      </c>
      <c r="Y2019" s="5" t="s">
        <v>60</v>
      </c>
      <c r="Z2019" s="5" t="s">
        <v>61</v>
      </c>
      <c r="AA2019" s="5">
        <v>642</v>
      </c>
      <c r="AB2019" t="s">
        <v>62</v>
      </c>
      <c r="AC2019"/>
      <c r="AD2019" t="s">
        <v>64</v>
      </c>
      <c r="AE2019" t="s">
        <v>64</v>
      </c>
      <c r="AF2019" s="5">
        <v>2025</v>
      </c>
      <c r="AG2019"/>
      <c r="AH2019" t="s">
        <v>63</v>
      </c>
      <c r="AI2019"/>
      <c r="AJ2019"/>
      <c r="AK2019"/>
      <c r="AL2019"/>
      <c r="AM2019" t="s">
        <v>65</v>
      </c>
      <c r="AN2019"/>
      <c r="AO2019"/>
      <c r="AP2019" t="s">
        <v>64</v>
      </c>
      <c r="AQ2019"/>
      <c r="AS2019" s="5">
        <v>119425</v>
      </c>
      <c r="AT2019" s="5">
        <v>119425</v>
      </c>
      <c r="AU2019"/>
      <c r="AV2019"/>
      <c r="AW2019"/>
      <c r="AX2019"/>
      <c r="AY2019"/>
      <c r="AZ2019"/>
      <c r="BA2019" s="6" t="str">
        <f t="shared" si="62"/>
        <v>X</v>
      </c>
      <c r="BB2019" s="6">
        <f t="shared" si="63"/>
        <v>643</v>
      </c>
    </row>
    <row r="2020" spans="1:54" s="5" customFormat="1" x14ac:dyDescent="0.25">
      <c r="A2020" s="5" t="s">
        <v>3875</v>
      </c>
      <c r="B2020" s="5" t="s">
        <v>3881</v>
      </c>
      <c r="C2020" s="5">
        <v>3</v>
      </c>
      <c r="D2020" s="5" t="s">
        <v>3814</v>
      </c>
      <c r="F2020" s="5" t="s">
        <v>53</v>
      </c>
      <c r="G2020" s="5">
        <v>309</v>
      </c>
      <c r="H2020" s="5" t="s">
        <v>77</v>
      </c>
      <c r="I2020" s="5">
        <v>3.3465231900000001</v>
      </c>
      <c r="J2020" s="5">
        <v>3.2652858899999999</v>
      </c>
      <c r="K2020">
        <v>97.506285890000001</v>
      </c>
      <c r="L2020">
        <v>97.506285890000001</v>
      </c>
      <c r="M2020" s="5">
        <v>0.02</v>
      </c>
      <c r="N2020">
        <v>40.766604800000003</v>
      </c>
      <c r="O2020">
        <v>-82.66778918</v>
      </c>
      <c r="P2020">
        <v>40.766636290000001</v>
      </c>
      <c r="Q2020">
        <v>-82.669341500000002</v>
      </c>
      <c r="R2020" s="5" t="s">
        <v>3882</v>
      </c>
      <c r="T2020" s="1">
        <v>45290</v>
      </c>
      <c r="U2020"/>
      <c r="V2020" s="1">
        <v>45754</v>
      </c>
      <c r="W2020" t="s">
        <v>3883</v>
      </c>
      <c r="X2020" t="s">
        <v>59</v>
      </c>
      <c r="Y2020" s="5" t="s">
        <v>97</v>
      </c>
      <c r="Z2020" s="5" t="s">
        <v>98</v>
      </c>
      <c r="AA2020" s="5">
        <v>642</v>
      </c>
      <c r="AB2020" t="s">
        <v>69</v>
      </c>
      <c r="AC2020"/>
      <c r="AD2020" t="s">
        <v>64</v>
      </c>
      <c r="AE2020" t="s">
        <v>64</v>
      </c>
      <c r="AF2020" s="5">
        <v>2025</v>
      </c>
      <c r="AG2020"/>
      <c r="AH2020" t="s">
        <v>63</v>
      </c>
      <c r="AI2020"/>
      <c r="AJ2020"/>
      <c r="AK2020"/>
      <c r="AL2020"/>
      <c r="AM2020" t="s">
        <v>65</v>
      </c>
      <c r="AN2020"/>
      <c r="AO2020"/>
      <c r="AP2020" t="s">
        <v>64</v>
      </c>
      <c r="AQ2020"/>
      <c r="AR2020" s="5">
        <v>110010</v>
      </c>
      <c r="AT2020" s="5">
        <v>108033</v>
      </c>
      <c r="AU2020"/>
      <c r="AV2020"/>
      <c r="AW2020"/>
      <c r="AX2020"/>
      <c r="AY2020"/>
      <c r="AZ2020"/>
      <c r="BA2020" s="6" t="str">
        <f t="shared" si="62"/>
        <v>X</v>
      </c>
      <c r="BB2020" s="6">
        <f t="shared" si="63"/>
        <v>642</v>
      </c>
    </row>
    <row r="2021" spans="1:54" s="5" customFormat="1" x14ac:dyDescent="0.25">
      <c r="A2021" s="5" t="s">
        <v>3875</v>
      </c>
      <c r="B2021" s="5" t="s">
        <v>3884</v>
      </c>
      <c r="C2021" s="5">
        <v>3</v>
      </c>
      <c r="D2021" s="5" t="s">
        <v>3814</v>
      </c>
      <c r="F2021" s="5" t="s">
        <v>53</v>
      </c>
      <c r="G2021" s="5">
        <v>309</v>
      </c>
      <c r="H2021" s="5" t="s">
        <v>77</v>
      </c>
      <c r="I2021" s="5">
        <v>3.3482333899999999</v>
      </c>
      <c r="J2021" s="5">
        <v>3.3929120300000002</v>
      </c>
      <c r="K2021">
        <v>97.633912030000005</v>
      </c>
      <c r="L2021">
        <v>97.633912030000005</v>
      </c>
      <c r="M2021" s="5">
        <v>0.04</v>
      </c>
      <c r="N2021">
        <v>40.766570119999997</v>
      </c>
      <c r="O2021">
        <v>-82.667764500000004</v>
      </c>
      <c r="P2021">
        <v>40.766391859999999</v>
      </c>
      <c r="Q2021">
        <v>-82.666948439999999</v>
      </c>
      <c r="R2021" s="5" t="s">
        <v>3882</v>
      </c>
      <c r="T2021" s="1">
        <v>45290</v>
      </c>
      <c r="U2021"/>
      <c r="V2021" s="1">
        <v>45519</v>
      </c>
      <c r="W2021" t="s">
        <v>3885</v>
      </c>
      <c r="X2021" t="s">
        <v>59</v>
      </c>
      <c r="Y2021" s="5" t="s">
        <v>102</v>
      </c>
      <c r="Z2021" s="5" t="s">
        <v>98</v>
      </c>
      <c r="AA2021" s="5">
        <v>643</v>
      </c>
      <c r="AB2021" t="s">
        <v>62</v>
      </c>
      <c r="AC2021"/>
      <c r="AD2021" t="s">
        <v>64</v>
      </c>
      <c r="AE2021" t="s">
        <v>64</v>
      </c>
      <c r="AF2021" s="5">
        <v>2024</v>
      </c>
      <c r="AG2021"/>
      <c r="AH2021" t="s">
        <v>63</v>
      </c>
      <c r="AI2021"/>
      <c r="AJ2021"/>
      <c r="AK2021"/>
      <c r="AL2021"/>
      <c r="AM2021" t="s">
        <v>65</v>
      </c>
      <c r="AN2021"/>
      <c r="AO2021"/>
      <c r="AP2021" t="s">
        <v>64</v>
      </c>
      <c r="AQ2021"/>
      <c r="AR2021" s="5">
        <v>108033</v>
      </c>
      <c r="AU2021"/>
      <c r="AV2021"/>
      <c r="AW2021"/>
      <c r="AX2021"/>
      <c r="AY2021"/>
      <c r="AZ2021"/>
      <c r="BA2021" s="6" t="str">
        <f t="shared" si="62"/>
        <v>X</v>
      </c>
      <c r="BB2021" s="6">
        <f t="shared" si="63"/>
        <v>642</v>
      </c>
    </row>
    <row r="2022" spans="1:54" s="5" customFormat="1" x14ac:dyDescent="0.25">
      <c r="A2022" s="5" t="s">
        <v>3875</v>
      </c>
      <c r="B2022" s="5" t="s">
        <v>3886</v>
      </c>
      <c r="C2022" s="5">
        <v>3</v>
      </c>
      <c r="D2022" s="5" t="s">
        <v>3814</v>
      </c>
      <c r="F2022" s="5" t="s">
        <v>53</v>
      </c>
      <c r="G2022" s="5">
        <v>309</v>
      </c>
      <c r="H2022" s="5" t="s">
        <v>77</v>
      </c>
      <c r="I2022" s="5">
        <v>3.5149116999999999</v>
      </c>
      <c r="J2022" s="5">
        <v>3.4015608400000001</v>
      </c>
      <c r="K2022">
        <v>97.642560840000002</v>
      </c>
      <c r="L2022">
        <v>97.642560840000002</v>
      </c>
      <c r="M2022" s="5">
        <v>0.03</v>
      </c>
      <c r="N2022">
        <v>40.765605559999997</v>
      </c>
      <c r="O2022">
        <v>-82.664871739999995</v>
      </c>
      <c r="P2022">
        <v>40.766359489999999</v>
      </c>
      <c r="Q2022">
        <v>-82.666787170000006</v>
      </c>
      <c r="R2022" s="5" t="s">
        <v>3882</v>
      </c>
      <c r="T2022" s="1">
        <v>45290</v>
      </c>
      <c r="U2022"/>
      <c r="V2022" s="1">
        <v>45754</v>
      </c>
      <c r="W2022" t="s">
        <v>3887</v>
      </c>
      <c r="X2022" t="s">
        <v>59</v>
      </c>
      <c r="Y2022" s="5" t="s">
        <v>97</v>
      </c>
      <c r="Z2022" s="5" t="s">
        <v>98</v>
      </c>
      <c r="AA2022" s="5">
        <v>642</v>
      </c>
      <c r="AB2022" t="s">
        <v>69</v>
      </c>
      <c r="AC2022"/>
      <c r="AD2022" t="s">
        <v>64</v>
      </c>
      <c r="AE2022" t="s">
        <v>64</v>
      </c>
      <c r="AF2022" s="5">
        <v>2025</v>
      </c>
      <c r="AG2022"/>
      <c r="AH2022" t="s">
        <v>63</v>
      </c>
      <c r="AI2022"/>
      <c r="AJ2022"/>
      <c r="AK2022"/>
      <c r="AL2022"/>
      <c r="AM2022" t="s">
        <v>65</v>
      </c>
      <c r="AN2022"/>
      <c r="AO2022"/>
      <c r="AP2022" t="s">
        <v>64</v>
      </c>
      <c r="AQ2022"/>
      <c r="AR2022" s="5">
        <v>110010</v>
      </c>
      <c r="AT2022" s="5">
        <v>108033</v>
      </c>
      <c r="AU2022"/>
      <c r="AV2022"/>
      <c r="AW2022"/>
      <c r="AX2022"/>
      <c r="AY2022"/>
      <c r="AZ2022"/>
      <c r="BA2022" s="6" t="str">
        <f t="shared" si="62"/>
        <v>X</v>
      </c>
      <c r="BB2022" s="6">
        <f t="shared" si="63"/>
        <v>642</v>
      </c>
    </row>
    <row r="2023" spans="1:54" s="5" customFormat="1" x14ac:dyDescent="0.25">
      <c r="A2023" s="5" t="s">
        <v>3888</v>
      </c>
      <c r="B2023" s="5" t="s">
        <v>3889</v>
      </c>
      <c r="C2023" s="5">
        <v>3</v>
      </c>
      <c r="D2023" s="5" t="s">
        <v>3814</v>
      </c>
      <c r="F2023" s="5" t="s">
        <v>53</v>
      </c>
      <c r="G2023" s="5">
        <v>314</v>
      </c>
      <c r="H2023" s="5" t="s">
        <v>54</v>
      </c>
      <c r="I2023" s="5">
        <v>0</v>
      </c>
      <c r="J2023" s="5">
        <v>3.8769999999999998</v>
      </c>
      <c r="K2023">
        <v>49.012999999999998</v>
      </c>
      <c r="L2023">
        <v>49.012999999999998</v>
      </c>
      <c r="M2023" s="5">
        <v>10.009999000000001</v>
      </c>
      <c r="N2023">
        <v>40.71013816</v>
      </c>
      <c r="O2023">
        <v>-82.665835479999998</v>
      </c>
      <c r="P2023">
        <v>40.850277269999999</v>
      </c>
      <c r="Q2023">
        <v>-82.662837730000007</v>
      </c>
      <c r="R2023" s="5" t="s">
        <v>878</v>
      </c>
      <c r="S2023" s="5" t="s">
        <v>864</v>
      </c>
      <c r="T2023" s="1">
        <v>45290</v>
      </c>
      <c r="U2023"/>
      <c r="V2023" s="1">
        <v>45519</v>
      </c>
      <c r="W2023" t="s">
        <v>3890</v>
      </c>
      <c r="X2023" t="s">
        <v>79</v>
      </c>
      <c r="Y2023" s="5" t="s">
        <v>60</v>
      </c>
      <c r="Z2023" s="5" t="s">
        <v>61</v>
      </c>
      <c r="AA2023" s="5">
        <v>642</v>
      </c>
      <c r="AB2023" t="s">
        <v>62</v>
      </c>
      <c r="AC2023"/>
      <c r="AD2023"/>
      <c r="AE2023"/>
      <c r="AF2023" s="5">
        <v>2025</v>
      </c>
      <c r="AG2023" s="1">
        <v>45149</v>
      </c>
      <c r="AH2023" t="s">
        <v>63</v>
      </c>
      <c r="AI2023"/>
      <c r="AJ2023"/>
      <c r="AK2023"/>
      <c r="AL2023" s="1">
        <v>45515</v>
      </c>
      <c r="AM2023" t="s">
        <v>65</v>
      </c>
      <c r="AN2023"/>
      <c r="AO2023"/>
      <c r="AP2023" t="s">
        <v>64</v>
      </c>
      <c r="AQ2023"/>
      <c r="AS2023" s="5">
        <v>110011</v>
      </c>
      <c r="AU2023"/>
      <c r="AV2023"/>
      <c r="AW2023"/>
      <c r="AX2023"/>
      <c r="AY2023"/>
      <c r="AZ2023"/>
      <c r="BA2023" s="6" t="str">
        <f t="shared" si="62"/>
        <v>X</v>
      </c>
      <c r="BB2023" s="6">
        <f t="shared" si="63"/>
        <v>643</v>
      </c>
    </row>
    <row r="2024" spans="1:54" s="5" customFormat="1" x14ac:dyDescent="0.25">
      <c r="A2024" s="5" t="s">
        <v>3888</v>
      </c>
      <c r="B2024" s="5" t="s">
        <v>3889</v>
      </c>
      <c r="C2024" s="5">
        <v>3</v>
      </c>
      <c r="D2024" s="5" t="s">
        <v>3814</v>
      </c>
      <c r="F2024" s="5" t="s">
        <v>53</v>
      </c>
      <c r="G2024" s="5">
        <v>314</v>
      </c>
      <c r="H2024" s="5" t="s">
        <v>54</v>
      </c>
      <c r="I2024" s="5">
        <v>0</v>
      </c>
      <c r="J2024" s="5">
        <v>3.8769999999999998</v>
      </c>
      <c r="K2024">
        <v>49.012999999999998</v>
      </c>
      <c r="L2024">
        <v>49.012999999999998</v>
      </c>
      <c r="M2024" s="5">
        <v>10.009999000000001</v>
      </c>
      <c r="N2024">
        <v>40.71013816</v>
      </c>
      <c r="O2024">
        <v>-82.665835479999998</v>
      </c>
      <c r="P2024">
        <v>40.850277269999999</v>
      </c>
      <c r="Q2024">
        <v>-82.662837730000007</v>
      </c>
      <c r="R2024" s="5" t="s">
        <v>878</v>
      </c>
      <c r="S2024" s="5" t="s">
        <v>864</v>
      </c>
      <c r="T2024" s="1">
        <v>45290</v>
      </c>
      <c r="U2024"/>
      <c r="V2024" s="1">
        <v>45519</v>
      </c>
      <c r="W2024" t="s">
        <v>3891</v>
      </c>
      <c r="X2024" t="s">
        <v>79</v>
      </c>
      <c r="Y2024" s="5" t="s">
        <v>68</v>
      </c>
      <c r="Z2024" s="5" t="s">
        <v>61</v>
      </c>
      <c r="AA2024" s="5">
        <v>642</v>
      </c>
      <c r="AB2024" t="s">
        <v>69</v>
      </c>
      <c r="AC2024"/>
      <c r="AD2024"/>
      <c r="AE2024"/>
      <c r="AF2024" s="5">
        <v>2025</v>
      </c>
      <c r="AG2024" s="1">
        <v>45149</v>
      </c>
      <c r="AH2024" t="s">
        <v>63</v>
      </c>
      <c r="AI2024"/>
      <c r="AJ2024"/>
      <c r="AK2024"/>
      <c r="AL2024" s="1">
        <v>45515</v>
      </c>
      <c r="AM2024" t="s">
        <v>65</v>
      </c>
      <c r="AN2024"/>
      <c r="AO2024"/>
      <c r="AP2024" t="s">
        <v>64</v>
      </c>
      <c r="AQ2024"/>
      <c r="AS2024" s="5">
        <v>110011</v>
      </c>
      <c r="AU2024"/>
      <c r="AV2024"/>
      <c r="AW2024"/>
      <c r="AX2024"/>
      <c r="AY2024"/>
      <c r="AZ2024"/>
      <c r="BA2024" s="6" t="str">
        <f t="shared" si="62"/>
        <v>X</v>
      </c>
      <c r="BB2024" s="6">
        <f t="shared" si="63"/>
        <v>643</v>
      </c>
    </row>
    <row r="2025" spans="1:54" s="5" customFormat="1" x14ac:dyDescent="0.25">
      <c r="A2025" s="5" t="s">
        <v>3888</v>
      </c>
      <c r="B2025" s="5" t="s">
        <v>3889</v>
      </c>
      <c r="C2025" s="5">
        <v>3</v>
      </c>
      <c r="D2025" s="5" t="s">
        <v>3814</v>
      </c>
      <c r="F2025" s="5" t="s">
        <v>53</v>
      </c>
      <c r="G2025" s="5">
        <v>314</v>
      </c>
      <c r="H2025" s="5" t="s">
        <v>77</v>
      </c>
      <c r="I2025" s="5">
        <v>0</v>
      </c>
      <c r="J2025" s="5">
        <v>3.8769999999999998</v>
      </c>
      <c r="K2025">
        <v>49.012999999999998</v>
      </c>
      <c r="L2025">
        <v>49.012999999999998</v>
      </c>
      <c r="M2025" s="5">
        <v>10.009999000000001</v>
      </c>
      <c r="N2025">
        <v>40.710138219999997</v>
      </c>
      <c r="O2025">
        <v>-82.665835490000006</v>
      </c>
      <c r="P2025">
        <v>40.85027753</v>
      </c>
      <c r="Q2025">
        <v>-82.662838280000003</v>
      </c>
      <c r="R2025" s="5" t="s">
        <v>878</v>
      </c>
      <c r="S2025" s="5" t="s">
        <v>864</v>
      </c>
      <c r="T2025" s="1">
        <v>45290</v>
      </c>
      <c r="U2025"/>
      <c r="V2025" s="1">
        <v>45519</v>
      </c>
      <c r="W2025" t="s">
        <v>3892</v>
      </c>
      <c r="X2025" t="s">
        <v>79</v>
      </c>
      <c r="Y2025" s="5" t="s">
        <v>60</v>
      </c>
      <c r="Z2025" s="5" t="s">
        <v>61</v>
      </c>
      <c r="AA2025" s="5">
        <v>642</v>
      </c>
      <c r="AB2025" t="s">
        <v>62</v>
      </c>
      <c r="AC2025"/>
      <c r="AD2025" t="s">
        <v>64</v>
      </c>
      <c r="AE2025" t="s">
        <v>64</v>
      </c>
      <c r="AF2025" s="5">
        <v>2025</v>
      </c>
      <c r="AG2025" s="1">
        <v>45149</v>
      </c>
      <c r="AH2025" t="s">
        <v>63</v>
      </c>
      <c r="AI2025"/>
      <c r="AJ2025"/>
      <c r="AK2025"/>
      <c r="AL2025" s="1">
        <v>45515</v>
      </c>
      <c r="AM2025" t="s">
        <v>65</v>
      </c>
      <c r="AN2025"/>
      <c r="AO2025"/>
      <c r="AP2025" t="s">
        <v>64</v>
      </c>
      <c r="AQ2025"/>
      <c r="AS2025" s="5">
        <v>110011</v>
      </c>
      <c r="AU2025"/>
      <c r="AV2025"/>
      <c r="AW2025"/>
      <c r="AX2025"/>
      <c r="AY2025"/>
      <c r="AZ2025"/>
      <c r="BA2025" s="6" t="str">
        <f t="shared" si="62"/>
        <v>X</v>
      </c>
      <c r="BB2025" s="6">
        <f t="shared" si="63"/>
        <v>643</v>
      </c>
    </row>
    <row r="2026" spans="1:54" s="5" customFormat="1" x14ac:dyDescent="0.25">
      <c r="A2026" s="5" t="s">
        <v>4199</v>
      </c>
      <c r="B2026" s="5" t="s">
        <v>4200</v>
      </c>
      <c r="C2026" s="5">
        <v>3</v>
      </c>
      <c r="D2026" s="5" t="s">
        <v>3814</v>
      </c>
      <c r="F2026" s="5" t="s">
        <v>53</v>
      </c>
      <c r="G2026" s="5">
        <v>430</v>
      </c>
      <c r="H2026" s="5" t="s">
        <v>54</v>
      </c>
      <c r="I2026" s="5">
        <v>10.109785090000001</v>
      </c>
      <c r="J2026" s="5">
        <v>0</v>
      </c>
      <c r="K2026">
        <v>12.51</v>
      </c>
      <c r="L2026">
        <v>12.51</v>
      </c>
      <c r="M2026" s="5">
        <v>2.4</v>
      </c>
      <c r="N2026">
        <v>40.766504740000002</v>
      </c>
      <c r="O2026">
        <v>-82.42354675</v>
      </c>
      <c r="P2026">
        <v>40.769849720000003</v>
      </c>
      <c r="Q2026">
        <v>-82.378494590000003</v>
      </c>
      <c r="R2026" s="5" t="s">
        <v>3974</v>
      </c>
      <c r="S2026" s="5" t="s">
        <v>1921</v>
      </c>
      <c r="T2026" s="1">
        <v>45290</v>
      </c>
      <c r="U2026"/>
      <c r="V2026" s="1">
        <v>45754</v>
      </c>
      <c r="W2026" t="s">
        <v>4201</v>
      </c>
      <c r="X2026" t="s">
        <v>79</v>
      </c>
      <c r="Y2026" s="5" t="s">
        <v>60</v>
      </c>
      <c r="Z2026" s="5" t="s">
        <v>61</v>
      </c>
      <c r="AA2026" s="5">
        <v>642</v>
      </c>
      <c r="AB2026" t="s">
        <v>62</v>
      </c>
      <c r="AC2026"/>
      <c r="AD2026"/>
      <c r="AE2026"/>
      <c r="AF2026" s="5">
        <v>2025</v>
      </c>
      <c r="AG2026" s="1">
        <v>45149</v>
      </c>
      <c r="AH2026" t="s">
        <v>63</v>
      </c>
      <c r="AI2026"/>
      <c r="AJ2026"/>
      <c r="AK2026"/>
      <c r="AL2026" s="1">
        <v>45515</v>
      </c>
      <c r="AM2026" t="s">
        <v>65</v>
      </c>
      <c r="AN2026"/>
      <c r="AO2026"/>
      <c r="AP2026" t="s">
        <v>64</v>
      </c>
      <c r="AQ2026"/>
      <c r="AR2026" s="5">
        <v>110010</v>
      </c>
      <c r="AU2026"/>
      <c r="AV2026"/>
      <c r="AW2026"/>
      <c r="AX2026"/>
      <c r="AY2026"/>
      <c r="AZ2026"/>
      <c r="BA2026" s="6" t="str">
        <f t="shared" si="62"/>
        <v>X</v>
      </c>
      <c r="BB2026" s="6">
        <f t="shared" si="63"/>
        <v>642</v>
      </c>
    </row>
    <row r="2027" spans="1:54" s="5" customFormat="1" x14ac:dyDescent="0.25">
      <c r="A2027" s="5" t="s">
        <v>4199</v>
      </c>
      <c r="B2027" s="5" t="s">
        <v>4200</v>
      </c>
      <c r="C2027" s="5">
        <v>3</v>
      </c>
      <c r="D2027" s="5" t="s">
        <v>3814</v>
      </c>
      <c r="F2027" s="5" t="s">
        <v>53</v>
      </c>
      <c r="G2027" s="5">
        <v>430</v>
      </c>
      <c r="H2027" s="5" t="s">
        <v>54</v>
      </c>
      <c r="I2027" s="5">
        <v>10.109785090000001</v>
      </c>
      <c r="J2027" s="5">
        <v>0</v>
      </c>
      <c r="K2027">
        <v>12.51</v>
      </c>
      <c r="L2027">
        <v>12.51</v>
      </c>
      <c r="M2027" s="5">
        <v>2.4</v>
      </c>
      <c r="N2027">
        <v>40.766504740000002</v>
      </c>
      <c r="O2027">
        <v>-82.42354675</v>
      </c>
      <c r="P2027">
        <v>40.769849720000003</v>
      </c>
      <c r="Q2027">
        <v>-82.378494590000003</v>
      </c>
      <c r="R2027" s="5" t="s">
        <v>3974</v>
      </c>
      <c r="S2027" s="5" t="s">
        <v>1921</v>
      </c>
      <c r="T2027" s="1">
        <v>45290</v>
      </c>
      <c r="U2027"/>
      <c r="V2027" s="1">
        <v>45754</v>
      </c>
      <c r="W2027" t="s">
        <v>4202</v>
      </c>
      <c r="X2027" t="s">
        <v>79</v>
      </c>
      <c r="Y2027" s="5" t="s">
        <v>68</v>
      </c>
      <c r="Z2027" s="5" t="s">
        <v>61</v>
      </c>
      <c r="AA2027" s="5">
        <v>642</v>
      </c>
      <c r="AB2027" t="s">
        <v>69</v>
      </c>
      <c r="AC2027"/>
      <c r="AD2027"/>
      <c r="AE2027"/>
      <c r="AF2027" s="5">
        <v>2025</v>
      </c>
      <c r="AG2027" s="1">
        <v>45149</v>
      </c>
      <c r="AH2027" t="s">
        <v>63</v>
      </c>
      <c r="AI2027"/>
      <c r="AJ2027"/>
      <c r="AK2027"/>
      <c r="AL2027" s="1">
        <v>45515</v>
      </c>
      <c r="AM2027" t="s">
        <v>65</v>
      </c>
      <c r="AN2027"/>
      <c r="AO2027"/>
      <c r="AP2027" t="s">
        <v>64</v>
      </c>
      <c r="AQ2027"/>
      <c r="AR2027" s="5">
        <v>110010</v>
      </c>
      <c r="AU2027"/>
      <c r="AV2027"/>
      <c r="AW2027"/>
      <c r="AX2027"/>
      <c r="AY2027"/>
      <c r="AZ2027"/>
      <c r="BA2027" s="6" t="str">
        <f t="shared" si="62"/>
        <v>X</v>
      </c>
      <c r="BB2027" s="6">
        <f t="shared" si="63"/>
        <v>642</v>
      </c>
    </row>
    <row r="2028" spans="1:54" s="5" customFormat="1" x14ac:dyDescent="0.25">
      <c r="A2028" s="5" t="s">
        <v>4199</v>
      </c>
      <c r="B2028" s="5" t="s">
        <v>4200</v>
      </c>
      <c r="C2028" s="5">
        <v>3</v>
      </c>
      <c r="D2028" s="5" t="s">
        <v>3814</v>
      </c>
      <c r="F2028" s="5" t="s">
        <v>53</v>
      </c>
      <c r="G2028" s="5">
        <v>430</v>
      </c>
      <c r="H2028" s="5" t="s">
        <v>77</v>
      </c>
      <c r="I2028" s="5">
        <v>10.109798809999999</v>
      </c>
      <c r="J2028" s="5">
        <v>0</v>
      </c>
      <c r="K2028">
        <v>12.51</v>
      </c>
      <c r="L2028">
        <v>12.51</v>
      </c>
      <c r="M2028" s="5">
        <v>2.4</v>
      </c>
      <c r="N2028">
        <v>40.766503229999998</v>
      </c>
      <c r="O2028">
        <v>-82.423546490000007</v>
      </c>
      <c r="P2028">
        <v>40.769849950000001</v>
      </c>
      <c r="Q2028">
        <v>-82.378494090000004</v>
      </c>
      <c r="R2028" s="5" t="s">
        <v>3974</v>
      </c>
      <c r="S2028" s="5" t="s">
        <v>1921</v>
      </c>
      <c r="T2028" s="1">
        <v>45290</v>
      </c>
      <c r="U2028"/>
      <c r="V2028" s="1">
        <v>45754</v>
      </c>
      <c r="W2028" t="s">
        <v>4203</v>
      </c>
      <c r="X2028" t="s">
        <v>79</v>
      </c>
      <c r="Y2028" s="5" t="s">
        <v>60</v>
      </c>
      <c r="Z2028" s="5" t="s">
        <v>61</v>
      </c>
      <c r="AA2028" s="5">
        <v>642</v>
      </c>
      <c r="AB2028" t="s">
        <v>62</v>
      </c>
      <c r="AC2028"/>
      <c r="AD2028" t="s">
        <v>64</v>
      </c>
      <c r="AE2028" t="s">
        <v>64</v>
      </c>
      <c r="AF2028" s="5">
        <v>2025</v>
      </c>
      <c r="AG2028" s="1">
        <v>45149</v>
      </c>
      <c r="AH2028" t="s">
        <v>63</v>
      </c>
      <c r="AI2028"/>
      <c r="AJ2028"/>
      <c r="AK2028"/>
      <c r="AL2028" s="1">
        <v>45515</v>
      </c>
      <c r="AM2028" t="s">
        <v>65</v>
      </c>
      <c r="AN2028"/>
      <c r="AO2028"/>
      <c r="AP2028" t="s">
        <v>64</v>
      </c>
      <c r="AQ2028"/>
      <c r="AR2028" s="5">
        <v>110010</v>
      </c>
      <c r="AU2028"/>
      <c r="AV2028"/>
      <c r="AW2028"/>
      <c r="AX2028"/>
      <c r="AY2028"/>
      <c r="AZ2028"/>
      <c r="BA2028" s="6" t="str">
        <f t="shared" si="62"/>
        <v>X</v>
      </c>
      <c r="BB2028" s="6">
        <f t="shared" si="63"/>
        <v>642</v>
      </c>
    </row>
    <row r="2029" spans="1:54" s="5" customFormat="1" x14ac:dyDescent="0.25">
      <c r="A2029" s="5" t="s">
        <v>4204</v>
      </c>
      <c r="B2029" s="5" t="s">
        <v>4205</v>
      </c>
      <c r="C2029" s="5">
        <v>3</v>
      </c>
      <c r="D2029" s="5" t="s">
        <v>3814</v>
      </c>
      <c r="F2029" s="5" t="s">
        <v>1151</v>
      </c>
      <c r="G2029" s="5">
        <v>439</v>
      </c>
      <c r="H2029" s="5" t="s">
        <v>54</v>
      </c>
      <c r="I2029" s="5">
        <v>0.83399999999999996</v>
      </c>
      <c r="J2029" s="5">
        <v>13.86015006</v>
      </c>
      <c r="K2029">
        <v>172.04715095</v>
      </c>
      <c r="L2029">
        <v>172.04715095</v>
      </c>
      <c r="M2029" s="5">
        <v>0.73</v>
      </c>
      <c r="N2029">
        <v>40.771449250000003</v>
      </c>
      <c r="O2029">
        <v>-82.484252819999995</v>
      </c>
      <c r="P2029">
        <v>40.777745889999998</v>
      </c>
      <c r="Q2029">
        <v>-82.473083279999997</v>
      </c>
      <c r="R2029" s="5" t="s">
        <v>4193</v>
      </c>
      <c r="S2029" s="5" t="s">
        <v>390</v>
      </c>
      <c r="T2029" s="1">
        <v>45290</v>
      </c>
      <c r="U2029"/>
      <c r="V2029" s="1">
        <v>45519</v>
      </c>
      <c r="W2029" t="s">
        <v>4206</v>
      </c>
      <c r="X2029" t="s">
        <v>79</v>
      </c>
      <c r="Y2029" s="5" t="s">
        <v>60</v>
      </c>
      <c r="Z2029" s="5" t="s">
        <v>61</v>
      </c>
      <c r="AA2029" s="5">
        <v>642</v>
      </c>
      <c r="AB2029" t="s">
        <v>62</v>
      </c>
      <c r="AC2029"/>
      <c r="AD2029"/>
      <c r="AE2029"/>
      <c r="AF2029" s="5">
        <v>2024</v>
      </c>
      <c r="AG2029" s="1">
        <v>45147</v>
      </c>
      <c r="AH2029" t="s">
        <v>63</v>
      </c>
      <c r="AI2029"/>
      <c r="AJ2029"/>
      <c r="AK2029"/>
      <c r="AL2029" s="1">
        <v>45526</v>
      </c>
      <c r="AM2029" t="s">
        <v>65</v>
      </c>
      <c r="AN2029"/>
      <c r="AO2029"/>
      <c r="AP2029" t="s">
        <v>64</v>
      </c>
      <c r="AQ2029"/>
      <c r="AR2029" s="5">
        <v>108033</v>
      </c>
      <c r="AU2029"/>
      <c r="AV2029"/>
      <c r="AW2029"/>
      <c r="AX2029"/>
      <c r="AY2029"/>
      <c r="AZ2029"/>
      <c r="BA2029" s="6" t="str">
        <f t="shared" si="62"/>
        <v>X</v>
      </c>
      <c r="BB2029" s="6">
        <f t="shared" si="63"/>
        <v>642</v>
      </c>
    </row>
    <row r="2030" spans="1:54" s="5" customFormat="1" x14ac:dyDescent="0.25">
      <c r="A2030" s="5" t="s">
        <v>4204</v>
      </c>
      <c r="B2030" s="5" t="s">
        <v>4205</v>
      </c>
      <c r="C2030" s="5">
        <v>3</v>
      </c>
      <c r="D2030" s="5" t="s">
        <v>3814</v>
      </c>
      <c r="F2030" s="5" t="s">
        <v>1151</v>
      </c>
      <c r="G2030" s="5">
        <v>439</v>
      </c>
      <c r="H2030" s="5" t="s">
        <v>54</v>
      </c>
      <c r="I2030" s="5">
        <v>0.83399999999999996</v>
      </c>
      <c r="J2030" s="5">
        <v>13.86015006</v>
      </c>
      <c r="K2030">
        <v>172.04715095</v>
      </c>
      <c r="L2030">
        <v>172.04715095</v>
      </c>
      <c r="M2030" s="5">
        <v>0.73</v>
      </c>
      <c r="N2030">
        <v>40.771449250000003</v>
      </c>
      <c r="O2030">
        <v>-82.484252819999995</v>
      </c>
      <c r="P2030">
        <v>40.777745889999998</v>
      </c>
      <c r="Q2030">
        <v>-82.473083279999997</v>
      </c>
      <c r="R2030" s="5" t="s">
        <v>4193</v>
      </c>
      <c r="S2030" s="5" t="s">
        <v>390</v>
      </c>
      <c r="T2030" s="1">
        <v>45290</v>
      </c>
      <c r="U2030"/>
      <c r="V2030" s="1">
        <v>45519</v>
      </c>
      <c r="W2030" t="s">
        <v>4207</v>
      </c>
      <c r="X2030" t="s">
        <v>79</v>
      </c>
      <c r="Y2030" s="5" t="s">
        <v>68</v>
      </c>
      <c r="Z2030" s="5" t="s">
        <v>61</v>
      </c>
      <c r="AA2030" s="5">
        <v>642</v>
      </c>
      <c r="AB2030" t="s">
        <v>69</v>
      </c>
      <c r="AC2030"/>
      <c r="AD2030"/>
      <c r="AE2030"/>
      <c r="AF2030" s="5">
        <v>2024</v>
      </c>
      <c r="AG2030" s="1">
        <v>45147</v>
      </c>
      <c r="AH2030" t="s">
        <v>63</v>
      </c>
      <c r="AI2030"/>
      <c r="AJ2030"/>
      <c r="AK2030"/>
      <c r="AL2030" s="1">
        <v>45526</v>
      </c>
      <c r="AM2030" t="s">
        <v>65</v>
      </c>
      <c r="AN2030"/>
      <c r="AO2030"/>
      <c r="AP2030" t="s">
        <v>64</v>
      </c>
      <c r="AQ2030"/>
      <c r="AR2030" s="5">
        <v>108033</v>
      </c>
      <c r="AU2030"/>
      <c r="AV2030"/>
      <c r="AW2030"/>
      <c r="AX2030"/>
      <c r="AY2030"/>
      <c r="AZ2030"/>
      <c r="BA2030" s="6" t="str">
        <f t="shared" si="62"/>
        <v>X</v>
      </c>
      <c r="BB2030" s="6">
        <f t="shared" si="63"/>
        <v>642</v>
      </c>
    </row>
    <row r="2031" spans="1:54" s="5" customFormat="1" x14ac:dyDescent="0.25">
      <c r="A2031" s="5" t="s">
        <v>4204</v>
      </c>
      <c r="B2031" s="5" t="s">
        <v>4205</v>
      </c>
      <c r="C2031" s="5">
        <v>3</v>
      </c>
      <c r="D2031" s="5" t="s">
        <v>3814</v>
      </c>
      <c r="F2031" s="5" t="s">
        <v>1151</v>
      </c>
      <c r="G2031" s="5">
        <v>439</v>
      </c>
      <c r="H2031" s="5" t="s">
        <v>77</v>
      </c>
      <c r="I2031" s="5">
        <v>0.83399999999999996</v>
      </c>
      <c r="J2031" s="5">
        <v>13.860128</v>
      </c>
      <c r="K2031">
        <v>172.04712888</v>
      </c>
      <c r="L2031">
        <v>172.04712888</v>
      </c>
      <c r="N2031">
        <v>40.771449650000001</v>
      </c>
      <c r="O2031">
        <v>-82.484253150000001</v>
      </c>
      <c r="P2031">
        <v>40.777745840000001</v>
      </c>
      <c r="Q2031">
        <v>-82.473083759999994</v>
      </c>
      <c r="T2031" s="1">
        <v>45290</v>
      </c>
      <c r="U2031"/>
      <c r="V2031" s="1">
        <v>45519</v>
      </c>
      <c r="W2031" t="s">
        <v>4208</v>
      </c>
      <c r="X2031" t="s">
        <v>79</v>
      </c>
      <c r="Y2031" s="5" t="s">
        <v>60</v>
      </c>
      <c r="Z2031" s="5" t="s">
        <v>61</v>
      </c>
      <c r="AA2031" s="5">
        <v>642</v>
      </c>
      <c r="AB2031" t="s">
        <v>62</v>
      </c>
      <c r="AC2031"/>
      <c r="AD2031" t="s">
        <v>64</v>
      </c>
      <c r="AE2031" t="s">
        <v>64</v>
      </c>
      <c r="AF2031" s="5">
        <v>2024</v>
      </c>
      <c r="AG2031" s="1">
        <v>45147</v>
      </c>
      <c r="AH2031" t="s">
        <v>63</v>
      </c>
      <c r="AI2031"/>
      <c r="AJ2031"/>
      <c r="AK2031"/>
      <c r="AL2031" s="1">
        <v>45526</v>
      </c>
      <c r="AM2031" t="s">
        <v>65</v>
      </c>
      <c r="AN2031"/>
      <c r="AO2031"/>
      <c r="AP2031" t="s">
        <v>64</v>
      </c>
      <c r="AQ2031"/>
      <c r="AR2031" s="5">
        <v>108033</v>
      </c>
      <c r="AU2031"/>
      <c r="AV2031"/>
      <c r="AW2031"/>
      <c r="AX2031"/>
      <c r="AY2031"/>
      <c r="AZ2031"/>
      <c r="BA2031" s="6" t="str">
        <f t="shared" si="62"/>
        <v>X</v>
      </c>
      <c r="BB2031" s="6">
        <f t="shared" si="63"/>
        <v>642</v>
      </c>
    </row>
    <row r="2032" spans="1:54" s="5" customFormat="1" x14ac:dyDescent="0.25">
      <c r="A2032" s="5" t="s">
        <v>4209</v>
      </c>
      <c r="B2032" s="5" t="s">
        <v>4214</v>
      </c>
      <c r="C2032" s="5">
        <v>3</v>
      </c>
      <c r="D2032" s="5" t="s">
        <v>3814</v>
      </c>
      <c r="F2032" s="5" t="s">
        <v>53</v>
      </c>
      <c r="G2032" s="5">
        <v>545</v>
      </c>
      <c r="H2032" s="5" t="s">
        <v>54</v>
      </c>
      <c r="I2032" s="5">
        <v>2.1203173299999998</v>
      </c>
      <c r="J2032" s="5">
        <v>0</v>
      </c>
      <c r="K2032">
        <v>5.7309999999999999</v>
      </c>
      <c r="L2032">
        <v>5.7309999999999999</v>
      </c>
      <c r="M2032" s="5">
        <v>3.61</v>
      </c>
      <c r="N2032">
        <v>40.790649379999998</v>
      </c>
      <c r="O2032">
        <v>-82.494190279999998</v>
      </c>
      <c r="P2032">
        <v>40.838646150000002</v>
      </c>
      <c r="Q2032">
        <v>-82.476931129999997</v>
      </c>
      <c r="R2032" s="5" t="s">
        <v>4193</v>
      </c>
      <c r="S2032" s="5" t="s">
        <v>4215</v>
      </c>
      <c r="T2032" s="1">
        <v>45290</v>
      </c>
      <c r="U2032"/>
      <c r="V2032" s="1">
        <v>45519</v>
      </c>
      <c r="W2032" t="s">
        <v>4216</v>
      </c>
      <c r="X2032" t="s">
        <v>79</v>
      </c>
      <c r="Y2032" s="5" t="s">
        <v>68</v>
      </c>
      <c r="Z2032" s="5" t="s">
        <v>61</v>
      </c>
      <c r="AA2032" s="5">
        <v>642</v>
      </c>
      <c r="AB2032" t="s">
        <v>69</v>
      </c>
      <c r="AC2032"/>
      <c r="AD2032"/>
      <c r="AE2032"/>
      <c r="AF2032" s="5">
        <v>2024</v>
      </c>
      <c r="AG2032" s="1">
        <v>45149</v>
      </c>
      <c r="AH2032" t="s">
        <v>63</v>
      </c>
      <c r="AI2032"/>
      <c r="AJ2032"/>
      <c r="AK2032"/>
      <c r="AL2032" s="1">
        <v>45515</v>
      </c>
      <c r="AM2032" t="s">
        <v>65</v>
      </c>
      <c r="AN2032"/>
      <c r="AO2032"/>
      <c r="AP2032" t="s">
        <v>64</v>
      </c>
      <c r="AQ2032"/>
      <c r="AR2032" s="5">
        <v>108033</v>
      </c>
      <c r="AU2032"/>
      <c r="AV2032"/>
      <c r="AW2032"/>
      <c r="AX2032"/>
      <c r="AY2032"/>
      <c r="AZ2032"/>
      <c r="BA2032" s="6" t="str">
        <f t="shared" si="62"/>
        <v>X</v>
      </c>
      <c r="BB2032" s="6">
        <f t="shared" si="63"/>
        <v>642</v>
      </c>
    </row>
    <row r="2033" spans="1:54" s="5" customFormat="1" x14ac:dyDescent="0.25">
      <c r="A2033" s="5" t="s">
        <v>4209</v>
      </c>
      <c r="B2033" s="5" t="s">
        <v>4214</v>
      </c>
      <c r="C2033" s="5">
        <v>3</v>
      </c>
      <c r="D2033" s="5" t="s">
        <v>3814</v>
      </c>
      <c r="F2033" s="5" t="s">
        <v>53</v>
      </c>
      <c r="G2033" s="5">
        <v>545</v>
      </c>
      <c r="H2033" s="5" t="s">
        <v>54</v>
      </c>
      <c r="I2033" s="5">
        <v>2.1203173299999998</v>
      </c>
      <c r="J2033" s="5">
        <v>0</v>
      </c>
      <c r="K2033">
        <v>5.7309999999999999</v>
      </c>
      <c r="L2033">
        <v>5.7309999999999999</v>
      </c>
      <c r="M2033" s="5">
        <v>3.61</v>
      </c>
      <c r="N2033">
        <v>40.790649379999998</v>
      </c>
      <c r="O2033">
        <v>-82.494190279999998</v>
      </c>
      <c r="P2033">
        <v>40.838646150000002</v>
      </c>
      <c r="Q2033">
        <v>-82.476931129999997</v>
      </c>
      <c r="R2033" s="5" t="s">
        <v>4193</v>
      </c>
      <c r="S2033" s="5" t="s">
        <v>4215</v>
      </c>
      <c r="T2033" s="1">
        <v>45290</v>
      </c>
      <c r="U2033"/>
      <c r="V2033" s="1">
        <v>45519</v>
      </c>
      <c r="W2033" t="s">
        <v>4217</v>
      </c>
      <c r="X2033" t="s">
        <v>79</v>
      </c>
      <c r="Y2033" s="5" t="s">
        <v>60</v>
      </c>
      <c r="Z2033" s="5" t="s">
        <v>61</v>
      </c>
      <c r="AA2033" s="5">
        <v>642</v>
      </c>
      <c r="AB2033" t="s">
        <v>62</v>
      </c>
      <c r="AC2033"/>
      <c r="AD2033"/>
      <c r="AE2033"/>
      <c r="AF2033" s="5">
        <v>2024</v>
      </c>
      <c r="AG2033" s="1">
        <v>45149</v>
      </c>
      <c r="AH2033" t="s">
        <v>63</v>
      </c>
      <c r="AI2033"/>
      <c r="AJ2033"/>
      <c r="AK2033"/>
      <c r="AL2033" s="1">
        <v>45515</v>
      </c>
      <c r="AM2033" t="s">
        <v>65</v>
      </c>
      <c r="AN2033"/>
      <c r="AO2033"/>
      <c r="AP2033" t="s">
        <v>64</v>
      </c>
      <c r="AQ2033"/>
      <c r="AR2033" s="5">
        <v>108033</v>
      </c>
      <c r="AU2033"/>
      <c r="AV2033"/>
      <c r="AW2033"/>
      <c r="AX2033"/>
      <c r="AY2033"/>
      <c r="AZ2033"/>
      <c r="BA2033" s="6" t="str">
        <f t="shared" si="62"/>
        <v>X</v>
      </c>
      <c r="BB2033" s="6">
        <f t="shared" si="63"/>
        <v>642</v>
      </c>
    </row>
    <row r="2034" spans="1:54" hidden="1" x14ac:dyDescent="0.25">
      <c r="A2034" t="s">
        <v>4358</v>
      </c>
      <c r="B2034" t="s">
        <v>4367</v>
      </c>
      <c r="C2034">
        <v>3</v>
      </c>
      <c r="D2034" t="s">
        <v>3814</v>
      </c>
      <c r="F2034" t="s">
        <v>53</v>
      </c>
      <c r="G2034">
        <v>97</v>
      </c>
      <c r="H2034" t="s">
        <v>54</v>
      </c>
      <c r="I2034">
        <v>10.52947028</v>
      </c>
      <c r="J2034">
        <v>14.83962607</v>
      </c>
      <c r="K2034">
        <v>24.411626070000001</v>
      </c>
      <c r="L2034">
        <v>24.411626070000001</v>
      </c>
      <c r="M2034">
        <v>4.3099999999999996</v>
      </c>
      <c r="N2034">
        <v>40.616888039999999</v>
      </c>
      <c r="O2034">
        <v>-82.498964860000001</v>
      </c>
      <c r="P2034">
        <v>40.594909309999998</v>
      </c>
      <c r="Q2034">
        <v>-82.430239029999996</v>
      </c>
      <c r="R2034" t="s">
        <v>3815</v>
      </c>
      <c r="S2034" t="s">
        <v>4328</v>
      </c>
      <c r="T2034" s="1">
        <v>45290</v>
      </c>
      <c r="V2034" s="1">
        <v>45757</v>
      </c>
      <c r="W2034" t="s">
        <v>4368</v>
      </c>
      <c r="X2034" t="s">
        <v>79</v>
      </c>
      <c r="Y2034" t="s">
        <v>60</v>
      </c>
      <c r="Z2034" t="s">
        <v>61</v>
      </c>
      <c r="AA2034">
        <v>642</v>
      </c>
      <c r="AB2034" t="s">
        <v>62</v>
      </c>
      <c r="AE2034" t="s">
        <v>57</v>
      </c>
      <c r="AF2034">
        <v>2026</v>
      </c>
      <c r="AH2034" t="s">
        <v>63</v>
      </c>
      <c r="AL2034" s="1">
        <v>46244</v>
      </c>
      <c r="AM2034" t="s">
        <v>65</v>
      </c>
      <c r="AP2034" t="s">
        <v>64</v>
      </c>
      <c r="AS2034">
        <v>121720</v>
      </c>
      <c r="BA2034" s="4" t="str">
        <f t="shared" si="62"/>
        <v/>
      </c>
      <c r="BB2034" s="4" t="str">
        <f t="shared" si="63"/>
        <v/>
      </c>
    </row>
    <row r="2035" spans="1:54" hidden="1" x14ac:dyDescent="0.25">
      <c r="A2035" t="s">
        <v>4358</v>
      </c>
      <c r="B2035" t="s">
        <v>4367</v>
      </c>
      <c r="C2035">
        <v>3</v>
      </c>
      <c r="D2035" t="s">
        <v>3814</v>
      </c>
      <c r="F2035" t="s">
        <v>53</v>
      </c>
      <c r="G2035">
        <v>97</v>
      </c>
      <c r="H2035" t="s">
        <v>54</v>
      </c>
      <c r="I2035">
        <v>10.52947028</v>
      </c>
      <c r="J2035">
        <v>14.83962607</v>
      </c>
      <c r="K2035">
        <v>24.411626070000001</v>
      </c>
      <c r="L2035">
        <v>24.411626070000001</v>
      </c>
      <c r="M2035">
        <v>4.3099999999999996</v>
      </c>
      <c r="N2035">
        <v>40.616888039999999</v>
      </c>
      <c r="O2035">
        <v>-82.498964860000001</v>
      </c>
      <c r="P2035">
        <v>40.594909309999998</v>
      </c>
      <c r="Q2035">
        <v>-82.430239029999996</v>
      </c>
      <c r="R2035" t="s">
        <v>3815</v>
      </c>
      <c r="S2035" t="s">
        <v>4328</v>
      </c>
      <c r="T2035" s="1">
        <v>45290</v>
      </c>
      <c r="V2035" s="1">
        <v>45757</v>
      </c>
      <c r="W2035" t="s">
        <v>4369</v>
      </c>
      <c r="X2035" t="s">
        <v>79</v>
      </c>
      <c r="Y2035" t="s">
        <v>68</v>
      </c>
      <c r="Z2035" t="s">
        <v>61</v>
      </c>
      <c r="AA2035">
        <v>642</v>
      </c>
      <c r="AB2035" t="s">
        <v>69</v>
      </c>
      <c r="AE2035" t="s">
        <v>57</v>
      </c>
      <c r="AF2035">
        <v>2026</v>
      </c>
      <c r="AH2035" t="s">
        <v>63</v>
      </c>
      <c r="AL2035" s="1">
        <v>46244</v>
      </c>
      <c r="AM2035" t="s">
        <v>65</v>
      </c>
      <c r="AP2035" t="s">
        <v>64</v>
      </c>
      <c r="AS2035">
        <v>121720</v>
      </c>
      <c r="BA2035" s="4" t="str">
        <f t="shared" si="62"/>
        <v/>
      </c>
      <c r="BB2035" s="4" t="str">
        <f t="shared" si="63"/>
        <v/>
      </c>
    </row>
    <row r="2036" spans="1:54" hidden="1" x14ac:dyDescent="0.25">
      <c r="A2036" t="s">
        <v>4358</v>
      </c>
      <c r="B2036" t="s">
        <v>4367</v>
      </c>
      <c r="C2036">
        <v>3</v>
      </c>
      <c r="D2036" t="s">
        <v>3814</v>
      </c>
      <c r="F2036" t="s">
        <v>53</v>
      </c>
      <c r="G2036">
        <v>97</v>
      </c>
      <c r="H2036" t="s">
        <v>77</v>
      </c>
      <c r="I2036">
        <v>10.52944755</v>
      </c>
      <c r="J2036">
        <v>14.83961946</v>
      </c>
      <c r="K2036">
        <v>24.411619460000001</v>
      </c>
      <c r="L2036">
        <v>24.411619460000001</v>
      </c>
      <c r="M2036">
        <v>4.3099999999999996</v>
      </c>
      <c r="N2036">
        <v>40.616888930000002</v>
      </c>
      <c r="O2036">
        <v>-82.498964360000002</v>
      </c>
      <c r="P2036">
        <v>40.594909389999998</v>
      </c>
      <c r="Q2036">
        <v>-82.430239130000004</v>
      </c>
      <c r="R2036" t="s">
        <v>3815</v>
      </c>
      <c r="S2036" t="s">
        <v>4328</v>
      </c>
      <c r="T2036" s="1">
        <v>45290</v>
      </c>
      <c r="V2036" s="1">
        <v>45757</v>
      </c>
      <c r="W2036" t="s">
        <v>4370</v>
      </c>
      <c r="X2036" t="s">
        <v>79</v>
      </c>
      <c r="Y2036" t="s">
        <v>60</v>
      </c>
      <c r="Z2036" t="s">
        <v>61</v>
      </c>
      <c r="AA2036">
        <v>642</v>
      </c>
      <c r="AB2036" t="s">
        <v>62</v>
      </c>
      <c r="AD2036" t="s">
        <v>64</v>
      </c>
      <c r="AE2036" t="s">
        <v>57</v>
      </c>
      <c r="AF2036">
        <v>2026</v>
      </c>
      <c r="AH2036" t="s">
        <v>63</v>
      </c>
      <c r="AL2036" s="1">
        <v>46244</v>
      </c>
      <c r="AM2036" t="s">
        <v>65</v>
      </c>
      <c r="AP2036" t="s">
        <v>64</v>
      </c>
      <c r="AS2036">
        <v>121720</v>
      </c>
      <c r="BA2036" s="4" t="str">
        <f t="shared" si="62"/>
        <v/>
      </c>
      <c r="BB2036" s="4" t="str">
        <f t="shared" si="63"/>
        <v/>
      </c>
    </row>
    <row r="2037" spans="1:54" hidden="1" x14ac:dyDescent="0.25">
      <c r="A2037" t="s">
        <v>4358</v>
      </c>
      <c r="B2037" t="s">
        <v>4371</v>
      </c>
      <c r="C2037">
        <v>3</v>
      </c>
      <c r="D2037" t="s">
        <v>3814</v>
      </c>
      <c r="E2037" t="s">
        <v>4333</v>
      </c>
      <c r="F2037" t="s">
        <v>53</v>
      </c>
      <c r="G2037">
        <v>97</v>
      </c>
      <c r="H2037" t="s">
        <v>54</v>
      </c>
      <c r="I2037">
        <v>14.83962607</v>
      </c>
      <c r="J2037">
        <v>15.351000000000001</v>
      </c>
      <c r="K2037">
        <v>24.922999999999998</v>
      </c>
      <c r="L2037">
        <v>24.922999999999998</v>
      </c>
      <c r="M2037">
        <v>0.51</v>
      </c>
      <c r="N2037">
        <v>40.594909309999998</v>
      </c>
      <c r="O2037">
        <v>-82.430239029999996</v>
      </c>
      <c r="P2037">
        <v>40.588587959999998</v>
      </c>
      <c r="Q2037">
        <v>-82.425891410000006</v>
      </c>
      <c r="R2037" t="s">
        <v>4328</v>
      </c>
      <c r="S2037" t="s">
        <v>56</v>
      </c>
      <c r="T2037" s="1">
        <v>45290</v>
      </c>
      <c r="V2037" s="1">
        <v>45757</v>
      </c>
      <c r="W2037" t="s">
        <v>4372</v>
      </c>
      <c r="X2037" t="s">
        <v>79</v>
      </c>
      <c r="Y2037" t="s">
        <v>60</v>
      </c>
      <c r="Z2037" t="s">
        <v>61</v>
      </c>
      <c r="AA2037">
        <v>642</v>
      </c>
      <c r="AB2037" t="s">
        <v>62</v>
      </c>
      <c r="AE2037" t="s">
        <v>57</v>
      </c>
      <c r="AF2037">
        <v>2026</v>
      </c>
      <c r="AH2037" t="s">
        <v>63</v>
      </c>
      <c r="AL2037" s="1">
        <v>46244</v>
      </c>
      <c r="AM2037" t="s">
        <v>65</v>
      </c>
      <c r="AP2037" t="s">
        <v>64</v>
      </c>
      <c r="AS2037">
        <v>121720</v>
      </c>
      <c r="BA2037" s="4" t="str">
        <f t="shared" si="62"/>
        <v/>
      </c>
      <c r="BB2037" s="4" t="str">
        <f t="shared" si="63"/>
        <v/>
      </c>
    </row>
    <row r="2038" spans="1:54" hidden="1" x14ac:dyDescent="0.25">
      <c r="A2038" t="s">
        <v>4358</v>
      </c>
      <c r="B2038" t="s">
        <v>4371</v>
      </c>
      <c r="C2038">
        <v>3</v>
      </c>
      <c r="D2038" t="s">
        <v>3814</v>
      </c>
      <c r="E2038" t="s">
        <v>4333</v>
      </c>
      <c r="F2038" t="s">
        <v>53</v>
      </c>
      <c r="G2038">
        <v>97</v>
      </c>
      <c r="H2038" t="s">
        <v>54</v>
      </c>
      <c r="I2038">
        <v>14.83962607</v>
      </c>
      <c r="J2038">
        <v>15.351000000000001</v>
      </c>
      <c r="K2038">
        <v>24.922999999999998</v>
      </c>
      <c r="L2038">
        <v>24.922999999999998</v>
      </c>
      <c r="M2038">
        <v>0.51</v>
      </c>
      <c r="N2038">
        <v>40.594909309999998</v>
      </c>
      <c r="O2038">
        <v>-82.430239029999996</v>
      </c>
      <c r="P2038">
        <v>40.588587959999998</v>
      </c>
      <c r="Q2038">
        <v>-82.425891410000006</v>
      </c>
      <c r="R2038" t="s">
        <v>4328</v>
      </c>
      <c r="S2038" t="s">
        <v>56</v>
      </c>
      <c r="T2038" s="1">
        <v>45290</v>
      </c>
      <c r="V2038" s="1">
        <v>45757</v>
      </c>
      <c r="W2038" t="s">
        <v>4373</v>
      </c>
      <c r="X2038" t="s">
        <v>79</v>
      </c>
      <c r="Y2038" t="s">
        <v>68</v>
      </c>
      <c r="Z2038" t="s">
        <v>61</v>
      </c>
      <c r="AA2038">
        <v>642</v>
      </c>
      <c r="AB2038" t="s">
        <v>69</v>
      </c>
      <c r="AE2038" t="s">
        <v>57</v>
      </c>
      <c r="AF2038">
        <v>2026</v>
      </c>
      <c r="AH2038" t="s">
        <v>63</v>
      </c>
      <c r="AL2038" s="1">
        <v>46244</v>
      </c>
      <c r="AM2038" t="s">
        <v>65</v>
      </c>
      <c r="AP2038" t="s">
        <v>64</v>
      </c>
      <c r="AS2038">
        <v>121720</v>
      </c>
      <c r="BA2038" s="4" t="str">
        <f t="shared" si="62"/>
        <v/>
      </c>
      <c r="BB2038" s="4" t="str">
        <f t="shared" si="63"/>
        <v/>
      </c>
    </row>
    <row r="2039" spans="1:54" hidden="1" x14ac:dyDescent="0.25">
      <c r="A2039" t="s">
        <v>4358</v>
      </c>
      <c r="B2039" t="s">
        <v>4371</v>
      </c>
      <c r="C2039">
        <v>3</v>
      </c>
      <c r="D2039" t="s">
        <v>3814</v>
      </c>
      <c r="E2039" t="s">
        <v>4333</v>
      </c>
      <c r="F2039" t="s">
        <v>53</v>
      </c>
      <c r="G2039">
        <v>97</v>
      </c>
      <c r="H2039" t="s">
        <v>77</v>
      </c>
      <c r="I2039">
        <v>14.83963752</v>
      </c>
      <c r="J2039">
        <v>15.351000000000001</v>
      </c>
      <c r="K2039">
        <v>24.922999999999998</v>
      </c>
      <c r="L2039">
        <v>24.922999999999998</v>
      </c>
      <c r="M2039">
        <v>0.51</v>
      </c>
      <c r="N2039">
        <v>40.594909110000003</v>
      </c>
      <c r="O2039">
        <v>-82.430238889999998</v>
      </c>
      <c r="P2039">
        <v>40.588590009999997</v>
      </c>
      <c r="Q2039">
        <v>-82.42589237</v>
      </c>
      <c r="R2039" t="s">
        <v>4328</v>
      </c>
      <c r="S2039" t="s">
        <v>56</v>
      </c>
      <c r="T2039" s="1">
        <v>45290</v>
      </c>
      <c r="V2039" s="1">
        <v>45757</v>
      </c>
      <c r="W2039" t="s">
        <v>4374</v>
      </c>
      <c r="X2039" t="s">
        <v>79</v>
      </c>
      <c r="Y2039" t="s">
        <v>60</v>
      </c>
      <c r="Z2039" t="s">
        <v>61</v>
      </c>
      <c r="AA2039">
        <v>642</v>
      </c>
      <c r="AB2039" t="s">
        <v>62</v>
      </c>
      <c r="AD2039" t="s">
        <v>64</v>
      </c>
      <c r="AE2039" t="s">
        <v>57</v>
      </c>
      <c r="AF2039">
        <v>2026</v>
      </c>
      <c r="AH2039" t="s">
        <v>63</v>
      </c>
      <c r="AL2039" s="1">
        <v>46244</v>
      </c>
      <c r="AM2039" t="s">
        <v>65</v>
      </c>
      <c r="AP2039" t="s">
        <v>64</v>
      </c>
      <c r="AS2039">
        <v>121720</v>
      </c>
      <c r="BA2039" s="4" t="str">
        <f t="shared" si="62"/>
        <v/>
      </c>
      <c r="BB2039" s="4" t="str">
        <f t="shared" si="63"/>
        <v/>
      </c>
    </row>
    <row r="2040" spans="1:54" s="5" customFormat="1" x14ac:dyDescent="0.25">
      <c r="A2040" s="5" t="s">
        <v>4209</v>
      </c>
      <c r="B2040" s="5" t="s">
        <v>4214</v>
      </c>
      <c r="C2040" s="5">
        <v>3</v>
      </c>
      <c r="D2040" s="5" t="s">
        <v>3814</v>
      </c>
      <c r="F2040" s="5" t="s">
        <v>53</v>
      </c>
      <c r="G2040" s="5">
        <v>545</v>
      </c>
      <c r="H2040" s="5" t="s">
        <v>77</v>
      </c>
      <c r="I2040" s="5">
        <v>2.1203495299999999</v>
      </c>
      <c r="J2040" s="5">
        <v>5.7309999999999999</v>
      </c>
      <c r="K2040">
        <v>5.7309999999999999</v>
      </c>
      <c r="L2040">
        <v>5.7309999999999999</v>
      </c>
      <c r="M2040" s="5">
        <v>3.61</v>
      </c>
      <c r="N2040">
        <v>40.790650630000002</v>
      </c>
      <c r="O2040">
        <v>-82.494191520000001</v>
      </c>
      <c r="P2040">
        <v>40.838645229999997</v>
      </c>
      <c r="Q2040">
        <v>-82.476931500000006</v>
      </c>
      <c r="R2040" s="5" t="s">
        <v>4193</v>
      </c>
      <c r="S2040" s="5" t="s">
        <v>4215</v>
      </c>
      <c r="T2040" s="1">
        <v>45290</v>
      </c>
      <c r="U2040"/>
      <c r="V2040" s="1">
        <v>45754</v>
      </c>
      <c r="W2040" t="s">
        <v>4218</v>
      </c>
      <c r="X2040" t="s">
        <v>79</v>
      </c>
      <c r="Y2040" s="5" t="s">
        <v>60</v>
      </c>
      <c r="Z2040" s="5" t="s">
        <v>61</v>
      </c>
      <c r="AA2040" s="5">
        <v>642</v>
      </c>
      <c r="AB2040" t="s">
        <v>62</v>
      </c>
      <c r="AC2040"/>
      <c r="AD2040" t="s">
        <v>64</v>
      </c>
      <c r="AE2040" t="s">
        <v>64</v>
      </c>
      <c r="AF2040" s="5">
        <v>2025</v>
      </c>
      <c r="AG2040" s="1">
        <v>45149</v>
      </c>
      <c r="AH2040" t="s">
        <v>63</v>
      </c>
      <c r="AI2040"/>
      <c r="AJ2040"/>
      <c r="AK2040"/>
      <c r="AL2040" s="1">
        <v>45515</v>
      </c>
      <c r="AM2040" t="s">
        <v>65</v>
      </c>
      <c r="AN2040"/>
      <c r="AO2040"/>
      <c r="AP2040" t="s">
        <v>64</v>
      </c>
      <c r="AQ2040"/>
      <c r="AR2040" s="5">
        <v>110010</v>
      </c>
      <c r="AT2040" s="5">
        <v>108033</v>
      </c>
      <c r="AU2040"/>
      <c r="AV2040"/>
      <c r="AW2040"/>
      <c r="AX2040"/>
      <c r="AY2040"/>
      <c r="AZ2040"/>
      <c r="BA2040" s="6" t="str">
        <f t="shared" si="62"/>
        <v>X</v>
      </c>
      <c r="BB2040" s="6">
        <f t="shared" si="63"/>
        <v>642</v>
      </c>
    </row>
    <row r="2041" spans="1:54" s="5" customFormat="1" x14ac:dyDescent="0.25">
      <c r="A2041" s="5" t="s">
        <v>4209</v>
      </c>
      <c r="B2041" s="5" t="s">
        <v>4219</v>
      </c>
      <c r="C2041" s="5">
        <v>3</v>
      </c>
      <c r="D2041" s="5" t="s">
        <v>3814</v>
      </c>
      <c r="F2041" s="5" t="s">
        <v>53</v>
      </c>
      <c r="G2041" s="5">
        <v>545</v>
      </c>
      <c r="H2041" s="5" t="s">
        <v>54</v>
      </c>
      <c r="I2041" s="5">
        <v>5.7309999999999999</v>
      </c>
      <c r="J2041" s="5">
        <v>10.5167</v>
      </c>
      <c r="K2041">
        <v>10.5167</v>
      </c>
      <c r="L2041">
        <v>10.5167</v>
      </c>
      <c r="M2041" s="5">
        <v>5.75</v>
      </c>
      <c r="N2041">
        <v>40.838646150000002</v>
      </c>
      <c r="O2041">
        <v>-82.476931129999997</v>
      </c>
      <c r="P2041">
        <v>40.888183560000002</v>
      </c>
      <c r="Q2041">
        <v>-82.425906359999999</v>
      </c>
      <c r="R2041" s="5" t="s">
        <v>4215</v>
      </c>
      <c r="S2041" s="5" t="s">
        <v>1921</v>
      </c>
      <c r="T2041" s="1">
        <v>45290</v>
      </c>
      <c r="U2041"/>
      <c r="V2041" s="1">
        <v>45757</v>
      </c>
      <c r="W2041" t="s">
        <v>4220</v>
      </c>
      <c r="X2041" t="s">
        <v>79</v>
      </c>
      <c r="Y2041" s="5" t="s">
        <v>68</v>
      </c>
      <c r="Z2041" s="5" t="s">
        <v>61</v>
      </c>
      <c r="AA2041" s="5">
        <v>642</v>
      </c>
      <c r="AB2041" t="s">
        <v>69</v>
      </c>
      <c r="AC2041"/>
      <c r="AD2041"/>
      <c r="AE2041"/>
      <c r="AF2041" s="5">
        <v>2025</v>
      </c>
      <c r="AG2041" s="1">
        <v>45149</v>
      </c>
      <c r="AH2041" t="s">
        <v>63</v>
      </c>
      <c r="AI2041"/>
      <c r="AJ2041"/>
      <c r="AK2041"/>
      <c r="AL2041" s="1">
        <v>45515</v>
      </c>
      <c r="AM2041" t="s">
        <v>65</v>
      </c>
      <c r="AN2041"/>
      <c r="AO2041"/>
      <c r="AP2041" t="s">
        <v>64</v>
      </c>
      <c r="AQ2041"/>
      <c r="AR2041" s="5">
        <v>110010</v>
      </c>
      <c r="AT2041" s="5">
        <v>108033</v>
      </c>
      <c r="AU2041"/>
      <c r="AV2041"/>
      <c r="AW2041"/>
      <c r="AX2041"/>
      <c r="AY2041"/>
      <c r="AZ2041"/>
      <c r="BA2041" s="6" t="str">
        <f t="shared" si="62"/>
        <v>X</v>
      </c>
      <c r="BB2041" s="6">
        <f t="shared" si="63"/>
        <v>642</v>
      </c>
    </row>
    <row r="2042" spans="1:54" s="5" customFormat="1" x14ac:dyDescent="0.25">
      <c r="A2042" s="5" t="s">
        <v>4209</v>
      </c>
      <c r="B2042" s="5" t="s">
        <v>4219</v>
      </c>
      <c r="C2042" s="5">
        <v>3</v>
      </c>
      <c r="D2042" s="5" t="s">
        <v>3814</v>
      </c>
      <c r="F2042" s="5" t="s">
        <v>53</v>
      </c>
      <c r="G2042" s="5">
        <v>545</v>
      </c>
      <c r="H2042" s="5" t="s">
        <v>54</v>
      </c>
      <c r="I2042" s="5">
        <v>5.7309999999999999</v>
      </c>
      <c r="J2042" s="5">
        <v>10.5167</v>
      </c>
      <c r="K2042">
        <v>10.5167</v>
      </c>
      <c r="L2042">
        <v>10.5167</v>
      </c>
      <c r="M2042" s="5">
        <v>5.75</v>
      </c>
      <c r="N2042">
        <v>40.838646150000002</v>
      </c>
      <c r="O2042">
        <v>-82.476931129999997</v>
      </c>
      <c r="P2042">
        <v>40.888176790000003</v>
      </c>
      <c r="Q2042">
        <v>-82.425905389999997</v>
      </c>
      <c r="R2042" s="5" t="s">
        <v>4215</v>
      </c>
      <c r="S2042" s="5" t="s">
        <v>1921</v>
      </c>
      <c r="T2042" s="1">
        <v>45290</v>
      </c>
      <c r="U2042"/>
      <c r="V2042" s="1">
        <v>45757</v>
      </c>
      <c r="W2042" t="s">
        <v>4221</v>
      </c>
      <c r="X2042" t="s">
        <v>79</v>
      </c>
      <c r="Y2042" s="5" t="s">
        <v>60</v>
      </c>
      <c r="Z2042" s="5" t="s">
        <v>61</v>
      </c>
      <c r="AA2042" s="5">
        <v>642</v>
      </c>
      <c r="AB2042" t="s">
        <v>62</v>
      </c>
      <c r="AC2042"/>
      <c r="AD2042"/>
      <c r="AE2042"/>
      <c r="AF2042" s="5">
        <v>2025</v>
      </c>
      <c r="AG2042" s="1">
        <v>45149</v>
      </c>
      <c r="AH2042" t="s">
        <v>63</v>
      </c>
      <c r="AI2042"/>
      <c r="AJ2042"/>
      <c r="AK2042"/>
      <c r="AL2042" s="1">
        <v>45515</v>
      </c>
      <c r="AM2042" t="s">
        <v>65</v>
      </c>
      <c r="AN2042"/>
      <c r="AO2042"/>
      <c r="AP2042" t="s">
        <v>64</v>
      </c>
      <c r="AQ2042"/>
      <c r="AR2042" s="5">
        <v>110010</v>
      </c>
      <c r="AT2042" s="5">
        <v>108033</v>
      </c>
      <c r="AU2042"/>
      <c r="AV2042"/>
      <c r="AW2042"/>
      <c r="AX2042"/>
      <c r="AY2042"/>
      <c r="AZ2042"/>
      <c r="BA2042" s="6" t="str">
        <f t="shared" si="62"/>
        <v>X</v>
      </c>
      <c r="BB2042" s="6">
        <f t="shared" si="63"/>
        <v>642</v>
      </c>
    </row>
    <row r="2043" spans="1:54" s="5" customFormat="1" x14ac:dyDescent="0.25">
      <c r="A2043" s="5" t="s">
        <v>4209</v>
      </c>
      <c r="B2043" s="5" t="s">
        <v>4219</v>
      </c>
      <c r="C2043" s="5">
        <v>3</v>
      </c>
      <c r="D2043" s="5" t="s">
        <v>3814</v>
      </c>
      <c r="F2043" s="5" t="s">
        <v>53</v>
      </c>
      <c r="G2043" s="5">
        <v>545</v>
      </c>
      <c r="H2043" s="5" t="s">
        <v>77</v>
      </c>
      <c r="I2043" s="5">
        <v>5.7309999999999999</v>
      </c>
      <c r="J2043" s="5">
        <v>10.515000000000001</v>
      </c>
      <c r="K2043">
        <v>10.515000000000001</v>
      </c>
      <c r="L2043">
        <v>10.515000000000001</v>
      </c>
      <c r="M2043" s="5">
        <v>5.75</v>
      </c>
      <c r="N2043">
        <v>40.838645829999997</v>
      </c>
      <c r="O2043">
        <v>-82.476934450000002</v>
      </c>
      <c r="P2043">
        <v>40.888167060000001</v>
      </c>
      <c r="Q2043">
        <v>-82.425918839999994</v>
      </c>
      <c r="R2043" s="5" t="s">
        <v>4215</v>
      </c>
      <c r="S2043" s="5" t="s">
        <v>1921</v>
      </c>
      <c r="T2043" s="1">
        <v>45290</v>
      </c>
      <c r="U2043"/>
      <c r="V2043" s="1">
        <v>45757</v>
      </c>
      <c r="W2043" t="s">
        <v>4222</v>
      </c>
      <c r="X2043" t="s">
        <v>79</v>
      </c>
      <c r="Y2043" s="5" t="s">
        <v>60</v>
      </c>
      <c r="Z2043" s="5" t="s">
        <v>61</v>
      </c>
      <c r="AA2043" s="5">
        <v>642</v>
      </c>
      <c r="AB2043" t="s">
        <v>62</v>
      </c>
      <c r="AC2043"/>
      <c r="AD2043" t="s">
        <v>64</v>
      </c>
      <c r="AE2043" t="s">
        <v>64</v>
      </c>
      <c r="AF2043" s="5">
        <v>2025</v>
      </c>
      <c r="AG2043" s="1">
        <v>45149</v>
      </c>
      <c r="AH2043" t="s">
        <v>63</v>
      </c>
      <c r="AI2043"/>
      <c r="AJ2043"/>
      <c r="AK2043"/>
      <c r="AL2043" s="1">
        <v>45515</v>
      </c>
      <c r="AM2043" t="s">
        <v>65</v>
      </c>
      <c r="AN2043"/>
      <c r="AO2043"/>
      <c r="AP2043" t="s">
        <v>64</v>
      </c>
      <c r="AQ2043"/>
      <c r="AR2043" s="5">
        <v>110010</v>
      </c>
      <c r="AT2043" s="5">
        <v>108033</v>
      </c>
      <c r="AU2043"/>
      <c r="AV2043"/>
      <c r="AW2043"/>
      <c r="AX2043"/>
      <c r="AY2043"/>
      <c r="AZ2043"/>
      <c r="BA2043" s="6" t="str">
        <f t="shared" si="62"/>
        <v>X</v>
      </c>
      <c r="BB2043" s="6">
        <f t="shared" si="63"/>
        <v>642</v>
      </c>
    </row>
    <row r="2044" spans="1:54" s="5" customFormat="1" x14ac:dyDescent="0.25">
      <c r="A2044" s="5" t="s">
        <v>4223</v>
      </c>
      <c r="B2044" s="5" t="s">
        <v>4224</v>
      </c>
      <c r="C2044" s="5">
        <v>3</v>
      </c>
      <c r="D2044" s="5" t="s">
        <v>3814</v>
      </c>
      <c r="F2044" s="5" t="s">
        <v>53</v>
      </c>
      <c r="G2044" s="5">
        <v>546</v>
      </c>
      <c r="H2044" s="5" t="s">
        <v>54</v>
      </c>
      <c r="I2044" s="5">
        <v>0</v>
      </c>
      <c r="J2044" s="5">
        <v>8.7805246300000004</v>
      </c>
      <c r="K2044">
        <v>10.91152299</v>
      </c>
      <c r="L2044">
        <v>10.91152299</v>
      </c>
      <c r="M2044" s="5">
        <v>8.7799999</v>
      </c>
      <c r="N2044">
        <v>40.550006019999998</v>
      </c>
      <c r="O2044">
        <v>-82.560943769999994</v>
      </c>
      <c r="P2044">
        <v>40.671483780000003</v>
      </c>
      <c r="Q2044">
        <v>-82.583426149999994</v>
      </c>
      <c r="R2044" s="5" t="s">
        <v>239</v>
      </c>
      <c r="S2044" s="5" t="s">
        <v>4033</v>
      </c>
      <c r="T2044" s="1">
        <v>45290</v>
      </c>
      <c r="U2044"/>
      <c r="V2044" s="1">
        <v>45754</v>
      </c>
      <c r="W2044" t="s">
        <v>4225</v>
      </c>
      <c r="X2044" t="s">
        <v>59</v>
      </c>
      <c r="Y2044" s="5" t="s">
        <v>60</v>
      </c>
      <c r="Z2044" s="5" t="s">
        <v>61</v>
      </c>
      <c r="AA2044" s="5">
        <v>642</v>
      </c>
      <c r="AB2044" t="s">
        <v>62</v>
      </c>
      <c r="AC2044"/>
      <c r="AD2044"/>
      <c r="AE2044"/>
      <c r="AF2044" s="5">
        <v>2025</v>
      </c>
      <c r="AG2044"/>
      <c r="AH2044" t="s">
        <v>63</v>
      </c>
      <c r="AI2044"/>
      <c r="AJ2044"/>
      <c r="AK2044"/>
      <c r="AL2044" s="1">
        <v>45291</v>
      </c>
      <c r="AM2044" t="s">
        <v>65</v>
      </c>
      <c r="AN2044"/>
      <c r="AO2044"/>
      <c r="AP2044" t="s">
        <v>64</v>
      </c>
      <c r="AQ2044"/>
      <c r="AR2044" s="5">
        <v>110010</v>
      </c>
      <c r="AT2044" s="5">
        <v>108033</v>
      </c>
      <c r="AU2044"/>
      <c r="AV2044"/>
      <c r="AW2044"/>
      <c r="AX2044"/>
      <c r="AY2044"/>
      <c r="AZ2044"/>
      <c r="BA2044" s="6" t="str">
        <f t="shared" si="62"/>
        <v>X</v>
      </c>
      <c r="BB2044" s="6">
        <f t="shared" si="63"/>
        <v>642</v>
      </c>
    </row>
    <row r="2045" spans="1:54" s="5" customFormat="1" x14ac:dyDescent="0.25">
      <c r="A2045" s="5" t="s">
        <v>4223</v>
      </c>
      <c r="B2045" s="5" t="s">
        <v>4224</v>
      </c>
      <c r="C2045" s="5">
        <v>3</v>
      </c>
      <c r="D2045" s="5" t="s">
        <v>3814</v>
      </c>
      <c r="F2045" s="5" t="s">
        <v>53</v>
      </c>
      <c r="G2045" s="5">
        <v>546</v>
      </c>
      <c r="H2045" s="5" t="s">
        <v>54</v>
      </c>
      <c r="I2045" s="5">
        <v>0</v>
      </c>
      <c r="J2045" s="5">
        <v>8.7805246300000004</v>
      </c>
      <c r="K2045">
        <v>10.91152299</v>
      </c>
      <c r="L2045">
        <v>10.91152299</v>
      </c>
      <c r="M2045" s="5">
        <v>8.7799999</v>
      </c>
      <c r="N2045">
        <v>40.550006019999998</v>
      </c>
      <c r="O2045">
        <v>-82.560943769999994</v>
      </c>
      <c r="P2045">
        <v>40.671483780000003</v>
      </c>
      <c r="Q2045">
        <v>-82.583426149999994</v>
      </c>
      <c r="R2045" s="5" t="s">
        <v>239</v>
      </c>
      <c r="S2045" s="5" t="s">
        <v>4033</v>
      </c>
      <c r="T2045" s="1">
        <v>45290</v>
      </c>
      <c r="U2045"/>
      <c r="V2045" s="1">
        <v>45754</v>
      </c>
      <c r="W2045" t="s">
        <v>4226</v>
      </c>
      <c r="X2045" t="s">
        <v>59</v>
      </c>
      <c r="Y2045" s="5" t="s">
        <v>60</v>
      </c>
      <c r="Z2045" s="5" t="s">
        <v>61</v>
      </c>
      <c r="AA2045" s="5">
        <v>642</v>
      </c>
      <c r="AB2045" t="s">
        <v>62</v>
      </c>
      <c r="AC2045"/>
      <c r="AD2045"/>
      <c r="AE2045"/>
      <c r="AF2045" s="5">
        <v>2025</v>
      </c>
      <c r="AG2045"/>
      <c r="AH2045" t="s">
        <v>63</v>
      </c>
      <c r="AI2045"/>
      <c r="AJ2045"/>
      <c r="AK2045"/>
      <c r="AL2045" s="1">
        <v>2022</v>
      </c>
      <c r="AM2045" t="s">
        <v>65</v>
      </c>
      <c r="AN2045"/>
      <c r="AO2045"/>
      <c r="AP2045" t="s">
        <v>64</v>
      </c>
      <c r="AQ2045"/>
      <c r="AR2045" s="5">
        <v>110010</v>
      </c>
      <c r="AT2045" s="5">
        <v>108033</v>
      </c>
      <c r="AU2045"/>
      <c r="AV2045"/>
      <c r="AW2045"/>
      <c r="AX2045"/>
      <c r="AY2045"/>
      <c r="AZ2045"/>
      <c r="BA2045" s="6" t="str">
        <f t="shared" si="62"/>
        <v>X</v>
      </c>
      <c r="BB2045" s="6">
        <f t="shared" si="63"/>
        <v>642</v>
      </c>
    </row>
    <row r="2046" spans="1:54" s="5" customFormat="1" x14ac:dyDescent="0.25">
      <c r="A2046" s="5" t="s">
        <v>4223</v>
      </c>
      <c r="B2046" s="5" t="s">
        <v>4224</v>
      </c>
      <c r="C2046" s="5">
        <v>3</v>
      </c>
      <c r="D2046" s="5" t="s">
        <v>3814</v>
      </c>
      <c r="F2046" s="5" t="s">
        <v>53</v>
      </c>
      <c r="G2046" s="5">
        <v>546</v>
      </c>
      <c r="H2046" s="5" t="s">
        <v>54</v>
      </c>
      <c r="I2046" s="5">
        <v>0</v>
      </c>
      <c r="J2046" s="5">
        <v>8.7805246300000004</v>
      </c>
      <c r="K2046">
        <v>10.91152299</v>
      </c>
      <c r="L2046">
        <v>10.91152299</v>
      </c>
      <c r="M2046" s="5">
        <v>8.7799999</v>
      </c>
      <c r="N2046">
        <v>40.550006019999998</v>
      </c>
      <c r="O2046">
        <v>-82.560943769999994</v>
      </c>
      <c r="P2046">
        <v>40.671483780000003</v>
      </c>
      <c r="Q2046">
        <v>-82.583426149999994</v>
      </c>
      <c r="R2046" s="5" t="s">
        <v>239</v>
      </c>
      <c r="S2046" s="5" t="s">
        <v>4033</v>
      </c>
      <c r="T2046" s="1">
        <v>45290</v>
      </c>
      <c r="U2046"/>
      <c r="V2046" s="1">
        <v>45754</v>
      </c>
      <c r="W2046" t="s">
        <v>4227</v>
      </c>
      <c r="X2046" t="s">
        <v>59</v>
      </c>
      <c r="Y2046" s="5" t="s">
        <v>68</v>
      </c>
      <c r="Z2046" s="5" t="s">
        <v>61</v>
      </c>
      <c r="AA2046" s="5">
        <v>642</v>
      </c>
      <c r="AB2046" t="s">
        <v>69</v>
      </c>
      <c r="AC2046"/>
      <c r="AD2046"/>
      <c r="AE2046"/>
      <c r="AF2046" s="5">
        <v>2025</v>
      </c>
      <c r="AG2046"/>
      <c r="AH2046" t="s">
        <v>63</v>
      </c>
      <c r="AI2046"/>
      <c r="AJ2046"/>
      <c r="AK2046"/>
      <c r="AL2046" s="1">
        <v>2022</v>
      </c>
      <c r="AM2046" t="s">
        <v>65</v>
      </c>
      <c r="AN2046"/>
      <c r="AO2046"/>
      <c r="AP2046" t="s">
        <v>64</v>
      </c>
      <c r="AQ2046"/>
      <c r="AR2046" s="5">
        <v>110010</v>
      </c>
      <c r="AT2046" s="5">
        <v>108033</v>
      </c>
      <c r="AU2046"/>
      <c r="AV2046"/>
      <c r="AW2046"/>
      <c r="AX2046"/>
      <c r="AY2046"/>
      <c r="AZ2046"/>
      <c r="BA2046" s="6" t="str">
        <f t="shared" si="62"/>
        <v>X</v>
      </c>
      <c r="BB2046" s="6">
        <f t="shared" si="63"/>
        <v>642</v>
      </c>
    </row>
    <row r="2047" spans="1:54" s="5" customFormat="1" x14ac:dyDescent="0.25">
      <c r="A2047" s="5" t="s">
        <v>4223</v>
      </c>
      <c r="B2047" s="5" t="s">
        <v>4228</v>
      </c>
      <c r="C2047" s="5">
        <v>3</v>
      </c>
      <c r="D2047" s="5" t="s">
        <v>3814</v>
      </c>
      <c r="E2047" s="5" t="s">
        <v>3854</v>
      </c>
      <c r="F2047" s="5" t="s">
        <v>53</v>
      </c>
      <c r="G2047" s="5">
        <v>546</v>
      </c>
      <c r="H2047" s="5" t="s">
        <v>54</v>
      </c>
      <c r="I2047" s="5">
        <v>8.7805246300000004</v>
      </c>
      <c r="J2047" s="5">
        <v>4.1509999999999998</v>
      </c>
      <c r="K2047">
        <v>162.33799999999999</v>
      </c>
      <c r="L2047">
        <v>162.33799999999999</v>
      </c>
      <c r="M2047" s="5">
        <v>0.5</v>
      </c>
      <c r="N2047">
        <v>40.671483780000003</v>
      </c>
      <c r="O2047">
        <v>-82.583426149999994</v>
      </c>
      <c r="P2047">
        <v>40.678668399999999</v>
      </c>
      <c r="Q2047">
        <v>-82.582880439999997</v>
      </c>
      <c r="R2047" s="5" t="s">
        <v>4033</v>
      </c>
      <c r="S2047" s="5" t="s">
        <v>138</v>
      </c>
      <c r="T2047" s="1">
        <v>45290</v>
      </c>
      <c r="U2047"/>
      <c r="V2047" s="1">
        <v>45754</v>
      </c>
      <c r="W2047" t="s">
        <v>4229</v>
      </c>
      <c r="X2047" t="s">
        <v>79</v>
      </c>
      <c r="Y2047" s="5" t="s">
        <v>60</v>
      </c>
      <c r="Z2047" s="5" t="s">
        <v>61</v>
      </c>
      <c r="AA2047" s="5">
        <v>642</v>
      </c>
      <c r="AB2047" t="s">
        <v>62</v>
      </c>
      <c r="AC2047"/>
      <c r="AD2047"/>
      <c r="AE2047"/>
      <c r="AF2047" s="5">
        <v>2025</v>
      </c>
      <c r="AG2047" s="1">
        <v>45149</v>
      </c>
      <c r="AH2047" t="s">
        <v>63</v>
      </c>
      <c r="AI2047"/>
      <c r="AJ2047"/>
      <c r="AK2047"/>
      <c r="AL2047" s="1">
        <v>45515</v>
      </c>
      <c r="AM2047" t="s">
        <v>65</v>
      </c>
      <c r="AN2047"/>
      <c r="AO2047"/>
      <c r="AP2047" t="s">
        <v>64</v>
      </c>
      <c r="AQ2047"/>
      <c r="AR2047" s="5">
        <v>110010</v>
      </c>
      <c r="AT2047" s="5">
        <v>108033</v>
      </c>
      <c r="AU2047"/>
      <c r="AV2047"/>
      <c r="AW2047"/>
      <c r="AX2047"/>
      <c r="AY2047"/>
      <c r="AZ2047"/>
      <c r="BA2047" s="6" t="str">
        <f t="shared" si="62"/>
        <v>X</v>
      </c>
      <c r="BB2047" s="6">
        <f t="shared" si="63"/>
        <v>642</v>
      </c>
    </row>
    <row r="2048" spans="1:54" s="5" customFormat="1" x14ac:dyDescent="0.25">
      <c r="A2048" s="5" t="s">
        <v>4223</v>
      </c>
      <c r="B2048" s="5" t="s">
        <v>4228</v>
      </c>
      <c r="C2048" s="5">
        <v>3</v>
      </c>
      <c r="D2048" s="5" t="s">
        <v>3814</v>
      </c>
      <c r="E2048" s="5" t="s">
        <v>3854</v>
      </c>
      <c r="F2048" s="5" t="s">
        <v>53</v>
      </c>
      <c r="G2048" s="5">
        <v>546</v>
      </c>
      <c r="H2048" s="5" t="s">
        <v>54</v>
      </c>
      <c r="I2048" s="5">
        <v>8.7805246300000004</v>
      </c>
      <c r="J2048" s="5">
        <v>4.1509999999999998</v>
      </c>
      <c r="K2048">
        <v>162.33799999999999</v>
      </c>
      <c r="L2048">
        <v>162.33799999999999</v>
      </c>
      <c r="M2048" s="5">
        <v>0.5</v>
      </c>
      <c r="N2048">
        <v>40.671483780000003</v>
      </c>
      <c r="O2048">
        <v>-82.583426149999994</v>
      </c>
      <c r="P2048">
        <v>40.678668399999999</v>
      </c>
      <c r="Q2048">
        <v>-82.582880439999997</v>
      </c>
      <c r="R2048" s="5" t="s">
        <v>4033</v>
      </c>
      <c r="S2048" s="5" t="s">
        <v>138</v>
      </c>
      <c r="T2048" s="1">
        <v>45290</v>
      </c>
      <c r="U2048"/>
      <c r="V2048" s="1">
        <v>45754</v>
      </c>
      <c r="W2048" t="s">
        <v>4230</v>
      </c>
      <c r="X2048" t="s">
        <v>79</v>
      </c>
      <c r="Y2048" s="5" t="s">
        <v>68</v>
      </c>
      <c r="Z2048" s="5" t="s">
        <v>61</v>
      </c>
      <c r="AA2048" s="5">
        <v>642</v>
      </c>
      <c r="AB2048" t="s">
        <v>69</v>
      </c>
      <c r="AC2048"/>
      <c r="AD2048"/>
      <c r="AE2048"/>
      <c r="AF2048" s="5">
        <v>2025</v>
      </c>
      <c r="AG2048" s="1">
        <v>45149</v>
      </c>
      <c r="AH2048" t="s">
        <v>63</v>
      </c>
      <c r="AI2048"/>
      <c r="AJ2048"/>
      <c r="AK2048"/>
      <c r="AL2048" s="1">
        <v>45515</v>
      </c>
      <c r="AM2048" t="s">
        <v>65</v>
      </c>
      <c r="AN2048"/>
      <c r="AO2048"/>
      <c r="AP2048" t="s">
        <v>64</v>
      </c>
      <c r="AQ2048"/>
      <c r="AR2048" s="5">
        <v>110010</v>
      </c>
      <c r="AT2048" s="5">
        <v>108033</v>
      </c>
      <c r="AU2048"/>
      <c r="AV2048"/>
      <c r="AW2048"/>
      <c r="AX2048"/>
      <c r="AY2048"/>
      <c r="AZ2048"/>
      <c r="BA2048" s="6" t="str">
        <f t="shared" si="62"/>
        <v>X</v>
      </c>
      <c r="BB2048" s="6">
        <f t="shared" si="63"/>
        <v>642</v>
      </c>
    </row>
    <row r="2049" spans="1:54" s="5" customFormat="1" x14ac:dyDescent="0.25">
      <c r="A2049" s="5" t="s">
        <v>4223</v>
      </c>
      <c r="B2049" s="5" t="s">
        <v>4228</v>
      </c>
      <c r="C2049" s="5">
        <v>3</v>
      </c>
      <c r="D2049" s="5" t="s">
        <v>3814</v>
      </c>
      <c r="E2049" s="5" t="s">
        <v>3854</v>
      </c>
      <c r="F2049" s="5" t="s">
        <v>53</v>
      </c>
      <c r="G2049" s="5">
        <v>546</v>
      </c>
      <c r="H2049" s="5" t="s">
        <v>77</v>
      </c>
      <c r="I2049" s="5">
        <v>8.7805414699999993</v>
      </c>
      <c r="J2049" s="5">
        <v>4.1509999999999998</v>
      </c>
      <c r="K2049">
        <v>162.33799999999999</v>
      </c>
      <c r="L2049">
        <v>162.33799999999999</v>
      </c>
      <c r="M2049" s="5">
        <v>0.5</v>
      </c>
      <c r="N2049">
        <v>40.671484049999997</v>
      </c>
      <c r="O2049">
        <v>-82.583426560000007</v>
      </c>
      <c r="P2049">
        <v>40.678668459999997</v>
      </c>
      <c r="Q2049">
        <v>-82.582880729999999</v>
      </c>
      <c r="R2049" s="5" t="s">
        <v>4033</v>
      </c>
      <c r="S2049" s="5" t="s">
        <v>138</v>
      </c>
      <c r="T2049" s="1">
        <v>45290</v>
      </c>
      <c r="U2049"/>
      <c r="V2049" s="1">
        <v>45754</v>
      </c>
      <c r="W2049" t="s">
        <v>4231</v>
      </c>
      <c r="X2049" t="s">
        <v>79</v>
      </c>
      <c r="Y2049" s="5" t="s">
        <v>60</v>
      </c>
      <c r="Z2049" s="5" t="s">
        <v>61</v>
      </c>
      <c r="AA2049" s="5">
        <v>642</v>
      </c>
      <c r="AB2049" t="s">
        <v>62</v>
      </c>
      <c r="AC2049"/>
      <c r="AD2049" t="s">
        <v>64</v>
      </c>
      <c r="AE2049" t="s">
        <v>64</v>
      </c>
      <c r="AF2049" s="5">
        <v>2025</v>
      </c>
      <c r="AG2049" s="1">
        <v>45149</v>
      </c>
      <c r="AH2049" t="s">
        <v>63</v>
      </c>
      <c r="AI2049"/>
      <c r="AJ2049"/>
      <c r="AK2049"/>
      <c r="AL2049" s="1">
        <v>45515</v>
      </c>
      <c r="AM2049" t="s">
        <v>65</v>
      </c>
      <c r="AN2049"/>
      <c r="AO2049"/>
      <c r="AP2049" t="s">
        <v>64</v>
      </c>
      <c r="AQ2049"/>
      <c r="AR2049" s="5">
        <v>110010</v>
      </c>
      <c r="AT2049" s="5">
        <v>108033</v>
      </c>
      <c r="AU2049"/>
      <c r="AV2049"/>
      <c r="AW2049"/>
      <c r="AX2049"/>
      <c r="AY2049"/>
      <c r="AZ2049"/>
      <c r="BA2049" s="6" t="str">
        <f t="shared" si="62"/>
        <v>X</v>
      </c>
      <c r="BB2049" s="6">
        <f t="shared" si="63"/>
        <v>642</v>
      </c>
    </row>
    <row r="2050" spans="1:54" s="5" customFormat="1" x14ac:dyDescent="0.25">
      <c r="A2050" s="5" t="s">
        <v>4223</v>
      </c>
      <c r="B2050" s="5" t="s">
        <v>4232</v>
      </c>
      <c r="C2050" s="5">
        <v>3</v>
      </c>
      <c r="D2050" s="5" t="s">
        <v>3814</v>
      </c>
      <c r="E2050" s="5" t="s">
        <v>3854</v>
      </c>
      <c r="F2050" s="5" t="s">
        <v>53</v>
      </c>
      <c r="G2050" s="5">
        <v>546</v>
      </c>
      <c r="H2050" s="5" t="s">
        <v>77</v>
      </c>
      <c r="I2050" s="5">
        <v>9.1974319799999993</v>
      </c>
      <c r="J2050" s="5">
        <v>9.2126572899999992</v>
      </c>
      <c r="K2050">
        <v>11.343657289999999</v>
      </c>
      <c r="L2050">
        <v>11.343657289999999</v>
      </c>
      <c r="M2050" s="5">
        <v>1.2E-2</v>
      </c>
      <c r="N2050">
        <v>40.677501530000001</v>
      </c>
      <c r="O2050">
        <v>-82.582895669999999</v>
      </c>
      <c r="P2050">
        <v>40.677725289999998</v>
      </c>
      <c r="Q2050">
        <v>-82.582872199999997</v>
      </c>
      <c r="R2050" s="5" t="s">
        <v>4233</v>
      </c>
      <c r="T2050" s="1">
        <v>45290</v>
      </c>
      <c r="U2050"/>
      <c r="V2050" s="1">
        <v>45497</v>
      </c>
      <c r="W2050" t="s">
        <v>4234</v>
      </c>
      <c r="X2050" t="s">
        <v>79</v>
      </c>
      <c r="Y2050" s="5" t="s">
        <v>97</v>
      </c>
      <c r="Z2050" s="5" t="s">
        <v>61</v>
      </c>
      <c r="AA2050" s="5">
        <v>642</v>
      </c>
      <c r="AB2050" t="s">
        <v>62</v>
      </c>
      <c r="AC2050"/>
      <c r="AD2050" t="s">
        <v>64</v>
      </c>
      <c r="AE2050" t="s">
        <v>64</v>
      </c>
      <c r="AF2050" s="5">
        <v>2023</v>
      </c>
      <c r="AG2050" s="1">
        <v>45149</v>
      </c>
      <c r="AH2050" t="s">
        <v>63</v>
      </c>
      <c r="AI2050"/>
      <c r="AJ2050"/>
      <c r="AK2050"/>
      <c r="AL2050" s="1">
        <v>45515</v>
      </c>
      <c r="AM2050" t="s">
        <v>65</v>
      </c>
      <c r="AN2050"/>
      <c r="AO2050"/>
      <c r="AP2050" t="s">
        <v>64</v>
      </c>
      <c r="AQ2050"/>
      <c r="AU2050"/>
      <c r="AV2050"/>
      <c r="AW2050"/>
      <c r="AX2050"/>
      <c r="AY2050"/>
      <c r="AZ2050"/>
      <c r="BA2050" s="6" t="str">
        <f t="shared" ref="BA2050:BA2113" si="64">IF(AND(AA2050=642,AF2050&lt;2026,AS2050=""),"X",IF(AND(AA2050=643,AF2050&lt;2025,AS2050=""),"X",IF(AND(AA2050=644,AF2050&lt;2023,AS2050=""),"X",IF(AND(AA2050=807,AF2050&lt;2022,AS2050=""),"X",IF(AND(AA2050=642,AF2050=2025,AS2050&gt;0),"X","")))))</f>
        <v>X</v>
      </c>
      <c r="BB2050" s="6">
        <f t="shared" ref="BB2050:BB2113" si="65">IF(AND(BA2050="X",AS2050&gt;0,AF2050=2025,AA2050=642),643,IF(BA2050="X",642,""))</f>
        <v>642</v>
      </c>
    </row>
    <row r="2051" spans="1:54" s="5" customFormat="1" x14ac:dyDescent="0.25">
      <c r="A2051" s="5" t="s">
        <v>4223</v>
      </c>
      <c r="B2051" s="5" t="s">
        <v>4235</v>
      </c>
      <c r="C2051" s="5">
        <v>3</v>
      </c>
      <c r="D2051" s="5" t="s">
        <v>3814</v>
      </c>
      <c r="E2051" s="5" t="s">
        <v>3854</v>
      </c>
      <c r="F2051" s="5" t="s">
        <v>53</v>
      </c>
      <c r="G2051" s="5">
        <v>546</v>
      </c>
      <c r="H2051" s="5" t="s">
        <v>77</v>
      </c>
      <c r="I2051" s="5">
        <v>9.2674741699999998</v>
      </c>
      <c r="J2051" s="5">
        <v>9.2486138100000002</v>
      </c>
      <c r="K2051">
        <v>11.37961381</v>
      </c>
      <c r="L2051">
        <v>11.37961381</v>
      </c>
      <c r="M2051" s="5">
        <v>0.02</v>
      </c>
      <c r="N2051">
        <v>40.678520890000001</v>
      </c>
      <c r="O2051">
        <v>-82.582853589999999</v>
      </c>
      <c r="P2051">
        <v>40.678247560000003</v>
      </c>
      <c r="Q2051">
        <v>-82.582869009999996</v>
      </c>
      <c r="R2051" s="5" t="s">
        <v>1001</v>
      </c>
      <c r="T2051" s="1">
        <v>45290</v>
      </c>
      <c r="U2051"/>
      <c r="V2051" s="1">
        <v>45497</v>
      </c>
      <c r="W2051" t="s">
        <v>4236</v>
      </c>
      <c r="X2051" t="s">
        <v>79</v>
      </c>
      <c r="Y2051" s="5" t="s">
        <v>102</v>
      </c>
      <c r="Z2051" s="5" t="s">
        <v>61</v>
      </c>
      <c r="AA2051" s="5">
        <v>642</v>
      </c>
      <c r="AB2051" t="s">
        <v>62</v>
      </c>
      <c r="AC2051"/>
      <c r="AD2051" t="s">
        <v>64</v>
      </c>
      <c r="AE2051" t="s">
        <v>64</v>
      </c>
      <c r="AF2051" s="5">
        <v>2023</v>
      </c>
      <c r="AG2051" s="1">
        <v>45149</v>
      </c>
      <c r="AH2051" t="s">
        <v>63</v>
      </c>
      <c r="AI2051"/>
      <c r="AJ2051"/>
      <c r="AK2051"/>
      <c r="AL2051" s="1">
        <v>45515</v>
      </c>
      <c r="AM2051" t="s">
        <v>65</v>
      </c>
      <c r="AN2051"/>
      <c r="AO2051"/>
      <c r="AP2051" t="s">
        <v>64</v>
      </c>
      <c r="AQ2051"/>
      <c r="AU2051"/>
      <c r="AV2051"/>
      <c r="AW2051"/>
      <c r="AX2051"/>
      <c r="AY2051"/>
      <c r="AZ2051"/>
      <c r="BA2051" s="6" t="str">
        <f t="shared" si="64"/>
        <v>X</v>
      </c>
      <c r="BB2051" s="6">
        <f t="shared" si="65"/>
        <v>642</v>
      </c>
    </row>
    <row r="2052" spans="1:54" s="5" customFormat="1" x14ac:dyDescent="0.25">
      <c r="A2052" s="5" t="s">
        <v>4237</v>
      </c>
      <c r="B2052" s="5" t="s">
        <v>4238</v>
      </c>
      <c r="C2052" s="5">
        <v>3</v>
      </c>
      <c r="D2052" s="5" t="s">
        <v>3814</v>
      </c>
      <c r="F2052" s="5" t="s">
        <v>53</v>
      </c>
      <c r="G2052" s="5">
        <v>598</v>
      </c>
      <c r="H2052" s="5" t="s">
        <v>54</v>
      </c>
      <c r="I2052" s="5">
        <v>0</v>
      </c>
      <c r="J2052" s="5">
        <v>3.8559999999999999</v>
      </c>
      <c r="K2052">
        <v>19.216999999999999</v>
      </c>
      <c r="L2052">
        <v>19.216999999999999</v>
      </c>
      <c r="M2052" s="5">
        <v>3.8599999</v>
      </c>
      <c r="N2052">
        <v>40.942365299999999</v>
      </c>
      <c r="O2052">
        <v>-82.724250369999993</v>
      </c>
      <c r="P2052">
        <v>40.995455990000004</v>
      </c>
      <c r="Q2052">
        <v>-82.701659000000006</v>
      </c>
      <c r="R2052" s="5" t="s">
        <v>1031</v>
      </c>
      <c r="S2052" s="5" t="s">
        <v>83</v>
      </c>
      <c r="T2052" s="1">
        <v>45290</v>
      </c>
      <c r="U2052"/>
      <c r="V2052" s="1">
        <v>45532</v>
      </c>
      <c r="W2052" t="s">
        <v>4239</v>
      </c>
      <c r="X2052" t="s">
        <v>79</v>
      </c>
      <c r="Y2052" s="5" t="s">
        <v>68</v>
      </c>
      <c r="Z2052" s="5" t="s">
        <v>61</v>
      </c>
      <c r="AA2052" s="5">
        <v>642</v>
      </c>
      <c r="AB2052" t="s">
        <v>69</v>
      </c>
      <c r="AC2052"/>
      <c r="AD2052"/>
      <c r="AE2052"/>
      <c r="AF2052" s="5">
        <v>2024</v>
      </c>
      <c r="AG2052" s="1">
        <v>45149</v>
      </c>
      <c r="AH2052" t="s">
        <v>63</v>
      </c>
      <c r="AI2052"/>
      <c r="AJ2052"/>
      <c r="AK2052"/>
      <c r="AL2052" s="1">
        <v>45515</v>
      </c>
      <c r="AM2052" t="s">
        <v>65</v>
      </c>
      <c r="AN2052"/>
      <c r="AO2052"/>
      <c r="AP2052" t="s">
        <v>64</v>
      </c>
      <c r="AQ2052"/>
      <c r="AR2052" s="5">
        <v>108033</v>
      </c>
      <c r="AU2052"/>
      <c r="AV2052"/>
      <c r="AW2052"/>
      <c r="AX2052"/>
      <c r="AY2052"/>
      <c r="AZ2052"/>
      <c r="BA2052" s="6" t="str">
        <f t="shared" si="64"/>
        <v>X</v>
      </c>
      <c r="BB2052" s="6">
        <f t="shared" si="65"/>
        <v>642</v>
      </c>
    </row>
    <row r="2053" spans="1:54" s="5" customFormat="1" x14ac:dyDescent="0.25">
      <c r="A2053" s="5" t="s">
        <v>4237</v>
      </c>
      <c r="B2053" s="5" t="s">
        <v>4238</v>
      </c>
      <c r="C2053" s="5">
        <v>3</v>
      </c>
      <c r="D2053" s="5" t="s">
        <v>3814</v>
      </c>
      <c r="F2053" s="5" t="s">
        <v>53</v>
      </c>
      <c r="G2053" s="5">
        <v>598</v>
      </c>
      <c r="H2053" s="5" t="s">
        <v>77</v>
      </c>
      <c r="I2053" s="5">
        <v>0</v>
      </c>
      <c r="J2053" s="5">
        <v>3.8559999999999999</v>
      </c>
      <c r="K2053">
        <v>19.216999999999999</v>
      </c>
      <c r="L2053">
        <v>19.216999999999999</v>
      </c>
      <c r="M2053" s="5">
        <v>3.8599999</v>
      </c>
      <c r="N2053">
        <v>40.94236446</v>
      </c>
      <c r="O2053">
        <v>-82.724250280000007</v>
      </c>
      <c r="P2053">
        <v>40.995457100000003</v>
      </c>
      <c r="Q2053">
        <v>-82.701659039999996</v>
      </c>
      <c r="R2053" s="5" t="s">
        <v>1031</v>
      </c>
      <c r="S2053" s="5" t="s">
        <v>83</v>
      </c>
      <c r="T2053" s="1">
        <v>45290</v>
      </c>
      <c r="U2053"/>
      <c r="V2053" s="1">
        <v>45754</v>
      </c>
      <c r="W2053" t="s">
        <v>4240</v>
      </c>
      <c r="X2053" t="s">
        <v>79</v>
      </c>
      <c r="Y2053" s="5" t="s">
        <v>60</v>
      </c>
      <c r="Z2053" s="5" t="s">
        <v>61</v>
      </c>
      <c r="AA2053" s="5">
        <v>642</v>
      </c>
      <c r="AB2053" t="s">
        <v>62</v>
      </c>
      <c r="AC2053"/>
      <c r="AD2053" t="s">
        <v>64</v>
      </c>
      <c r="AE2053" t="s">
        <v>64</v>
      </c>
      <c r="AF2053" s="5">
        <v>2025</v>
      </c>
      <c r="AG2053" s="1">
        <v>45149</v>
      </c>
      <c r="AH2053" t="s">
        <v>63</v>
      </c>
      <c r="AI2053"/>
      <c r="AJ2053"/>
      <c r="AK2053"/>
      <c r="AL2053" s="1">
        <v>45515</v>
      </c>
      <c r="AM2053" t="s">
        <v>65</v>
      </c>
      <c r="AN2053"/>
      <c r="AO2053"/>
      <c r="AP2053" t="s">
        <v>64</v>
      </c>
      <c r="AQ2053"/>
      <c r="AR2053" s="5">
        <v>110010</v>
      </c>
      <c r="AT2053" s="5">
        <v>108033</v>
      </c>
      <c r="AU2053"/>
      <c r="AV2053"/>
      <c r="AW2053"/>
      <c r="AX2053"/>
      <c r="AY2053"/>
      <c r="AZ2053"/>
      <c r="BA2053" s="6" t="str">
        <f t="shared" si="64"/>
        <v>X</v>
      </c>
      <c r="BB2053" s="6">
        <f t="shared" si="65"/>
        <v>642</v>
      </c>
    </row>
    <row r="2054" spans="1:54" s="5" customFormat="1" x14ac:dyDescent="0.25">
      <c r="A2054" s="5" t="s">
        <v>4237</v>
      </c>
      <c r="B2054" s="5" t="s">
        <v>4241</v>
      </c>
      <c r="C2054" s="5">
        <v>3</v>
      </c>
      <c r="D2054" s="5" t="s">
        <v>3814</v>
      </c>
      <c r="F2054" s="5" t="s">
        <v>53</v>
      </c>
      <c r="G2054" s="5">
        <v>598</v>
      </c>
      <c r="H2054" s="5" t="s">
        <v>54</v>
      </c>
      <c r="I2054" s="5">
        <v>1.1050700000000001E-3</v>
      </c>
      <c r="J2054" s="5">
        <v>3.8559999999999999</v>
      </c>
      <c r="K2054">
        <v>19.216999999999999</v>
      </c>
      <c r="L2054">
        <v>19.216999999999999</v>
      </c>
      <c r="M2054" s="5">
        <v>3.8599999</v>
      </c>
      <c r="N2054">
        <v>40.942367580000003</v>
      </c>
      <c r="O2054">
        <v>-82.724249869999994</v>
      </c>
      <c r="P2054">
        <v>40.995456869999998</v>
      </c>
      <c r="Q2054">
        <v>-82.701659329999998</v>
      </c>
      <c r="R2054" s="5" t="s">
        <v>1031</v>
      </c>
      <c r="S2054" s="5" t="s">
        <v>83</v>
      </c>
      <c r="T2054" s="1">
        <v>45290</v>
      </c>
      <c r="U2054"/>
      <c r="V2054" s="1">
        <v>45532</v>
      </c>
      <c r="W2054" t="s">
        <v>4242</v>
      </c>
      <c r="X2054" t="s">
        <v>79</v>
      </c>
      <c r="Y2054" s="5" t="s">
        <v>60</v>
      </c>
      <c r="Z2054" s="5" t="s">
        <v>61</v>
      </c>
      <c r="AA2054" s="5">
        <v>642</v>
      </c>
      <c r="AB2054" t="s">
        <v>62</v>
      </c>
      <c r="AC2054"/>
      <c r="AD2054"/>
      <c r="AE2054"/>
      <c r="AF2054" s="5">
        <v>2024</v>
      </c>
      <c r="AG2054" s="1">
        <v>45149</v>
      </c>
      <c r="AH2054" t="s">
        <v>63</v>
      </c>
      <c r="AI2054"/>
      <c r="AJ2054"/>
      <c r="AK2054"/>
      <c r="AL2054" s="1">
        <v>45515</v>
      </c>
      <c r="AM2054" t="s">
        <v>65</v>
      </c>
      <c r="AN2054"/>
      <c r="AO2054"/>
      <c r="AP2054" t="s">
        <v>64</v>
      </c>
      <c r="AQ2054"/>
      <c r="AR2054" s="5">
        <v>108033</v>
      </c>
      <c r="AU2054"/>
      <c r="AV2054"/>
      <c r="AW2054"/>
      <c r="AX2054"/>
      <c r="AY2054"/>
      <c r="AZ2054"/>
      <c r="BA2054" s="6" t="str">
        <f t="shared" si="64"/>
        <v>X</v>
      </c>
      <c r="BB2054" s="6">
        <f t="shared" si="65"/>
        <v>642</v>
      </c>
    </row>
    <row r="2055" spans="1:54" s="5" customFormat="1" x14ac:dyDescent="0.25">
      <c r="A2055" s="5" t="s">
        <v>4243</v>
      </c>
      <c r="B2055" s="5" t="s">
        <v>4244</v>
      </c>
      <c r="C2055" s="5">
        <v>3</v>
      </c>
      <c r="D2055" s="5" t="s">
        <v>3814</v>
      </c>
      <c r="F2055" s="5" t="s">
        <v>53</v>
      </c>
      <c r="G2055" s="5">
        <v>603</v>
      </c>
      <c r="H2055" s="5" t="s">
        <v>54</v>
      </c>
      <c r="I2055" s="5">
        <v>0</v>
      </c>
      <c r="J2055" s="5">
        <v>4.7195</v>
      </c>
      <c r="K2055">
        <v>4.7195</v>
      </c>
      <c r="L2055">
        <v>4.7195</v>
      </c>
      <c r="M2055" s="5">
        <v>4.7199999000000004</v>
      </c>
      <c r="N2055">
        <v>40.644484540000001</v>
      </c>
      <c r="O2055">
        <v>-82.375119159999997</v>
      </c>
      <c r="P2055">
        <v>40.712239220000001</v>
      </c>
      <c r="Q2055">
        <v>-82.378539910000001</v>
      </c>
      <c r="R2055" s="5" t="s">
        <v>56</v>
      </c>
      <c r="S2055" s="5" t="s">
        <v>261</v>
      </c>
      <c r="T2055" s="1">
        <v>45290</v>
      </c>
      <c r="U2055"/>
      <c r="V2055" s="1">
        <v>45497</v>
      </c>
      <c r="W2055" t="s">
        <v>4245</v>
      </c>
      <c r="X2055" t="s">
        <v>79</v>
      </c>
      <c r="Y2055" s="5" t="s">
        <v>68</v>
      </c>
      <c r="Z2055" s="5" t="s">
        <v>98</v>
      </c>
      <c r="AA2055" s="5">
        <v>643</v>
      </c>
      <c r="AB2055" t="s">
        <v>69</v>
      </c>
      <c r="AC2055"/>
      <c r="AD2055"/>
      <c r="AE2055"/>
      <c r="AF2055" s="5">
        <v>2023</v>
      </c>
      <c r="AG2055" s="1">
        <v>45149</v>
      </c>
      <c r="AH2055" t="s">
        <v>63</v>
      </c>
      <c r="AI2055"/>
      <c r="AJ2055"/>
      <c r="AK2055"/>
      <c r="AL2055"/>
      <c r="AM2055" t="s">
        <v>65</v>
      </c>
      <c r="AN2055"/>
      <c r="AO2055"/>
      <c r="AP2055" t="s">
        <v>64</v>
      </c>
      <c r="AQ2055"/>
      <c r="AU2055"/>
      <c r="AV2055"/>
      <c r="AW2055"/>
      <c r="AX2055"/>
      <c r="AY2055"/>
      <c r="AZ2055"/>
      <c r="BA2055" s="6" t="str">
        <f t="shared" si="64"/>
        <v>X</v>
      </c>
      <c r="BB2055" s="6">
        <f t="shared" si="65"/>
        <v>642</v>
      </c>
    </row>
    <row r="2056" spans="1:54" s="5" customFormat="1" x14ac:dyDescent="0.25">
      <c r="A2056" s="5" t="s">
        <v>4243</v>
      </c>
      <c r="B2056" s="5" t="s">
        <v>4244</v>
      </c>
      <c r="C2056" s="5">
        <v>3</v>
      </c>
      <c r="D2056" s="5" t="s">
        <v>3814</v>
      </c>
      <c r="F2056" s="5" t="s">
        <v>53</v>
      </c>
      <c r="G2056" s="5">
        <v>603</v>
      </c>
      <c r="H2056" s="5" t="s">
        <v>54</v>
      </c>
      <c r="I2056" s="5">
        <v>0</v>
      </c>
      <c r="J2056" s="5">
        <v>4.7195</v>
      </c>
      <c r="K2056">
        <v>4.7195</v>
      </c>
      <c r="L2056">
        <v>4.7195</v>
      </c>
      <c r="M2056" s="5">
        <v>4.7199999000000004</v>
      </c>
      <c r="N2056">
        <v>40.644484540000001</v>
      </c>
      <c r="O2056">
        <v>-82.375119159999997</v>
      </c>
      <c r="P2056">
        <v>40.712239220000001</v>
      </c>
      <c r="Q2056">
        <v>-82.378539910000001</v>
      </c>
      <c r="R2056" s="5" t="s">
        <v>56</v>
      </c>
      <c r="S2056" s="5" t="s">
        <v>261</v>
      </c>
      <c r="T2056" s="1">
        <v>45290</v>
      </c>
      <c r="U2056"/>
      <c r="V2056" s="1">
        <v>45497</v>
      </c>
      <c r="W2056" t="s">
        <v>4246</v>
      </c>
      <c r="X2056" t="s">
        <v>79</v>
      </c>
      <c r="Y2056" s="5" t="s">
        <v>60</v>
      </c>
      <c r="Z2056" s="5" t="s">
        <v>98</v>
      </c>
      <c r="AA2056" s="5">
        <v>643</v>
      </c>
      <c r="AB2056" t="s">
        <v>62</v>
      </c>
      <c r="AC2056"/>
      <c r="AD2056"/>
      <c r="AE2056"/>
      <c r="AF2056" s="5">
        <v>2023</v>
      </c>
      <c r="AG2056" s="1">
        <v>45149</v>
      </c>
      <c r="AH2056" t="s">
        <v>63</v>
      </c>
      <c r="AI2056"/>
      <c r="AJ2056"/>
      <c r="AK2056"/>
      <c r="AL2056"/>
      <c r="AM2056" t="s">
        <v>65</v>
      </c>
      <c r="AN2056"/>
      <c r="AO2056"/>
      <c r="AP2056" t="s">
        <v>64</v>
      </c>
      <c r="AQ2056"/>
      <c r="AU2056"/>
      <c r="AV2056"/>
      <c r="AW2056"/>
      <c r="AX2056"/>
      <c r="AY2056"/>
      <c r="AZ2056"/>
      <c r="BA2056" s="6" t="str">
        <f t="shared" si="64"/>
        <v>X</v>
      </c>
      <c r="BB2056" s="6">
        <f t="shared" si="65"/>
        <v>642</v>
      </c>
    </row>
    <row r="2057" spans="1:54" s="5" customFormat="1" x14ac:dyDescent="0.25">
      <c r="A2057" s="5" t="s">
        <v>4243</v>
      </c>
      <c r="B2057" s="5" t="s">
        <v>4244</v>
      </c>
      <c r="C2057" s="5">
        <v>3</v>
      </c>
      <c r="D2057" s="5" t="s">
        <v>3814</v>
      </c>
      <c r="F2057" s="5" t="s">
        <v>53</v>
      </c>
      <c r="G2057" s="5">
        <v>603</v>
      </c>
      <c r="H2057" s="5" t="s">
        <v>77</v>
      </c>
      <c r="I2057" s="5">
        <v>0</v>
      </c>
      <c r="J2057" s="5">
        <v>4.7195</v>
      </c>
      <c r="K2057">
        <v>4.7195</v>
      </c>
      <c r="L2057">
        <v>4.7195</v>
      </c>
      <c r="M2057" s="5">
        <v>4.7199999000000004</v>
      </c>
      <c r="N2057">
        <v>40.644484329999997</v>
      </c>
      <c r="O2057">
        <v>-82.375117950000003</v>
      </c>
      <c r="P2057">
        <v>40.712238309999996</v>
      </c>
      <c r="Q2057">
        <v>-82.3785381</v>
      </c>
      <c r="R2057" s="5" t="s">
        <v>56</v>
      </c>
      <c r="S2057" s="5" t="s">
        <v>261</v>
      </c>
      <c r="T2057" s="1">
        <v>45290</v>
      </c>
      <c r="U2057"/>
      <c r="V2057" s="1">
        <v>45497</v>
      </c>
      <c r="W2057" t="s">
        <v>4247</v>
      </c>
      <c r="X2057" t="s">
        <v>79</v>
      </c>
      <c r="Y2057" s="5" t="s">
        <v>60</v>
      </c>
      <c r="Z2057" s="5" t="s">
        <v>98</v>
      </c>
      <c r="AA2057" s="5">
        <v>643</v>
      </c>
      <c r="AB2057" t="s">
        <v>62</v>
      </c>
      <c r="AC2057"/>
      <c r="AD2057" t="s">
        <v>64</v>
      </c>
      <c r="AE2057" t="s">
        <v>64</v>
      </c>
      <c r="AF2057" s="5">
        <v>2023</v>
      </c>
      <c r="AG2057" s="1">
        <v>45149</v>
      </c>
      <c r="AH2057" t="s">
        <v>63</v>
      </c>
      <c r="AI2057"/>
      <c r="AJ2057"/>
      <c r="AK2057"/>
      <c r="AL2057"/>
      <c r="AM2057" t="s">
        <v>65</v>
      </c>
      <c r="AN2057"/>
      <c r="AO2057"/>
      <c r="AP2057" t="s">
        <v>64</v>
      </c>
      <c r="AQ2057"/>
      <c r="AU2057"/>
      <c r="AV2057"/>
      <c r="AW2057"/>
      <c r="AX2057"/>
      <c r="AY2057"/>
      <c r="AZ2057"/>
      <c r="BA2057" s="6" t="str">
        <f t="shared" si="64"/>
        <v>X</v>
      </c>
      <c r="BB2057" s="6">
        <f t="shared" si="65"/>
        <v>642</v>
      </c>
    </row>
    <row r="2058" spans="1:54" s="5" customFormat="1" x14ac:dyDescent="0.25">
      <c r="A2058" s="5" t="s">
        <v>4243</v>
      </c>
      <c r="B2058" s="5" t="s">
        <v>4254</v>
      </c>
      <c r="C2058" s="5">
        <v>3</v>
      </c>
      <c r="D2058" s="5" t="s">
        <v>3814</v>
      </c>
      <c r="E2058" s="5" t="s">
        <v>4255</v>
      </c>
      <c r="F2058" s="5" t="s">
        <v>53</v>
      </c>
      <c r="G2058" s="5">
        <v>603</v>
      </c>
      <c r="H2058" s="5" t="s">
        <v>54</v>
      </c>
      <c r="I2058" s="5">
        <v>17.489999999999998</v>
      </c>
      <c r="J2058" s="5">
        <v>18.540331030000001</v>
      </c>
      <c r="K2058">
        <v>30.073331029999999</v>
      </c>
      <c r="L2058">
        <v>30.073331029999999</v>
      </c>
      <c r="M2058" s="5">
        <v>1.05</v>
      </c>
      <c r="N2058">
        <v>40.962829329999998</v>
      </c>
      <c r="O2058">
        <v>-82.593722170000007</v>
      </c>
      <c r="P2058">
        <v>40.969565250000002</v>
      </c>
      <c r="Q2058">
        <v>-82.611072160000006</v>
      </c>
      <c r="R2058" s="5" t="s">
        <v>4249</v>
      </c>
      <c r="S2058" s="5" t="s">
        <v>4249</v>
      </c>
      <c r="T2058" s="1">
        <v>45290</v>
      </c>
      <c r="U2058"/>
      <c r="V2058" s="1">
        <v>45754</v>
      </c>
      <c r="W2058" t="s">
        <v>4256</v>
      </c>
      <c r="X2058" t="s">
        <v>79</v>
      </c>
      <c r="Y2058" s="5" t="s">
        <v>60</v>
      </c>
      <c r="Z2058" s="5" t="s">
        <v>61</v>
      </c>
      <c r="AA2058" s="5">
        <v>642</v>
      </c>
      <c r="AB2058" t="s">
        <v>62</v>
      </c>
      <c r="AC2058"/>
      <c r="AD2058"/>
      <c r="AE2058"/>
      <c r="AF2058" s="5">
        <v>2025</v>
      </c>
      <c r="AG2058" s="1">
        <v>45149</v>
      </c>
      <c r="AH2058" t="s">
        <v>63</v>
      </c>
      <c r="AI2058"/>
      <c r="AJ2058"/>
      <c r="AK2058"/>
      <c r="AL2058" s="1">
        <v>45515</v>
      </c>
      <c r="AM2058" t="s">
        <v>65</v>
      </c>
      <c r="AN2058"/>
      <c r="AO2058"/>
      <c r="AP2058" t="s">
        <v>64</v>
      </c>
      <c r="AQ2058"/>
      <c r="AR2058" s="5">
        <v>110010</v>
      </c>
      <c r="AT2058" s="5">
        <v>108033</v>
      </c>
      <c r="AU2058"/>
      <c r="AV2058"/>
      <c r="AW2058"/>
      <c r="AX2058"/>
      <c r="AY2058"/>
      <c r="AZ2058"/>
      <c r="BA2058" s="6" t="str">
        <f t="shared" si="64"/>
        <v>X</v>
      </c>
      <c r="BB2058" s="6">
        <f t="shared" si="65"/>
        <v>642</v>
      </c>
    </row>
    <row r="2059" spans="1:54" s="5" customFormat="1" x14ac:dyDescent="0.25">
      <c r="A2059" s="5" t="s">
        <v>4243</v>
      </c>
      <c r="B2059" s="5" t="s">
        <v>4254</v>
      </c>
      <c r="C2059" s="5">
        <v>3</v>
      </c>
      <c r="D2059" s="5" t="s">
        <v>3814</v>
      </c>
      <c r="E2059" s="5" t="s">
        <v>4255</v>
      </c>
      <c r="F2059" s="5" t="s">
        <v>53</v>
      </c>
      <c r="G2059" s="5">
        <v>603</v>
      </c>
      <c r="H2059" s="5" t="s">
        <v>54</v>
      </c>
      <c r="I2059" s="5">
        <v>17.489999999999998</v>
      </c>
      <c r="J2059" s="5">
        <v>18.540331030000001</v>
      </c>
      <c r="K2059">
        <v>30.073331029999999</v>
      </c>
      <c r="L2059">
        <v>30.073331029999999</v>
      </c>
      <c r="M2059" s="5">
        <v>1.05</v>
      </c>
      <c r="N2059">
        <v>40.962829329999998</v>
      </c>
      <c r="O2059">
        <v>-82.593722170000007</v>
      </c>
      <c r="P2059">
        <v>40.969565250000002</v>
      </c>
      <c r="Q2059">
        <v>-82.611072160000006</v>
      </c>
      <c r="R2059" s="5" t="s">
        <v>4249</v>
      </c>
      <c r="S2059" s="5" t="s">
        <v>4249</v>
      </c>
      <c r="T2059" s="1">
        <v>45290</v>
      </c>
      <c r="U2059"/>
      <c r="V2059" s="1">
        <v>45754</v>
      </c>
      <c r="W2059" t="s">
        <v>4257</v>
      </c>
      <c r="X2059" t="s">
        <v>79</v>
      </c>
      <c r="Y2059" s="5" t="s">
        <v>68</v>
      </c>
      <c r="Z2059" s="5" t="s">
        <v>61</v>
      </c>
      <c r="AA2059" s="5">
        <v>642</v>
      </c>
      <c r="AB2059" t="s">
        <v>69</v>
      </c>
      <c r="AC2059"/>
      <c r="AD2059"/>
      <c r="AE2059"/>
      <c r="AF2059" s="5">
        <v>2025</v>
      </c>
      <c r="AG2059" s="1">
        <v>45149</v>
      </c>
      <c r="AH2059" t="s">
        <v>63</v>
      </c>
      <c r="AI2059"/>
      <c r="AJ2059"/>
      <c r="AK2059"/>
      <c r="AL2059" s="1">
        <v>45515</v>
      </c>
      <c r="AM2059" t="s">
        <v>65</v>
      </c>
      <c r="AN2059"/>
      <c r="AO2059"/>
      <c r="AP2059" t="s">
        <v>64</v>
      </c>
      <c r="AQ2059"/>
      <c r="AR2059" s="5">
        <v>110010</v>
      </c>
      <c r="AT2059" s="5">
        <v>108033</v>
      </c>
      <c r="AU2059"/>
      <c r="AV2059"/>
      <c r="AW2059"/>
      <c r="AX2059"/>
      <c r="AY2059"/>
      <c r="AZ2059"/>
      <c r="BA2059" s="6" t="str">
        <f t="shared" si="64"/>
        <v>X</v>
      </c>
      <c r="BB2059" s="6">
        <f t="shared" si="65"/>
        <v>642</v>
      </c>
    </row>
    <row r="2060" spans="1:54" s="5" customFormat="1" x14ac:dyDescent="0.25">
      <c r="A2060" s="5" t="s">
        <v>4243</v>
      </c>
      <c r="B2060" s="5" t="s">
        <v>4254</v>
      </c>
      <c r="C2060" s="5">
        <v>3</v>
      </c>
      <c r="D2060" s="5" t="s">
        <v>3814</v>
      </c>
      <c r="E2060" s="5" t="s">
        <v>4255</v>
      </c>
      <c r="F2060" s="5" t="s">
        <v>53</v>
      </c>
      <c r="G2060" s="5">
        <v>603</v>
      </c>
      <c r="H2060" s="5" t="s">
        <v>77</v>
      </c>
      <c r="I2060" s="5">
        <v>17.489999999999998</v>
      </c>
      <c r="J2060" s="5">
        <v>18.54032583</v>
      </c>
      <c r="K2060">
        <v>30.073325830000002</v>
      </c>
      <c r="L2060">
        <v>30.073325830000002</v>
      </c>
      <c r="M2060" s="5">
        <v>1.05</v>
      </c>
      <c r="N2060">
        <v>40.962829319999997</v>
      </c>
      <c r="O2060">
        <v>-82.593722510000006</v>
      </c>
      <c r="P2060">
        <v>40.969565299999999</v>
      </c>
      <c r="Q2060">
        <v>-82.611072039999996</v>
      </c>
      <c r="R2060" s="5" t="s">
        <v>4249</v>
      </c>
      <c r="S2060" s="5" t="s">
        <v>4249</v>
      </c>
      <c r="T2060" s="1">
        <v>45290</v>
      </c>
      <c r="U2060"/>
      <c r="V2060" s="1">
        <v>45754</v>
      </c>
      <c r="W2060" t="s">
        <v>4258</v>
      </c>
      <c r="X2060" t="s">
        <v>79</v>
      </c>
      <c r="Y2060" s="5" t="s">
        <v>60</v>
      </c>
      <c r="Z2060" s="5" t="s">
        <v>61</v>
      </c>
      <c r="AA2060" s="5">
        <v>642</v>
      </c>
      <c r="AB2060" t="s">
        <v>62</v>
      </c>
      <c r="AC2060"/>
      <c r="AD2060" t="s">
        <v>64</v>
      </c>
      <c r="AE2060" t="s">
        <v>64</v>
      </c>
      <c r="AF2060" s="5">
        <v>2025</v>
      </c>
      <c r="AG2060" s="1">
        <v>45149</v>
      </c>
      <c r="AH2060" t="s">
        <v>63</v>
      </c>
      <c r="AI2060"/>
      <c r="AJ2060"/>
      <c r="AK2060"/>
      <c r="AL2060" s="1">
        <v>45515</v>
      </c>
      <c r="AM2060" t="s">
        <v>65</v>
      </c>
      <c r="AN2060"/>
      <c r="AO2060"/>
      <c r="AP2060" t="s">
        <v>64</v>
      </c>
      <c r="AQ2060"/>
      <c r="AR2060" s="5">
        <v>110010</v>
      </c>
      <c r="AT2060" s="5">
        <v>108033</v>
      </c>
      <c r="AU2060"/>
      <c r="AV2060"/>
      <c r="AW2060"/>
      <c r="AX2060"/>
      <c r="AY2060"/>
      <c r="AZ2060"/>
      <c r="BA2060" s="6" t="str">
        <f t="shared" si="64"/>
        <v>X</v>
      </c>
      <c r="BB2060" s="6">
        <f t="shared" si="65"/>
        <v>642</v>
      </c>
    </row>
    <row r="2061" spans="1:54" s="5" customFormat="1" x14ac:dyDescent="0.25">
      <c r="A2061" s="5" t="s">
        <v>4243</v>
      </c>
      <c r="B2061" s="5" t="s">
        <v>4259</v>
      </c>
      <c r="C2061" s="5">
        <v>3</v>
      </c>
      <c r="D2061" s="5" t="s">
        <v>3814</v>
      </c>
      <c r="F2061" s="5" t="s">
        <v>53</v>
      </c>
      <c r="G2061" s="5">
        <v>603</v>
      </c>
      <c r="H2061" s="5" t="s">
        <v>54</v>
      </c>
      <c r="I2061" s="5">
        <v>18.540331030000001</v>
      </c>
      <c r="J2061" s="5">
        <v>21.3704982</v>
      </c>
      <c r="K2061">
        <v>32.903498200000001</v>
      </c>
      <c r="L2061">
        <v>32.903498200000001</v>
      </c>
      <c r="M2061" s="5">
        <v>2.83</v>
      </c>
      <c r="N2061">
        <v>40.969565250000002</v>
      </c>
      <c r="O2061">
        <v>-82.611072160000006</v>
      </c>
      <c r="P2061">
        <v>40.990064709999999</v>
      </c>
      <c r="Q2061">
        <v>-82.655624220000007</v>
      </c>
      <c r="R2061" s="5" t="s">
        <v>4249</v>
      </c>
      <c r="S2061" s="5" t="s">
        <v>2039</v>
      </c>
      <c r="T2061" s="1">
        <v>45290</v>
      </c>
      <c r="U2061"/>
      <c r="V2061" s="1">
        <v>45519</v>
      </c>
      <c r="W2061" t="s">
        <v>4260</v>
      </c>
      <c r="X2061" t="s">
        <v>79</v>
      </c>
      <c r="Y2061" s="5" t="s">
        <v>60</v>
      </c>
      <c r="Z2061" s="5" t="s">
        <v>98</v>
      </c>
      <c r="AA2061" s="5">
        <v>643</v>
      </c>
      <c r="AB2061" t="s">
        <v>62</v>
      </c>
      <c r="AC2061"/>
      <c r="AD2061"/>
      <c r="AE2061"/>
      <c r="AF2061" s="5">
        <v>2024</v>
      </c>
      <c r="AG2061" s="1">
        <v>45149</v>
      </c>
      <c r="AH2061" t="s">
        <v>63</v>
      </c>
      <c r="AI2061"/>
      <c r="AJ2061"/>
      <c r="AK2061"/>
      <c r="AL2061" s="1">
        <v>45515</v>
      </c>
      <c r="AM2061" t="s">
        <v>65</v>
      </c>
      <c r="AN2061"/>
      <c r="AO2061"/>
      <c r="AP2061" t="s">
        <v>64</v>
      </c>
      <c r="AQ2061"/>
      <c r="AR2061" s="5">
        <v>108033</v>
      </c>
      <c r="AU2061"/>
      <c r="AV2061"/>
      <c r="AW2061"/>
      <c r="AX2061"/>
      <c r="AY2061"/>
      <c r="AZ2061"/>
      <c r="BA2061" s="6" t="str">
        <f t="shared" si="64"/>
        <v>X</v>
      </c>
      <c r="BB2061" s="6">
        <f t="shared" si="65"/>
        <v>642</v>
      </c>
    </row>
    <row r="2062" spans="1:54" s="5" customFormat="1" x14ac:dyDescent="0.25">
      <c r="A2062" s="5" t="s">
        <v>4243</v>
      </c>
      <c r="B2062" s="5" t="s">
        <v>4259</v>
      </c>
      <c r="C2062" s="5">
        <v>3</v>
      </c>
      <c r="D2062" s="5" t="s">
        <v>3814</v>
      </c>
      <c r="F2062" s="5" t="s">
        <v>53</v>
      </c>
      <c r="G2062" s="5">
        <v>603</v>
      </c>
      <c r="H2062" s="5" t="s">
        <v>54</v>
      </c>
      <c r="I2062" s="5">
        <v>18.540331030000001</v>
      </c>
      <c r="J2062" s="5">
        <v>21.3704982</v>
      </c>
      <c r="K2062">
        <v>32.903498200000001</v>
      </c>
      <c r="L2062">
        <v>32.903498200000001</v>
      </c>
      <c r="M2062" s="5">
        <v>2.83</v>
      </c>
      <c r="N2062">
        <v>40.969565250000002</v>
      </c>
      <c r="O2062">
        <v>-82.611072160000006</v>
      </c>
      <c r="P2062">
        <v>40.990064709999999</v>
      </c>
      <c r="Q2062">
        <v>-82.655624220000007</v>
      </c>
      <c r="R2062" s="5" t="s">
        <v>4249</v>
      </c>
      <c r="S2062" s="5" t="s">
        <v>2039</v>
      </c>
      <c r="T2062" s="1">
        <v>45290</v>
      </c>
      <c r="U2062"/>
      <c r="V2062" s="1">
        <v>45519</v>
      </c>
      <c r="W2062" t="s">
        <v>4261</v>
      </c>
      <c r="X2062" t="s">
        <v>79</v>
      </c>
      <c r="Y2062" s="5" t="s">
        <v>68</v>
      </c>
      <c r="Z2062" s="5" t="s">
        <v>98</v>
      </c>
      <c r="AA2062" s="5">
        <v>643</v>
      </c>
      <c r="AB2062" t="s">
        <v>69</v>
      </c>
      <c r="AC2062"/>
      <c r="AD2062"/>
      <c r="AE2062"/>
      <c r="AF2062" s="5">
        <v>2024</v>
      </c>
      <c r="AG2062" s="1">
        <v>45149</v>
      </c>
      <c r="AH2062" t="s">
        <v>63</v>
      </c>
      <c r="AI2062"/>
      <c r="AJ2062"/>
      <c r="AK2062"/>
      <c r="AL2062" s="1">
        <v>45515</v>
      </c>
      <c r="AM2062" t="s">
        <v>65</v>
      </c>
      <c r="AN2062"/>
      <c r="AO2062"/>
      <c r="AP2062" t="s">
        <v>64</v>
      </c>
      <c r="AQ2062"/>
      <c r="AR2062" s="5">
        <v>108033</v>
      </c>
      <c r="AU2062"/>
      <c r="AV2062"/>
      <c r="AW2062"/>
      <c r="AX2062"/>
      <c r="AY2062"/>
      <c r="AZ2062"/>
      <c r="BA2062" s="6" t="str">
        <f t="shared" si="64"/>
        <v>X</v>
      </c>
      <c r="BB2062" s="6">
        <f t="shared" si="65"/>
        <v>642</v>
      </c>
    </row>
    <row r="2063" spans="1:54" s="5" customFormat="1" x14ac:dyDescent="0.25">
      <c r="A2063" s="5" t="s">
        <v>4243</v>
      </c>
      <c r="B2063" s="5" t="s">
        <v>4259</v>
      </c>
      <c r="C2063" s="5">
        <v>3</v>
      </c>
      <c r="D2063" s="5" t="s">
        <v>3814</v>
      </c>
      <c r="F2063" s="5" t="s">
        <v>53</v>
      </c>
      <c r="G2063" s="5">
        <v>603</v>
      </c>
      <c r="H2063" s="5" t="s">
        <v>77</v>
      </c>
      <c r="I2063" s="5">
        <v>18.540385260000001</v>
      </c>
      <c r="J2063" s="5">
        <v>21.37056317</v>
      </c>
      <c r="K2063">
        <v>32.903563169999998</v>
      </c>
      <c r="L2063">
        <v>32.903563169999998</v>
      </c>
      <c r="M2063" s="5">
        <v>2.83</v>
      </c>
      <c r="N2063">
        <v>40.969565809999999</v>
      </c>
      <c r="O2063">
        <v>-82.611073059999995</v>
      </c>
      <c r="P2063">
        <v>40.990065979999997</v>
      </c>
      <c r="Q2063">
        <v>-82.655624549999999</v>
      </c>
      <c r="R2063" s="5" t="s">
        <v>4249</v>
      </c>
      <c r="S2063" s="5" t="s">
        <v>2039</v>
      </c>
      <c r="T2063" s="1">
        <v>45290</v>
      </c>
      <c r="U2063"/>
      <c r="V2063" s="1">
        <v>45519</v>
      </c>
      <c r="W2063" t="s">
        <v>4262</v>
      </c>
      <c r="X2063" t="s">
        <v>79</v>
      </c>
      <c r="Y2063" s="5" t="s">
        <v>60</v>
      </c>
      <c r="Z2063" s="5" t="s">
        <v>98</v>
      </c>
      <c r="AA2063" s="5">
        <v>643</v>
      </c>
      <c r="AB2063" t="s">
        <v>62</v>
      </c>
      <c r="AC2063"/>
      <c r="AD2063" t="s">
        <v>64</v>
      </c>
      <c r="AE2063" t="s">
        <v>64</v>
      </c>
      <c r="AF2063" s="5">
        <v>2024</v>
      </c>
      <c r="AG2063" s="1">
        <v>45149</v>
      </c>
      <c r="AH2063" t="s">
        <v>63</v>
      </c>
      <c r="AI2063"/>
      <c r="AJ2063"/>
      <c r="AK2063"/>
      <c r="AL2063" s="1">
        <v>45515</v>
      </c>
      <c r="AM2063" t="s">
        <v>65</v>
      </c>
      <c r="AN2063"/>
      <c r="AO2063"/>
      <c r="AP2063" t="s">
        <v>64</v>
      </c>
      <c r="AQ2063"/>
      <c r="AR2063" s="5">
        <v>108033</v>
      </c>
      <c r="AU2063"/>
      <c r="AV2063"/>
      <c r="AW2063"/>
      <c r="AX2063"/>
      <c r="AY2063"/>
      <c r="AZ2063"/>
      <c r="BA2063" s="6" t="str">
        <f t="shared" si="64"/>
        <v>X</v>
      </c>
      <c r="BB2063" s="6">
        <f t="shared" si="65"/>
        <v>642</v>
      </c>
    </row>
    <row r="2064" spans="1:54" s="5" customFormat="1" x14ac:dyDescent="0.25">
      <c r="A2064" s="5" t="s">
        <v>4243</v>
      </c>
      <c r="B2064" s="5" t="s">
        <v>4263</v>
      </c>
      <c r="C2064" s="5">
        <v>3</v>
      </c>
      <c r="D2064" s="5" t="s">
        <v>3814</v>
      </c>
      <c r="E2064" s="5" t="s">
        <v>2038</v>
      </c>
      <c r="F2064" s="5" t="s">
        <v>53</v>
      </c>
      <c r="G2064" s="5">
        <v>603</v>
      </c>
      <c r="H2064" s="5" t="s">
        <v>54</v>
      </c>
      <c r="I2064" s="5">
        <v>21.3704982</v>
      </c>
      <c r="J2064" s="5">
        <v>14.12</v>
      </c>
      <c r="K2064">
        <v>59.256</v>
      </c>
      <c r="L2064">
        <v>59.256</v>
      </c>
      <c r="M2064" s="5">
        <v>0.64</v>
      </c>
      <c r="N2064">
        <v>40.990064709999999</v>
      </c>
      <c r="O2064">
        <v>-82.655624220000007</v>
      </c>
      <c r="P2064">
        <v>40.995201739999999</v>
      </c>
      <c r="Q2064">
        <v>-82.665574269999993</v>
      </c>
      <c r="R2064" s="5" t="s">
        <v>2039</v>
      </c>
      <c r="S2064" s="5" t="s">
        <v>864</v>
      </c>
      <c r="T2064" s="1">
        <v>45290</v>
      </c>
      <c r="U2064"/>
      <c r="V2064" s="1">
        <v>45754</v>
      </c>
      <c r="W2064" t="s">
        <v>4264</v>
      </c>
      <c r="X2064" t="s">
        <v>79</v>
      </c>
      <c r="Y2064" s="5" t="s">
        <v>68</v>
      </c>
      <c r="Z2064" s="5" t="s">
        <v>61</v>
      </c>
      <c r="AA2064" s="5">
        <v>642</v>
      </c>
      <c r="AB2064" t="s">
        <v>69</v>
      </c>
      <c r="AC2064"/>
      <c r="AD2064"/>
      <c r="AE2064"/>
      <c r="AF2064" s="5">
        <v>2025</v>
      </c>
      <c r="AG2064" s="1">
        <v>45149</v>
      </c>
      <c r="AH2064" t="s">
        <v>63</v>
      </c>
      <c r="AI2064"/>
      <c r="AJ2064"/>
      <c r="AK2064"/>
      <c r="AL2064" s="1">
        <v>45515</v>
      </c>
      <c r="AM2064" t="s">
        <v>65</v>
      </c>
      <c r="AN2064"/>
      <c r="AO2064"/>
      <c r="AP2064" t="s">
        <v>64</v>
      </c>
      <c r="AQ2064"/>
      <c r="AR2064" s="5">
        <v>110010</v>
      </c>
      <c r="AT2064" s="5">
        <v>108033</v>
      </c>
      <c r="AU2064"/>
      <c r="AV2064"/>
      <c r="AW2064"/>
      <c r="AX2064"/>
      <c r="AY2064"/>
      <c r="AZ2064"/>
      <c r="BA2064" s="6" t="str">
        <f t="shared" si="64"/>
        <v>X</v>
      </c>
      <c r="BB2064" s="6">
        <f t="shared" si="65"/>
        <v>642</v>
      </c>
    </row>
    <row r="2065" spans="1:54" s="5" customFormat="1" x14ac:dyDescent="0.25">
      <c r="A2065" s="5" t="s">
        <v>4243</v>
      </c>
      <c r="B2065" s="5" t="s">
        <v>4263</v>
      </c>
      <c r="C2065" s="5">
        <v>3</v>
      </c>
      <c r="D2065" s="5" t="s">
        <v>3814</v>
      </c>
      <c r="E2065" s="5" t="s">
        <v>2038</v>
      </c>
      <c r="F2065" s="5" t="s">
        <v>53</v>
      </c>
      <c r="G2065" s="5">
        <v>603</v>
      </c>
      <c r="H2065" s="5" t="s">
        <v>54</v>
      </c>
      <c r="I2065" s="5">
        <v>21.3704982</v>
      </c>
      <c r="J2065" s="5">
        <v>14.12</v>
      </c>
      <c r="K2065">
        <v>59.256</v>
      </c>
      <c r="L2065">
        <v>59.256</v>
      </c>
      <c r="M2065" s="5">
        <v>0.64</v>
      </c>
      <c r="N2065">
        <v>40.990064709999999</v>
      </c>
      <c r="O2065">
        <v>-82.655624220000007</v>
      </c>
      <c r="P2065">
        <v>40.995202499999998</v>
      </c>
      <c r="Q2065">
        <v>-82.66557444</v>
      </c>
      <c r="R2065" s="5" t="s">
        <v>2039</v>
      </c>
      <c r="S2065" s="5" t="s">
        <v>864</v>
      </c>
      <c r="T2065" s="1">
        <v>45290</v>
      </c>
      <c r="U2065"/>
      <c r="V2065" s="1">
        <v>45754</v>
      </c>
      <c r="W2065" t="s">
        <v>4265</v>
      </c>
      <c r="X2065" t="s">
        <v>79</v>
      </c>
      <c r="Y2065" s="5" t="s">
        <v>60</v>
      </c>
      <c r="Z2065" s="5" t="s">
        <v>61</v>
      </c>
      <c r="AA2065" s="5">
        <v>642</v>
      </c>
      <c r="AB2065" t="s">
        <v>62</v>
      </c>
      <c r="AC2065"/>
      <c r="AD2065"/>
      <c r="AE2065"/>
      <c r="AF2065" s="5">
        <v>2025</v>
      </c>
      <c r="AG2065" s="1">
        <v>45149</v>
      </c>
      <c r="AH2065" t="s">
        <v>63</v>
      </c>
      <c r="AI2065"/>
      <c r="AJ2065"/>
      <c r="AK2065"/>
      <c r="AL2065" s="1">
        <v>45515</v>
      </c>
      <c r="AM2065" t="s">
        <v>65</v>
      </c>
      <c r="AN2065"/>
      <c r="AO2065"/>
      <c r="AP2065" t="s">
        <v>64</v>
      </c>
      <c r="AQ2065"/>
      <c r="AR2065" s="5">
        <v>110010</v>
      </c>
      <c r="AT2065" s="5">
        <v>108033</v>
      </c>
      <c r="AU2065"/>
      <c r="AV2065"/>
      <c r="AW2065"/>
      <c r="AX2065"/>
      <c r="AY2065"/>
      <c r="AZ2065"/>
      <c r="BA2065" s="6" t="str">
        <f t="shared" si="64"/>
        <v>X</v>
      </c>
      <c r="BB2065" s="6">
        <f t="shared" si="65"/>
        <v>642</v>
      </c>
    </row>
    <row r="2066" spans="1:54" s="5" customFormat="1" x14ac:dyDescent="0.25">
      <c r="A2066" s="5" t="s">
        <v>4243</v>
      </c>
      <c r="B2066" s="5" t="s">
        <v>4266</v>
      </c>
      <c r="C2066" s="5">
        <v>3</v>
      </c>
      <c r="D2066" s="5" t="s">
        <v>3814</v>
      </c>
      <c r="E2066" s="5" t="s">
        <v>2038</v>
      </c>
      <c r="F2066" s="5" t="s">
        <v>53</v>
      </c>
      <c r="G2066" s="5">
        <v>603</v>
      </c>
      <c r="H2066" s="5" t="s">
        <v>77</v>
      </c>
      <c r="I2066" s="5">
        <v>21.370522309999998</v>
      </c>
      <c r="J2066" s="5">
        <v>14.12</v>
      </c>
      <c r="K2066">
        <v>59.256</v>
      </c>
      <c r="L2066">
        <v>59.256</v>
      </c>
      <c r="M2066" s="5">
        <v>0.64</v>
      </c>
      <c r="N2066">
        <v>40.99006567</v>
      </c>
      <c r="O2066">
        <v>-82.655623879999993</v>
      </c>
      <c r="P2066">
        <v>40.995201989999998</v>
      </c>
      <c r="Q2066">
        <v>-82.665573699999996</v>
      </c>
      <c r="R2066" s="5" t="s">
        <v>2039</v>
      </c>
      <c r="S2066" s="5" t="s">
        <v>864</v>
      </c>
      <c r="T2066" s="1">
        <v>45290</v>
      </c>
      <c r="U2066"/>
      <c r="V2066" s="1">
        <v>45754</v>
      </c>
      <c r="W2066" t="s">
        <v>4267</v>
      </c>
      <c r="X2066" t="s">
        <v>79</v>
      </c>
      <c r="Y2066" s="5" t="s">
        <v>60</v>
      </c>
      <c r="Z2066" s="5" t="s">
        <v>61</v>
      </c>
      <c r="AA2066" s="5">
        <v>642</v>
      </c>
      <c r="AB2066" t="s">
        <v>62</v>
      </c>
      <c r="AC2066"/>
      <c r="AD2066" t="s">
        <v>64</v>
      </c>
      <c r="AE2066" t="s">
        <v>64</v>
      </c>
      <c r="AF2066" s="5">
        <v>2025</v>
      </c>
      <c r="AG2066" s="1">
        <v>45149</v>
      </c>
      <c r="AH2066" t="s">
        <v>63</v>
      </c>
      <c r="AI2066"/>
      <c r="AJ2066"/>
      <c r="AK2066"/>
      <c r="AL2066" s="1">
        <v>45515</v>
      </c>
      <c r="AM2066" t="s">
        <v>65</v>
      </c>
      <c r="AN2066"/>
      <c r="AO2066"/>
      <c r="AP2066" t="s">
        <v>64</v>
      </c>
      <c r="AQ2066"/>
      <c r="AR2066" s="5">
        <v>110010</v>
      </c>
      <c r="AT2066" s="5">
        <v>108033</v>
      </c>
      <c r="AU2066"/>
      <c r="AV2066"/>
      <c r="AW2066"/>
      <c r="AX2066"/>
      <c r="AY2066"/>
      <c r="AZ2066"/>
      <c r="BA2066" s="6" t="str">
        <f t="shared" si="64"/>
        <v>X</v>
      </c>
      <c r="BB2066" s="6">
        <f t="shared" si="65"/>
        <v>642</v>
      </c>
    </row>
    <row r="2067" spans="1:54" s="5" customFormat="1" x14ac:dyDescent="0.25">
      <c r="A2067" s="5" t="s">
        <v>4243</v>
      </c>
      <c r="B2067" s="5" t="s">
        <v>4282</v>
      </c>
      <c r="C2067" s="5">
        <v>3</v>
      </c>
      <c r="D2067" s="5" t="s">
        <v>3814</v>
      </c>
      <c r="F2067" s="5" t="s">
        <v>53</v>
      </c>
      <c r="G2067" s="5">
        <v>603</v>
      </c>
      <c r="H2067" s="5" t="s">
        <v>54</v>
      </c>
      <c r="I2067" s="5">
        <v>9.3604461699999995</v>
      </c>
      <c r="J2067" s="5">
        <v>13.28049191</v>
      </c>
      <c r="K2067">
        <v>24.813512230000001</v>
      </c>
      <c r="L2067">
        <v>24.813512230000001</v>
      </c>
      <c r="M2067" s="5">
        <v>3.92</v>
      </c>
      <c r="N2067">
        <v>40.899120549999999</v>
      </c>
      <c r="O2067">
        <v>-82.464935699999998</v>
      </c>
      <c r="P2067">
        <v>40.926522839999997</v>
      </c>
      <c r="Q2067">
        <v>-82.530214779999994</v>
      </c>
      <c r="R2067" s="5" t="s">
        <v>402</v>
      </c>
      <c r="S2067" s="5" t="s">
        <v>4283</v>
      </c>
      <c r="T2067" s="1">
        <v>45290</v>
      </c>
      <c r="U2067"/>
      <c r="V2067" s="1">
        <v>45754</v>
      </c>
      <c r="W2067" t="s">
        <v>4284</v>
      </c>
      <c r="X2067" t="s">
        <v>79</v>
      </c>
      <c r="Y2067" s="5" t="s">
        <v>68</v>
      </c>
      <c r="Z2067" s="5" t="s">
        <v>61</v>
      </c>
      <c r="AA2067" s="5">
        <v>642</v>
      </c>
      <c r="AB2067" t="s">
        <v>69</v>
      </c>
      <c r="AC2067"/>
      <c r="AD2067"/>
      <c r="AE2067"/>
      <c r="AF2067" s="5">
        <v>2025</v>
      </c>
      <c r="AG2067" s="1">
        <v>45149</v>
      </c>
      <c r="AH2067" t="s">
        <v>63</v>
      </c>
      <c r="AI2067"/>
      <c r="AJ2067"/>
      <c r="AK2067"/>
      <c r="AL2067" s="1">
        <v>45515</v>
      </c>
      <c r="AM2067" t="s">
        <v>65</v>
      </c>
      <c r="AN2067"/>
      <c r="AO2067"/>
      <c r="AP2067" t="s">
        <v>64</v>
      </c>
      <c r="AQ2067"/>
      <c r="AR2067" s="5">
        <v>110010</v>
      </c>
      <c r="AU2067"/>
      <c r="AV2067"/>
      <c r="AW2067"/>
      <c r="AX2067"/>
      <c r="AY2067"/>
      <c r="AZ2067"/>
      <c r="BA2067" s="6" t="str">
        <f t="shared" si="64"/>
        <v>X</v>
      </c>
      <c r="BB2067" s="6">
        <f t="shared" si="65"/>
        <v>642</v>
      </c>
    </row>
    <row r="2068" spans="1:54" s="5" customFormat="1" x14ac:dyDescent="0.25">
      <c r="A2068" s="5" t="s">
        <v>4243</v>
      </c>
      <c r="B2068" s="5" t="s">
        <v>4282</v>
      </c>
      <c r="C2068" s="5">
        <v>3</v>
      </c>
      <c r="D2068" s="5" t="s">
        <v>3814</v>
      </c>
      <c r="F2068" s="5" t="s">
        <v>53</v>
      </c>
      <c r="G2068" s="5">
        <v>603</v>
      </c>
      <c r="H2068" s="5" t="s">
        <v>54</v>
      </c>
      <c r="I2068" s="5">
        <v>9.3604461699999995</v>
      </c>
      <c r="J2068" s="5">
        <v>13.28049191</v>
      </c>
      <c r="K2068">
        <v>24.813512230000001</v>
      </c>
      <c r="L2068">
        <v>24.813512230000001</v>
      </c>
      <c r="M2068" s="5">
        <v>3.92</v>
      </c>
      <c r="N2068">
        <v>40.899120549999999</v>
      </c>
      <c r="O2068">
        <v>-82.464935699999998</v>
      </c>
      <c r="P2068">
        <v>40.926522839999997</v>
      </c>
      <c r="Q2068">
        <v>-82.530214779999994</v>
      </c>
      <c r="R2068" s="5" t="s">
        <v>402</v>
      </c>
      <c r="S2068" s="5" t="s">
        <v>4283</v>
      </c>
      <c r="T2068" s="1">
        <v>45290</v>
      </c>
      <c r="U2068"/>
      <c r="V2068" s="1">
        <v>45754</v>
      </c>
      <c r="W2068" t="s">
        <v>4285</v>
      </c>
      <c r="X2068" t="s">
        <v>79</v>
      </c>
      <c r="Y2068" s="5" t="s">
        <v>60</v>
      </c>
      <c r="Z2068" s="5" t="s">
        <v>61</v>
      </c>
      <c r="AA2068" s="5">
        <v>642</v>
      </c>
      <c r="AB2068" t="s">
        <v>62</v>
      </c>
      <c r="AC2068"/>
      <c r="AD2068"/>
      <c r="AE2068"/>
      <c r="AF2068" s="5">
        <v>2025</v>
      </c>
      <c r="AG2068" s="1">
        <v>45149</v>
      </c>
      <c r="AH2068" t="s">
        <v>63</v>
      </c>
      <c r="AI2068"/>
      <c r="AJ2068"/>
      <c r="AK2068"/>
      <c r="AL2068" s="1">
        <v>45515</v>
      </c>
      <c r="AM2068" t="s">
        <v>65</v>
      </c>
      <c r="AN2068"/>
      <c r="AO2068"/>
      <c r="AP2068" t="s">
        <v>64</v>
      </c>
      <c r="AQ2068"/>
      <c r="AR2068" s="5">
        <v>110010</v>
      </c>
      <c r="AU2068"/>
      <c r="AV2068"/>
      <c r="AW2068"/>
      <c r="AX2068"/>
      <c r="AY2068"/>
      <c r="AZ2068"/>
      <c r="BA2068" s="6" t="str">
        <f t="shared" si="64"/>
        <v>X</v>
      </c>
      <c r="BB2068" s="6">
        <f t="shared" si="65"/>
        <v>642</v>
      </c>
    </row>
    <row r="2069" spans="1:54" s="5" customFormat="1" x14ac:dyDescent="0.25">
      <c r="A2069" s="5" t="s">
        <v>4243</v>
      </c>
      <c r="B2069" s="5" t="s">
        <v>4282</v>
      </c>
      <c r="C2069" s="5">
        <v>3</v>
      </c>
      <c r="D2069" s="5" t="s">
        <v>3814</v>
      </c>
      <c r="F2069" s="5" t="s">
        <v>53</v>
      </c>
      <c r="G2069" s="5">
        <v>603</v>
      </c>
      <c r="H2069" s="5" t="s">
        <v>77</v>
      </c>
      <c r="I2069" s="5">
        <v>9.3604740599999996</v>
      </c>
      <c r="J2069" s="5">
        <v>13.280557529999999</v>
      </c>
      <c r="K2069">
        <v>24.813577349999999</v>
      </c>
      <c r="L2069">
        <v>24.813577349999999</v>
      </c>
      <c r="M2069" s="5">
        <v>3.92</v>
      </c>
      <c r="N2069">
        <v>40.899120779999997</v>
      </c>
      <c r="O2069">
        <v>-82.464936140000006</v>
      </c>
      <c r="P2069">
        <v>40.926523809999999</v>
      </c>
      <c r="Q2069">
        <v>-82.530215409999997</v>
      </c>
      <c r="R2069" s="5" t="s">
        <v>402</v>
      </c>
      <c r="S2069" s="5" t="s">
        <v>4283</v>
      </c>
      <c r="T2069" s="1">
        <v>45290</v>
      </c>
      <c r="U2069"/>
      <c r="V2069" s="1">
        <v>45754</v>
      </c>
      <c r="W2069" t="s">
        <v>4286</v>
      </c>
      <c r="X2069" t="s">
        <v>79</v>
      </c>
      <c r="Y2069" s="5" t="s">
        <v>60</v>
      </c>
      <c r="Z2069" s="5" t="s">
        <v>61</v>
      </c>
      <c r="AA2069" s="5">
        <v>642</v>
      </c>
      <c r="AB2069" t="s">
        <v>62</v>
      </c>
      <c r="AC2069"/>
      <c r="AD2069" t="s">
        <v>64</v>
      </c>
      <c r="AE2069" t="s">
        <v>64</v>
      </c>
      <c r="AF2069" s="5">
        <v>2025</v>
      </c>
      <c r="AG2069" s="1">
        <v>45149</v>
      </c>
      <c r="AH2069" t="s">
        <v>63</v>
      </c>
      <c r="AI2069"/>
      <c r="AJ2069"/>
      <c r="AK2069"/>
      <c r="AL2069" s="1">
        <v>45515</v>
      </c>
      <c r="AM2069" t="s">
        <v>65</v>
      </c>
      <c r="AN2069"/>
      <c r="AO2069"/>
      <c r="AP2069" t="s">
        <v>64</v>
      </c>
      <c r="AQ2069"/>
      <c r="AR2069" s="5">
        <v>110010</v>
      </c>
      <c r="AU2069"/>
      <c r="AV2069"/>
      <c r="AW2069"/>
      <c r="AX2069"/>
      <c r="AY2069"/>
      <c r="AZ2069"/>
      <c r="BA2069" s="6" t="str">
        <f t="shared" si="64"/>
        <v>X</v>
      </c>
      <c r="BB2069" s="6">
        <f t="shared" si="65"/>
        <v>642</v>
      </c>
    </row>
    <row r="2070" spans="1:54" s="5" customFormat="1" x14ac:dyDescent="0.25">
      <c r="A2070" s="5" t="s">
        <v>4243</v>
      </c>
      <c r="B2070" s="5" t="s">
        <v>4248</v>
      </c>
      <c r="C2070" s="5">
        <v>3</v>
      </c>
      <c r="D2070" s="5" t="s">
        <v>3814</v>
      </c>
      <c r="F2070" s="5" t="s">
        <v>53</v>
      </c>
      <c r="G2070" s="5">
        <v>603</v>
      </c>
      <c r="H2070" s="5" t="s">
        <v>54</v>
      </c>
      <c r="I2070" s="5">
        <v>13.28049191</v>
      </c>
      <c r="J2070" s="5">
        <v>17.489999999999998</v>
      </c>
      <c r="K2070">
        <v>29.0229</v>
      </c>
      <c r="L2070">
        <v>29.0229</v>
      </c>
      <c r="M2070" s="5">
        <v>4.21</v>
      </c>
      <c r="N2070">
        <v>40.926522839999997</v>
      </c>
      <c r="O2070">
        <v>-82.530214779999994</v>
      </c>
      <c r="P2070">
        <v>40.962830799999999</v>
      </c>
      <c r="Q2070">
        <v>-82.593723990000001</v>
      </c>
      <c r="R2070" s="5" t="s">
        <v>402</v>
      </c>
      <c r="S2070" s="5" t="s">
        <v>4249</v>
      </c>
      <c r="T2070" s="1">
        <v>45290</v>
      </c>
      <c r="U2070"/>
      <c r="V2070" s="1">
        <v>45755</v>
      </c>
      <c r="W2070" t="s">
        <v>4250</v>
      </c>
      <c r="X2070" t="s">
        <v>79</v>
      </c>
      <c r="Y2070" s="5" t="s">
        <v>60</v>
      </c>
      <c r="Z2070" s="5" t="s">
        <v>61</v>
      </c>
      <c r="AA2070" s="5">
        <v>642</v>
      </c>
      <c r="AB2070" t="s">
        <v>62</v>
      </c>
      <c r="AC2070"/>
      <c r="AD2070"/>
      <c r="AE2070"/>
      <c r="AF2070" s="5">
        <v>2025</v>
      </c>
      <c r="AG2070"/>
      <c r="AH2070" t="s">
        <v>63</v>
      </c>
      <c r="AI2070"/>
      <c r="AJ2070"/>
      <c r="AK2070"/>
      <c r="AL2070"/>
      <c r="AM2070" t="s">
        <v>65</v>
      </c>
      <c r="AN2070"/>
      <c r="AO2070"/>
      <c r="AP2070" t="s">
        <v>64</v>
      </c>
      <c r="AQ2070"/>
      <c r="AS2070" s="5">
        <v>110134</v>
      </c>
      <c r="AT2070" s="5">
        <v>110134</v>
      </c>
      <c r="AU2070"/>
      <c r="AV2070"/>
      <c r="AW2070"/>
      <c r="AX2070"/>
      <c r="AY2070"/>
      <c r="AZ2070"/>
      <c r="BA2070" s="6" t="str">
        <f t="shared" si="64"/>
        <v>X</v>
      </c>
      <c r="BB2070" s="6">
        <f t="shared" si="65"/>
        <v>643</v>
      </c>
    </row>
    <row r="2071" spans="1:54" s="5" customFormat="1" x14ac:dyDescent="0.25">
      <c r="A2071" s="5" t="s">
        <v>4243</v>
      </c>
      <c r="B2071" s="5" t="s">
        <v>4248</v>
      </c>
      <c r="C2071" s="5">
        <v>3</v>
      </c>
      <c r="D2071" s="5" t="s">
        <v>3814</v>
      </c>
      <c r="F2071" s="5" t="s">
        <v>53</v>
      </c>
      <c r="G2071" s="5">
        <v>603</v>
      </c>
      <c r="H2071" s="5" t="s">
        <v>54</v>
      </c>
      <c r="I2071" s="5">
        <v>13.28049191</v>
      </c>
      <c r="J2071" s="5">
        <v>17.489999999999998</v>
      </c>
      <c r="K2071">
        <v>29.0229</v>
      </c>
      <c r="L2071">
        <v>29.0229</v>
      </c>
      <c r="M2071" s="5">
        <v>4.21</v>
      </c>
      <c r="N2071">
        <v>40.926522839999997</v>
      </c>
      <c r="O2071">
        <v>-82.530214779999994</v>
      </c>
      <c r="P2071">
        <v>40.962830799999999</v>
      </c>
      <c r="Q2071">
        <v>-82.593723990000001</v>
      </c>
      <c r="R2071" s="5" t="s">
        <v>402</v>
      </c>
      <c r="S2071" s="5" t="s">
        <v>4249</v>
      </c>
      <c r="T2071" s="1">
        <v>45290</v>
      </c>
      <c r="U2071"/>
      <c r="V2071" s="1">
        <v>45755</v>
      </c>
      <c r="W2071" t="s">
        <v>4251</v>
      </c>
      <c r="X2071" t="s">
        <v>79</v>
      </c>
      <c r="Y2071" s="5" t="s">
        <v>68</v>
      </c>
      <c r="Z2071" s="5" t="s">
        <v>61</v>
      </c>
      <c r="AA2071" s="5">
        <v>642</v>
      </c>
      <c r="AB2071" t="s">
        <v>69</v>
      </c>
      <c r="AC2071"/>
      <c r="AD2071"/>
      <c r="AE2071"/>
      <c r="AF2071" s="5">
        <v>2025</v>
      </c>
      <c r="AG2071"/>
      <c r="AH2071" t="s">
        <v>63</v>
      </c>
      <c r="AI2071"/>
      <c r="AJ2071"/>
      <c r="AK2071"/>
      <c r="AL2071"/>
      <c r="AM2071" t="s">
        <v>65</v>
      </c>
      <c r="AN2071"/>
      <c r="AO2071"/>
      <c r="AP2071" t="s">
        <v>64</v>
      </c>
      <c r="AQ2071"/>
      <c r="AS2071" s="5">
        <v>110134</v>
      </c>
      <c r="AT2071" s="5">
        <v>110134</v>
      </c>
      <c r="AU2071"/>
      <c r="AV2071"/>
      <c r="AW2071"/>
      <c r="AX2071"/>
      <c r="AY2071"/>
      <c r="AZ2071"/>
      <c r="BA2071" s="6" t="str">
        <f t="shared" si="64"/>
        <v>X</v>
      </c>
      <c r="BB2071" s="6">
        <f t="shared" si="65"/>
        <v>643</v>
      </c>
    </row>
    <row r="2072" spans="1:54" s="5" customFormat="1" x14ac:dyDescent="0.25">
      <c r="A2072" s="5" t="s">
        <v>4243</v>
      </c>
      <c r="B2072" s="5" t="s">
        <v>4252</v>
      </c>
      <c r="C2072" s="5">
        <v>3</v>
      </c>
      <c r="D2072" s="5" t="s">
        <v>3814</v>
      </c>
      <c r="F2072" s="5" t="s">
        <v>53</v>
      </c>
      <c r="G2072" s="5">
        <v>603</v>
      </c>
      <c r="H2072" s="5" t="s">
        <v>77</v>
      </c>
      <c r="I2072" s="5">
        <v>13.28051303</v>
      </c>
      <c r="J2072" s="5">
        <v>17.489999999999998</v>
      </c>
      <c r="K2072">
        <v>29.0229</v>
      </c>
      <c r="L2072">
        <v>29.0229</v>
      </c>
      <c r="M2072" s="5">
        <v>4.21</v>
      </c>
      <c r="N2072">
        <v>40.926522839999997</v>
      </c>
      <c r="O2072">
        <v>-82.530215260000006</v>
      </c>
      <c r="P2072">
        <v>40.962831559999998</v>
      </c>
      <c r="Q2072">
        <v>-82.593724609999995</v>
      </c>
      <c r="R2072" s="5" t="s">
        <v>402</v>
      </c>
      <c r="S2072" s="5" t="s">
        <v>4249</v>
      </c>
      <c r="T2072" s="1">
        <v>45290</v>
      </c>
      <c r="U2072"/>
      <c r="V2072" s="1">
        <v>45755</v>
      </c>
      <c r="W2072" t="s">
        <v>4253</v>
      </c>
      <c r="X2072" t="s">
        <v>79</v>
      </c>
      <c r="Y2072" s="5" t="s">
        <v>60</v>
      </c>
      <c r="Z2072" s="5" t="s">
        <v>61</v>
      </c>
      <c r="AA2072" s="5">
        <v>642</v>
      </c>
      <c r="AB2072" t="s">
        <v>62</v>
      </c>
      <c r="AC2072"/>
      <c r="AD2072" t="s">
        <v>64</v>
      </c>
      <c r="AE2072" t="s">
        <v>64</v>
      </c>
      <c r="AF2072" s="5">
        <v>2025</v>
      </c>
      <c r="AG2072"/>
      <c r="AH2072" t="s">
        <v>63</v>
      </c>
      <c r="AI2072"/>
      <c r="AJ2072"/>
      <c r="AK2072"/>
      <c r="AL2072"/>
      <c r="AM2072" t="s">
        <v>65</v>
      </c>
      <c r="AN2072"/>
      <c r="AO2072"/>
      <c r="AP2072" t="s">
        <v>64</v>
      </c>
      <c r="AQ2072"/>
      <c r="AS2072" s="5">
        <v>110134</v>
      </c>
      <c r="AT2072" s="5">
        <v>110134</v>
      </c>
      <c r="AU2072"/>
      <c r="AV2072"/>
      <c r="AW2072"/>
      <c r="AX2072"/>
      <c r="AY2072"/>
      <c r="AZ2072"/>
      <c r="BA2072" s="6" t="str">
        <f t="shared" si="64"/>
        <v>X</v>
      </c>
      <c r="BB2072" s="6">
        <f t="shared" si="65"/>
        <v>643</v>
      </c>
    </row>
    <row r="2073" spans="1:54" s="5" customFormat="1" x14ac:dyDescent="0.25">
      <c r="A2073" s="5" t="s">
        <v>4243</v>
      </c>
      <c r="B2073" s="5" t="s">
        <v>4278</v>
      </c>
      <c r="C2073" s="5">
        <v>3</v>
      </c>
      <c r="D2073" s="5" t="s">
        <v>3814</v>
      </c>
      <c r="F2073" s="5" t="s">
        <v>53</v>
      </c>
      <c r="G2073" s="5">
        <v>603</v>
      </c>
      <c r="H2073" s="5" t="s">
        <v>54</v>
      </c>
      <c r="I2073" s="5">
        <v>6.3209999999999997</v>
      </c>
      <c r="J2073" s="5">
        <v>9.3604461699999995</v>
      </c>
      <c r="K2073">
        <v>20.893446170000001</v>
      </c>
      <c r="L2073">
        <v>20.893446170000001</v>
      </c>
      <c r="M2073" s="5">
        <v>3.04</v>
      </c>
      <c r="N2073">
        <v>40.877493940000001</v>
      </c>
      <c r="O2073">
        <v>-82.41602632</v>
      </c>
      <c r="P2073">
        <v>40.899120549999999</v>
      </c>
      <c r="Q2073">
        <v>-82.464935699999998</v>
      </c>
      <c r="R2073" s="5" t="s">
        <v>1921</v>
      </c>
      <c r="S2073" s="5" t="s">
        <v>402</v>
      </c>
      <c r="T2073" s="1">
        <v>45290</v>
      </c>
      <c r="U2073"/>
      <c r="V2073" s="1">
        <v>45755</v>
      </c>
      <c r="W2073" t="s">
        <v>4279</v>
      </c>
      <c r="X2073" t="s">
        <v>79</v>
      </c>
      <c r="Y2073" s="5" t="s">
        <v>60</v>
      </c>
      <c r="Z2073" s="5" t="s">
        <v>61</v>
      </c>
      <c r="AA2073" s="5">
        <v>642</v>
      </c>
      <c r="AB2073" t="s">
        <v>62</v>
      </c>
      <c r="AC2073"/>
      <c r="AD2073"/>
      <c r="AE2073"/>
      <c r="AF2073" s="5">
        <v>2025</v>
      </c>
      <c r="AG2073"/>
      <c r="AH2073" t="s">
        <v>63</v>
      </c>
      <c r="AI2073"/>
      <c r="AJ2073"/>
      <c r="AK2073"/>
      <c r="AL2073"/>
      <c r="AM2073" t="s">
        <v>65</v>
      </c>
      <c r="AN2073"/>
      <c r="AO2073"/>
      <c r="AP2073" t="s">
        <v>64</v>
      </c>
      <c r="AQ2073"/>
      <c r="AS2073" s="5">
        <v>119429</v>
      </c>
      <c r="AT2073" s="5">
        <v>119429</v>
      </c>
      <c r="AU2073"/>
      <c r="AV2073"/>
      <c r="AW2073"/>
      <c r="AX2073"/>
      <c r="AY2073"/>
      <c r="AZ2073"/>
      <c r="BA2073" s="6" t="str">
        <f t="shared" si="64"/>
        <v>X</v>
      </c>
      <c r="BB2073" s="6">
        <f t="shared" si="65"/>
        <v>643</v>
      </c>
    </row>
    <row r="2074" spans="1:54" s="5" customFormat="1" x14ac:dyDescent="0.25">
      <c r="A2074" s="5" t="s">
        <v>4243</v>
      </c>
      <c r="B2074" s="5" t="s">
        <v>4278</v>
      </c>
      <c r="C2074" s="5">
        <v>3</v>
      </c>
      <c r="D2074" s="5" t="s">
        <v>3814</v>
      </c>
      <c r="F2074" s="5" t="s">
        <v>53</v>
      </c>
      <c r="G2074" s="5">
        <v>603</v>
      </c>
      <c r="H2074" s="5" t="s">
        <v>54</v>
      </c>
      <c r="I2074" s="5">
        <v>6.3209999999999997</v>
      </c>
      <c r="J2074" s="5">
        <v>9.3604461699999995</v>
      </c>
      <c r="K2074">
        <v>20.893446170000001</v>
      </c>
      <c r="L2074">
        <v>20.893446170000001</v>
      </c>
      <c r="M2074" s="5">
        <v>3.04</v>
      </c>
      <c r="N2074">
        <v>40.877493940000001</v>
      </c>
      <c r="O2074">
        <v>-82.41602632</v>
      </c>
      <c r="P2074">
        <v>40.899120549999999</v>
      </c>
      <c r="Q2074">
        <v>-82.464935699999998</v>
      </c>
      <c r="R2074" s="5" t="s">
        <v>1921</v>
      </c>
      <c r="S2074" s="5" t="s">
        <v>402</v>
      </c>
      <c r="T2074" s="1">
        <v>45290</v>
      </c>
      <c r="U2074"/>
      <c r="V2074" s="1">
        <v>45755</v>
      </c>
      <c r="W2074" t="s">
        <v>4280</v>
      </c>
      <c r="X2074" t="s">
        <v>79</v>
      </c>
      <c r="Y2074" s="5" t="s">
        <v>68</v>
      </c>
      <c r="Z2074" s="5" t="s">
        <v>61</v>
      </c>
      <c r="AA2074" s="5">
        <v>642</v>
      </c>
      <c r="AB2074" t="s">
        <v>69</v>
      </c>
      <c r="AC2074"/>
      <c r="AD2074"/>
      <c r="AE2074"/>
      <c r="AF2074" s="5">
        <v>2025</v>
      </c>
      <c r="AG2074"/>
      <c r="AH2074" t="s">
        <v>63</v>
      </c>
      <c r="AI2074"/>
      <c r="AJ2074"/>
      <c r="AK2074"/>
      <c r="AL2074"/>
      <c r="AM2074" t="s">
        <v>65</v>
      </c>
      <c r="AN2074"/>
      <c r="AO2074"/>
      <c r="AP2074" t="s">
        <v>64</v>
      </c>
      <c r="AQ2074"/>
      <c r="AS2074" s="5">
        <v>119429</v>
      </c>
      <c r="AT2074" s="5">
        <v>119429</v>
      </c>
      <c r="AU2074"/>
      <c r="AV2074"/>
      <c r="AW2074"/>
      <c r="AX2074"/>
      <c r="AY2074"/>
      <c r="AZ2074"/>
      <c r="BA2074" s="6" t="str">
        <f t="shared" si="64"/>
        <v>X</v>
      </c>
      <c r="BB2074" s="6">
        <f t="shared" si="65"/>
        <v>643</v>
      </c>
    </row>
    <row r="2075" spans="1:54" s="5" customFormat="1" x14ac:dyDescent="0.25">
      <c r="A2075" s="5" t="s">
        <v>4243</v>
      </c>
      <c r="B2075" s="5" t="s">
        <v>4278</v>
      </c>
      <c r="C2075" s="5">
        <v>3</v>
      </c>
      <c r="D2075" s="5" t="s">
        <v>3814</v>
      </c>
      <c r="F2075" s="5" t="s">
        <v>53</v>
      </c>
      <c r="G2075" s="5">
        <v>603</v>
      </c>
      <c r="H2075" s="5" t="s">
        <v>77</v>
      </c>
      <c r="I2075" s="5">
        <v>6.3209999999999997</v>
      </c>
      <c r="J2075" s="5">
        <v>9.3605303299999996</v>
      </c>
      <c r="K2075">
        <v>20.893530330000001</v>
      </c>
      <c r="L2075">
        <v>20.893530330000001</v>
      </c>
      <c r="M2075" s="5">
        <v>3.04</v>
      </c>
      <c r="N2075">
        <v>40.87749393</v>
      </c>
      <c r="O2075">
        <v>-82.416026400000007</v>
      </c>
      <c r="P2075">
        <v>40.899122050000003</v>
      </c>
      <c r="Q2075">
        <v>-82.464936480000006</v>
      </c>
      <c r="R2075" s="5" t="s">
        <v>1921</v>
      </c>
      <c r="S2075" s="5" t="s">
        <v>402</v>
      </c>
      <c r="T2075" s="1">
        <v>45290</v>
      </c>
      <c r="U2075"/>
      <c r="V2075" s="1">
        <v>45755</v>
      </c>
      <c r="W2075" t="s">
        <v>4281</v>
      </c>
      <c r="X2075" t="s">
        <v>79</v>
      </c>
      <c r="Y2075" s="5" t="s">
        <v>60</v>
      </c>
      <c r="Z2075" s="5" t="s">
        <v>61</v>
      </c>
      <c r="AA2075" s="5">
        <v>642</v>
      </c>
      <c r="AB2075" t="s">
        <v>69</v>
      </c>
      <c r="AC2075"/>
      <c r="AD2075" t="s">
        <v>64</v>
      </c>
      <c r="AE2075" t="s">
        <v>64</v>
      </c>
      <c r="AF2075" s="5">
        <v>2025</v>
      </c>
      <c r="AG2075"/>
      <c r="AH2075" t="s">
        <v>63</v>
      </c>
      <c r="AI2075"/>
      <c r="AJ2075"/>
      <c r="AK2075"/>
      <c r="AL2075"/>
      <c r="AM2075" t="s">
        <v>65</v>
      </c>
      <c r="AN2075"/>
      <c r="AO2075"/>
      <c r="AP2075" t="s">
        <v>64</v>
      </c>
      <c r="AQ2075"/>
      <c r="AS2075" s="5">
        <v>119429</v>
      </c>
      <c r="AT2075" s="5">
        <v>119429</v>
      </c>
      <c r="AU2075"/>
      <c r="AV2075"/>
      <c r="AW2075"/>
      <c r="AX2075"/>
      <c r="AY2075"/>
      <c r="AZ2075"/>
      <c r="BA2075" s="6" t="str">
        <f t="shared" si="64"/>
        <v>X</v>
      </c>
      <c r="BB2075" s="6">
        <f t="shared" si="65"/>
        <v>643</v>
      </c>
    </row>
    <row r="2076" spans="1:54" s="5" customFormat="1" x14ac:dyDescent="0.25">
      <c r="A2076" s="5" t="s">
        <v>4304</v>
      </c>
      <c r="B2076" s="5" t="s">
        <v>4305</v>
      </c>
      <c r="C2076" s="5">
        <v>3</v>
      </c>
      <c r="D2076" s="5" t="s">
        <v>3814</v>
      </c>
      <c r="F2076" s="5" t="s">
        <v>838</v>
      </c>
      <c r="G2076" s="5">
        <v>70048</v>
      </c>
      <c r="H2076" s="5" t="s">
        <v>77</v>
      </c>
      <c r="I2076" s="5">
        <v>2.0502139999999999E-2</v>
      </c>
      <c r="J2076" s="5">
        <v>0.10059999999999999</v>
      </c>
      <c r="K2076">
        <v>172.11351146999999</v>
      </c>
      <c r="L2076">
        <v>172.11351146999999</v>
      </c>
      <c r="M2076" s="5">
        <v>0.03</v>
      </c>
      <c r="N2076">
        <v>40.77756213</v>
      </c>
      <c r="O2076">
        <v>-82.473188219999997</v>
      </c>
      <c r="P2076">
        <v>40.778151649999998</v>
      </c>
      <c r="Q2076">
        <v>-82.471894050000003</v>
      </c>
      <c r="R2076" s="5" t="s">
        <v>318</v>
      </c>
      <c r="T2076" s="1">
        <v>45290</v>
      </c>
      <c r="U2076"/>
      <c r="V2076" s="1">
        <v>45519</v>
      </c>
      <c r="W2076" t="s">
        <v>4306</v>
      </c>
      <c r="X2076" t="s">
        <v>79</v>
      </c>
      <c r="Y2076" s="5" t="s">
        <v>97</v>
      </c>
      <c r="Z2076" s="5" t="s">
        <v>98</v>
      </c>
      <c r="AA2076" s="5">
        <v>643</v>
      </c>
      <c r="AB2076" t="s">
        <v>62</v>
      </c>
      <c r="AC2076"/>
      <c r="AD2076" t="s">
        <v>64</v>
      </c>
      <c r="AE2076" t="s">
        <v>64</v>
      </c>
      <c r="AF2076" s="5">
        <v>2024</v>
      </c>
      <c r="AG2076" s="1">
        <v>45147</v>
      </c>
      <c r="AH2076" t="s">
        <v>63</v>
      </c>
      <c r="AI2076"/>
      <c r="AJ2076"/>
      <c r="AK2076"/>
      <c r="AL2076" s="1">
        <v>45526</v>
      </c>
      <c r="AM2076" t="s">
        <v>65</v>
      </c>
      <c r="AN2076"/>
      <c r="AO2076"/>
      <c r="AP2076" t="s">
        <v>64</v>
      </c>
      <c r="AQ2076"/>
      <c r="AR2076" s="5">
        <v>108033</v>
      </c>
      <c r="AU2076"/>
      <c r="AV2076"/>
      <c r="AW2076"/>
      <c r="AX2076"/>
      <c r="AY2076"/>
      <c r="AZ2076"/>
      <c r="BA2076" s="6" t="str">
        <f t="shared" si="64"/>
        <v>X</v>
      </c>
      <c r="BB2076" s="6">
        <f t="shared" si="65"/>
        <v>642</v>
      </c>
    </row>
    <row r="2077" spans="1:54" s="5" customFormat="1" x14ac:dyDescent="0.25">
      <c r="A2077" s="5" t="s">
        <v>4304</v>
      </c>
      <c r="B2077" s="5" t="s">
        <v>4307</v>
      </c>
      <c r="C2077" s="5">
        <v>3</v>
      </c>
      <c r="D2077" s="5" t="s">
        <v>3814</v>
      </c>
      <c r="F2077" s="5" t="s">
        <v>838</v>
      </c>
      <c r="G2077" s="5">
        <v>70048</v>
      </c>
      <c r="H2077" s="5" t="s">
        <v>77</v>
      </c>
      <c r="I2077" s="5">
        <v>8.1172439999999998E-2</v>
      </c>
      <c r="J2077" s="5">
        <v>5.5074E-3</v>
      </c>
      <c r="K2077">
        <v>172.13895556</v>
      </c>
      <c r="L2077">
        <v>172.13895556</v>
      </c>
      <c r="M2077" s="5">
        <v>0.04</v>
      </c>
      <c r="N2077">
        <v>40.778113939999997</v>
      </c>
      <c r="O2077">
        <v>-82.472276960000002</v>
      </c>
      <c r="P2077">
        <v>40.778465949999998</v>
      </c>
      <c r="Q2077">
        <v>-82.471591320000002</v>
      </c>
      <c r="R2077" s="5" t="s">
        <v>318</v>
      </c>
      <c r="T2077" s="1">
        <v>45290</v>
      </c>
      <c r="U2077"/>
      <c r="V2077" s="1">
        <v>45519</v>
      </c>
      <c r="W2077" t="s">
        <v>4308</v>
      </c>
      <c r="X2077" t="s">
        <v>79</v>
      </c>
      <c r="Y2077" s="5" t="s">
        <v>97</v>
      </c>
      <c r="Z2077" s="5" t="s">
        <v>98</v>
      </c>
      <c r="AA2077" s="5">
        <v>643</v>
      </c>
      <c r="AB2077" t="s">
        <v>62</v>
      </c>
      <c r="AC2077"/>
      <c r="AD2077" t="s">
        <v>64</v>
      </c>
      <c r="AE2077" t="s">
        <v>64</v>
      </c>
      <c r="AF2077" s="5">
        <v>2024</v>
      </c>
      <c r="AG2077" s="1">
        <v>45147</v>
      </c>
      <c r="AH2077" t="s">
        <v>63</v>
      </c>
      <c r="AI2077"/>
      <c r="AJ2077"/>
      <c r="AK2077"/>
      <c r="AL2077" s="1">
        <v>45525</v>
      </c>
      <c r="AM2077" t="s">
        <v>65</v>
      </c>
      <c r="AN2077"/>
      <c r="AO2077"/>
      <c r="AP2077" t="s">
        <v>64</v>
      </c>
      <c r="AQ2077"/>
      <c r="AR2077" s="5">
        <v>108033</v>
      </c>
      <c r="AU2077"/>
      <c r="AV2077"/>
      <c r="AW2077"/>
      <c r="AX2077"/>
      <c r="AY2077"/>
      <c r="AZ2077"/>
      <c r="BA2077" s="6" t="str">
        <f t="shared" si="64"/>
        <v>X</v>
      </c>
      <c r="BB2077" s="6">
        <f t="shared" si="65"/>
        <v>642</v>
      </c>
    </row>
    <row r="2078" spans="1:54" s="5" customFormat="1" x14ac:dyDescent="0.25">
      <c r="A2078" s="5" t="s">
        <v>4309</v>
      </c>
      <c r="B2078" s="5" t="s">
        <v>4310</v>
      </c>
      <c r="C2078" s="5">
        <v>3</v>
      </c>
      <c r="D2078" s="5" t="s">
        <v>3814</v>
      </c>
      <c r="F2078" s="5" t="s">
        <v>838</v>
      </c>
      <c r="G2078" s="5">
        <v>70049</v>
      </c>
      <c r="H2078" s="5" t="s">
        <v>77</v>
      </c>
      <c r="I2078" s="5">
        <v>5.7083100000000003E-3</v>
      </c>
      <c r="J2078" s="5">
        <v>0.34860801000000002</v>
      </c>
      <c r="K2078">
        <v>172.18385470000001</v>
      </c>
      <c r="L2078">
        <v>172.18385470000001</v>
      </c>
      <c r="M2078" s="5">
        <v>0.03</v>
      </c>
      <c r="N2078">
        <v>40.77849921</v>
      </c>
      <c r="O2078">
        <v>-82.471524090000003</v>
      </c>
      <c r="P2078">
        <v>40.778847540000001</v>
      </c>
      <c r="Q2078">
        <v>-82.470917920000005</v>
      </c>
      <c r="R2078" s="5" t="s">
        <v>318</v>
      </c>
      <c r="T2078" s="1">
        <v>45290</v>
      </c>
      <c r="U2078"/>
      <c r="V2078" s="1">
        <v>45519</v>
      </c>
      <c r="W2078" t="s">
        <v>4311</v>
      </c>
      <c r="X2078" t="s">
        <v>79</v>
      </c>
      <c r="Y2078" s="5" t="s">
        <v>97</v>
      </c>
      <c r="Z2078" s="5" t="s">
        <v>98</v>
      </c>
      <c r="AA2078" s="5">
        <v>643</v>
      </c>
      <c r="AB2078" t="s">
        <v>62</v>
      </c>
      <c r="AC2078"/>
      <c r="AD2078" t="s">
        <v>64</v>
      </c>
      <c r="AE2078" t="s">
        <v>64</v>
      </c>
      <c r="AF2078" s="5">
        <v>2024</v>
      </c>
      <c r="AG2078" s="1">
        <v>45147</v>
      </c>
      <c r="AH2078" t="s">
        <v>63</v>
      </c>
      <c r="AI2078"/>
      <c r="AJ2078"/>
      <c r="AK2078"/>
      <c r="AL2078" s="1">
        <v>45525</v>
      </c>
      <c r="AM2078" t="s">
        <v>65</v>
      </c>
      <c r="AN2078"/>
      <c r="AO2078"/>
      <c r="AP2078" t="s">
        <v>64</v>
      </c>
      <c r="AQ2078"/>
      <c r="AR2078" s="5">
        <v>108033</v>
      </c>
      <c r="AU2078"/>
      <c r="AV2078"/>
      <c r="AW2078"/>
      <c r="AX2078"/>
      <c r="AY2078"/>
      <c r="AZ2078"/>
      <c r="BA2078" s="6" t="str">
        <f t="shared" si="64"/>
        <v>X</v>
      </c>
      <c r="BB2078" s="6">
        <f t="shared" si="65"/>
        <v>642</v>
      </c>
    </row>
    <row r="2079" spans="1:54" s="5" customFormat="1" x14ac:dyDescent="0.25">
      <c r="A2079" s="5" t="s">
        <v>4312</v>
      </c>
      <c r="B2079" s="5" t="s">
        <v>4313</v>
      </c>
      <c r="C2079" s="5">
        <v>3</v>
      </c>
      <c r="D2079" s="5" t="s">
        <v>3814</v>
      </c>
      <c r="F2079" s="5" t="s">
        <v>838</v>
      </c>
      <c r="G2079" s="5">
        <v>70050</v>
      </c>
      <c r="H2079" s="5" t="s">
        <v>77</v>
      </c>
      <c r="I2079" s="5">
        <v>0.33386503000000001</v>
      </c>
      <c r="J2079" s="5">
        <v>0.24075198</v>
      </c>
      <c r="K2079">
        <v>172.27594192000001</v>
      </c>
      <c r="L2079">
        <v>172.27594192000001</v>
      </c>
      <c r="M2079" s="5">
        <v>0.04</v>
      </c>
      <c r="N2079">
        <v>40.778646080000001</v>
      </c>
      <c r="O2079">
        <v>-82.471041130000003</v>
      </c>
      <c r="P2079">
        <v>40.779602709999999</v>
      </c>
      <c r="Q2079">
        <v>-82.469461980000005</v>
      </c>
      <c r="R2079" s="5" t="s">
        <v>318</v>
      </c>
      <c r="T2079" s="1">
        <v>45290</v>
      </c>
      <c r="U2079"/>
      <c r="V2079" s="1">
        <v>45519</v>
      </c>
      <c r="W2079" t="s">
        <v>4314</v>
      </c>
      <c r="X2079" t="s">
        <v>79</v>
      </c>
      <c r="Y2079" s="5" t="s">
        <v>97</v>
      </c>
      <c r="Z2079" s="5" t="s">
        <v>98</v>
      </c>
      <c r="AA2079" s="5">
        <v>643</v>
      </c>
      <c r="AB2079" t="s">
        <v>62</v>
      </c>
      <c r="AC2079"/>
      <c r="AD2079" t="s">
        <v>64</v>
      </c>
      <c r="AE2079" t="s">
        <v>64</v>
      </c>
      <c r="AF2079" s="5">
        <v>2024</v>
      </c>
      <c r="AG2079" s="1">
        <v>45147</v>
      </c>
      <c r="AH2079" t="s">
        <v>63</v>
      </c>
      <c r="AI2079"/>
      <c r="AJ2079"/>
      <c r="AK2079"/>
      <c r="AL2079" s="1">
        <v>45525</v>
      </c>
      <c r="AM2079" t="s">
        <v>65</v>
      </c>
      <c r="AN2079"/>
      <c r="AO2079"/>
      <c r="AP2079" t="s">
        <v>64</v>
      </c>
      <c r="AQ2079"/>
      <c r="AR2079" s="5">
        <v>108033</v>
      </c>
      <c r="AU2079"/>
      <c r="AV2079"/>
      <c r="AW2079"/>
      <c r="AX2079"/>
      <c r="AY2079"/>
      <c r="AZ2079"/>
      <c r="BA2079" s="6" t="str">
        <f t="shared" si="64"/>
        <v>X</v>
      </c>
      <c r="BB2079" s="6">
        <f t="shared" si="65"/>
        <v>642</v>
      </c>
    </row>
    <row r="2080" spans="1:54" s="5" customFormat="1" x14ac:dyDescent="0.25">
      <c r="A2080" s="5" t="s">
        <v>4315</v>
      </c>
      <c r="B2080" s="5" t="s">
        <v>4316</v>
      </c>
      <c r="C2080" s="5">
        <v>3</v>
      </c>
      <c r="D2080" s="5" t="s">
        <v>3814</v>
      </c>
      <c r="F2080" s="5" t="s">
        <v>838</v>
      </c>
      <c r="G2080" s="5">
        <v>70055</v>
      </c>
      <c r="H2080" s="5" t="s">
        <v>77</v>
      </c>
      <c r="I2080" s="5">
        <v>0.33158332000000001</v>
      </c>
      <c r="J2080" s="5">
        <v>5.8288670000000001E-2</v>
      </c>
      <c r="K2080">
        <v>172.31854766999999</v>
      </c>
      <c r="L2080">
        <v>172.31854766999999</v>
      </c>
      <c r="M2080" s="5">
        <v>0.06</v>
      </c>
      <c r="N2080">
        <v>40.779442000000003</v>
      </c>
      <c r="O2080">
        <v>-82.4701156</v>
      </c>
      <c r="P2080">
        <v>40.780094470000002</v>
      </c>
      <c r="Q2080">
        <v>-82.468936769999999</v>
      </c>
      <c r="R2080" s="5" t="s">
        <v>318</v>
      </c>
      <c r="T2080" s="1">
        <v>45290</v>
      </c>
      <c r="U2080"/>
      <c r="V2080" s="1">
        <v>45519</v>
      </c>
      <c r="W2080" t="s">
        <v>4317</v>
      </c>
      <c r="X2080" t="s">
        <v>79</v>
      </c>
      <c r="Y2080" s="5" t="s">
        <v>97</v>
      </c>
      <c r="Z2080" s="5" t="s">
        <v>98</v>
      </c>
      <c r="AA2080" s="5">
        <v>643</v>
      </c>
      <c r="AB2080" t="s">
        <v>62</v>
      </c>
      <c r="AC2080"/>
      <c r="AD2080" t="s">
        <v>64</v>
      </c>
      <c r="AE2080" t="s">
        <v>64</v>
      </c>
      <c r="AF2080" s="5">
        <v>2024</v>
      </c>
      <c r="AG2080" s="1">
        <v>45147</v>
      </c>
      <c r="AH2080" t="s">
        <v>63</v>
      </c>
      <c r="AI2080"/>
      <c r="AJ2080"/>
      <c r="AK2080"/>
      <c r="AL2080" s="1">
        <v>45525</v>
      </c>
      <c r="AM2080" t="s">
        <v>65</v>
      </c>
      <c r="AN2080"/>
      <c r="AO2080"/>
      <c r="AP2080" t="s">
        <v>64</v>
      </c>
      <c r="AQ2080"/>
      <c r="AR2080" s="5">
        <v>108033</v>
      </c>
      <c r="AU2080"/>
      <c r="AV2080"/>
      <c r="AW2080"/>
      <c r="AX2080"/>
      <c r="AY2080"/>
      <c r="AZ2080"/>
      <c r="BA2080" s="6" t="str">
        <f t="shared" si="64"/>
        <v>X</v>
      </c>
      <c r="BB2080" s="6">
        <f t="shared" si="65"/>
        <v>642</v>
      </c>
    </row>
    <row r="2081" spans="1:54" s="5" customFormat="1" x14ac:dyDescent="0.25">
      <c r="A2081" s="5" t="s">
        <v>4318</v>
      </c>
      <c r="B2081" s="5" t="s">
        <v>4319</v>
      </c>
      <c r="C2081" s="5">
        <v>3</v>
      </c>
      <c r="D2081" s="5" t="s">
        <v>3814</v>
      </c>
      <c r="F2081" s="5" t="s">
        <v>838</v>
      </c>
      <c r="G2081" s="5">
        <v>70057</v>
      </c>
      <c r="H2081" s="5" t="s">
        <v>77</v>
      </c>
      <c r="I2081" s="5">
        <v>0.26485658000000001</v>
      </c>
      <c r="J2081" s="5">
        <v>0.32790000000000002</v>
      </c>
      <c r="K2081">
        <v>172.24483085</v>
      </c>
      <c r="L2081">
        <v>172.24483085</v>
      </c>
      <c r="M2081" s="5">
        <v>0.06</v>
      </c>
      <c r="N2081">
        <v>40.77794334</v>
      </c>
      <c r="O2081">
        <v>-82.472833159999993</v>
      </c>
      <c r="P2081">
        <v>40.779530110000003</v>
      </c>
      <c r="Q2081">
        <v>-82.470126809999996</v>
      </c>
      <c r="R2081" s="5" t="s">
        <v>318</v>
      </c>
      <c r="T2081" s="1">
        <v>45290</v>
      </c>
      <c r="U2081"/>
      <c r="V2081" s="1">
        <v>45519</v>
      </c>
      <c r="W2081" t="s">
        <v>4320</v>
      </c>
      <c r="X2081" t="s">
        <v>79</v>
      </c>
      <c r="Y2081" s="5" t="s">
        <v>97</v>
      </c>
      <c r="Z2081" s="5" t="s">
        <v>98</v>
      </c>
      <c r="AA2081" s="5">
        <v>643</v>
      </c>
      <c r="AB2081" t="s">
        <v>62</v>
      </c>
      <c r="AC2081"/>
      <c r="AD2081" t="s">
        <v>64</v>
      </c>
      <c r="AE2081" t="s">
        <v>64</v>
      </c>
      <c r="AF2081" s="5">
        <v>2024</v>
      </c>
      <c r="AG2081" s="1">
        <v>45147</v>
      </c>
      <c r="AH2081" t="s">
        <v>63</v>
      </c>
      <c r="AI2081"/>
      <c r="AJ2081"/>
      <c r="AK2081"/>
      <c r="AL2081" s="1">
        <v>45525</v>
      </c>
      <c r="AM2081" t="s">
        <v>65</v>
      </c>
      <c r="AN2081"/>
      <c r="AO2081"/>
      <c r="AP2081" t="s">
        <v>64</v>
      </c>
      <c r="AQ2081"/>
      <c r="AR2081" s="5">
        <v>108033</v>
      </c>
      <c r="AU2081"/>
      <c r="AV2081"/>
      <c r="AW2081"/>
      <c r="AX2081"/>
      <c r="AY2081"/>
      <c r="AZ2081"/>
      <c r="BA2081" s="6" t="str">
        <f t="shared" si="64"/>
        <v>X</v>
      </c>
      <c r="BB2081" s="6">
        <f t="shared" si="65"/>
        <v>642</v>
      </c>
    </row>
    <row r="2082" spans="1:54" s="5" customFormat="1" x14ac:dyDescent="0.25">
      <c r="A2082" s="5" t="s">
        <v>4321</v>
      </c>
      <c r="B2082" s="5" t="s">
        <v>4322</v>
      </c>
      <c r="C2082" s="5">
        <v>3</v>
      </c>
      <c r="D2082" s="5" t="s">
        <v>3814</v>
      </c>
      <c r="F2082" s="5" t="s">
        <v>1558</v>
      </c>
      <c r="G2082" s="5">
        <v>80430</v>
      </c>
      <c r="H2082" s="5" t="s">
        <v>448</v>
      </c>
      <c r="I2082" s="5">
        <v>5.2221980000000001E-2</v>
      </c>
      <c r="J2082" s="5">
        <v>4.5400000000000003E-2</v>
      </c>
      <c r="K2082">
        <v>18.616280400000001</v>
      </c>
      <c r="L2082">
        <v>18.616280400000001</v>
      </c>
      <c r="M2082" s="5">
        <v>0.02</v>
      </c>
      <c r="N2082">
        <v>40.801917490000001</v>
      </c>
      <c r="O2082">
        <v>-82.573328309999994</v>
      </c>
      <c r="P2082">
        <v>40.801572329999999</v>
      </c>
      <c r="Q2082">
        <v>-82.572759689999998</v>
      </c>
      <c r="R2082" s="5" t="s">
        <v>3931</v>
      </c>
      <c r="T2082" s="1">
        <v>45290</v>
      </c>
      <c r="U2082" t="s">
        <v>391</v>
      </c>
      <c r="V2082" s="1">
        <v>45519</v>
      </c>
      <c r="W2082" t="s">
        <v>4323</v>
      </c>
      <c r="X2082" t="s">
        <v>79</v>
      </c>
      <c r="Y2082" s="5" t="s">
        <v>97</v>
      </c>
      <c r="Z2082" s="5" t="s">
        <v>98</v>
      </c>
      <c r="AA2082" s="5">
        <v>643</v>
      </c>
      <c r="AB2082" t="s">
        <v>62</v>
      </c>
      <c r="AC2082"/>
      <c r="AD2082" t="s">
        <v>64</v>
      </c>
      <c r="AE2082" t="s">
        <v>64</v>
      </c>
      <c r="AF2082" s="5">
        <v>2024</v>
      </c>
      <c r="AG2082" s="1">
        <v>45145</v>
      </c>
      <c r="AH2082" t="s">
        <v>63</v>
      </c>
      <c r="AI2082"/>
      <c r="AJ2082"/>
      <c r="AK2082"/>
      <c r="AL2082" s="1">
        <v>45511</v>
      </c>
      <c r="AM2082" t="s">
        <v>65</v>
      </c>
      <c r="AN2082"/>
      <c r="AO2082"/>
      <c r="AP2082" t="s">
        <v>64</v>
      </c>
      <c r="AQ2082"/>
      <c r="AR2082" s="5">
        <v>108033</v>
      </c>
      <c r="AU2082"/>
      <c r="AV2082"/>
      <c r="AW2082"/>
      <c r="AX2082"/>
      <c r="AY2082"/>
      <c r="AZ2082"/>
      <c r="BA2082" s="6" t="str">
        <f t="shared" si="64"/>
        <v>X</v>
      </c>
      <c r="BB2082" s="6">
        <f t="shared" si="65"/>
        <v>642</v>
      </c>
    </row>
    <row r="2083" spans="1:54" s="5" customFormat="1" x14ac:dyDescent="0.25">
      <c r="A2083" s="5" t="s">
        <v>4321</v>
      </c>
      <c r="B2083" s="5" t="s">
        <v>4324</v>
      </c>
      <c r="C2083" s="5">
        <v>3</v>
      </c>
      <c r="D2083" s="5" t="s">
        <v>3814</v>
      </c>
      <c r="F2083" s="5" t="s">
        <v>1558</v>
      </c>
      <c r="G2083" s="5">
        <v>80430</v>
      </c>
      <c r="H2083" s="5" t="s">
        <v>448</v>
      </c>
      <c r="I2083" s="5">
        <v>7.7960950000000001E-2</v>
      </c>
      <c r="J2083" s="5">
        <v>10.96258845</v>
      </c>
      <c r="K2083">
        <v>18.575588450000001</v>
      </c>
      <c r="L2083">
        <v>18.575588450000001</v>
      </c>
      <c r="M2083" s="5">
        <v>0.02</v>
      </c>
      <c r="N2083">
        <v>40.802123709999996</v>
      </c>
      <c r="O2083">
        <v>-82.573743699999994</v>
      </c>
      <c r="P2083">
        <v>40.801937930000001</v>
      </c>
      <c r="Q2083">
        <v>-82.573358799999994</v>
      </c>
      <c r="R2083" s="5" t="s">
        <v>3931</v>
      </c>
      <c r="T2083" s="1">
        <v>45290</v>
      </c>
      <c r="U2083" t="s">
        <v>391</v>
      </c>
      <c r="V2083" s="1">
        <v>45497</v>
      </c>
      <c r="W2083" t="s">
        <v>4325</v>
      </c>
      <c r="X2083" t="s">
        <v>79</v>
      </c>
      <c r="Y2083" s="5" t="s">
        <v>102</v>
      </c>
      <c r="Z2083" s="5" t="s">
        <v>61</v>
      </c>
      <c r="AA2083" s="5">
        <v>642</v>
      </c>
      <c r="AB2083" t="s">
        <v>62</v>
      </c>
      <c r="AC2083"/>
      <c r="AD2083" t="s">
        <v>64</v>
      </c>
      <c r="AE2083" t="s">
        <v>64</v>
      </c>
      <c r="AF2083" s="5">
        <v>2023</v>
      </c>
      <c r="AG2083" s="1">
        <v>45145</v>
      </c>
      <c r="AH2083" t="s">
        <v>63</v>
      </c>
      <c r="AI2083"/>
      <c r="AJ2083"/>
      <c r="AK2083"/>
      <c r="AL2083" s="1">
        <v>45511</v>
      </c>
      <c r="AM2083" t="s">
        <v>65</v>
      </c>
      <c r="AN2083"/>
      <c r="AO2083"/>
      <c r="AP2083" t="s">
        <v>64</v>
      </c>
      <c r="AQ2083"/>
      <c r="AU2083"/>
      <c r="AV2083"/>
      <c r="AW2083"/>
      <c r="AX2083"/>
      <c r="AY2083"/>
      <c r="AZ2083"/>
      <c r="BA2083" s="6" t="str">
        <f t="shared" si="64"/>
        <v>X</v>
      </c>
      <c r="BB2083" s="6">
        <f t="shared" si="65"/>
        <v>642</v>
      </c>
    </row>
    <row r="2084" spans="1:54" s="5" customFormat="1" x14ac:dyDescent="0.25">
      <c r="A2084" s="5" t="s">
        <v>4592</v>
      </c>
      <c r="B2084" s="5" t="s">
        <v>4593</v>
      </c>
      <c r="C2084" s="5">
        <v>3</v>
      </c>
      <c r="D2084" s="5" t="s">
        <v>4463</v>
      </c>
      <c r="F2084" s="5" t="s">
        <v>53</v>
      </c>
      <c r="G2084" s="5">
        <v>3</v>
      </c>
      <c r="H2084" s="5" t="s">
        <v>54</v>
      </c>
      <c r="I2084" s="5">
        <v>0</v>
      </c>
      <c r="J2084" s="5">
        <v>10.000230849999999</v>
      </c>
      <c r="K2084">
        <v>195.50123085000001</v>
      </c>
      <c r="L2084">
        <v>195.50123085000001</v>
      </c>
      <c r="M2084" s="5">
        <v>9.9999999899999992</v>
      </c>
      <c r="N2084">
        <v>40.682585670000002</v>
      </c>
      <c r="O2084">
        <v>-82.126542509999993</v>
      </c>
      <c r="P2084">
        <v>40.76939488</v>
      </c>
      <c r="Q2084">
        <v>-81.975594529999995</v>
      </c>
      <c r="R2084" s="5" t="s">
        <v>1921</v>
      </c>
      <c r="S2084" s="5" t="s">
        <v>390</v>
      </c>
      <c r="T2084" s="1">
        <v>45290</v>
      </c>
      <c r="U2084"/>
      <c r="V2084" s="1">
        <v>45608</v>
      </c>
      <c r="W2084" t="s">
        <v>4594</v>
      </c>
      <c r="X2084" t="s">
        <v>79</v>
      </c>
      <c r="Y2084" s="5" t="s">
        <v>68</v>
      </c>
      <c r="Z2084" s="5" t="s">
        <v>61</v>
      </c>
      <c r="AA2084" s="5">
        <v>642</v>
      </c>
      <c r="AB2084" t="s">
        <v>69</v>
      </c>
      <c r="AC2084"/>
      <c r="AD2084"/>
      <c r="AE2084"/>
      <c r="AF2084" s="5">
        <v>2024</v>
      </c>
      <c r="AG2084" s="1">
        <v>45149</v>
      </c>
      <c r="AH2084" t="s">
        <v>63</v>
      </c>
      <c r="AI2084"/>
      <c r="AJ2084"/>
      <c r="AK2084"/>
      <c r="AL2084" s="1">
        <v>45524</v>
      </c>
      <c r="AM2084" t="s">
        <v>65</v>
      </c>
      <c r="AN2084"/>
      <c r="AO2084"/>
      <c r="AP2084" t="s">
        <v>64</v>
      </c>
      <c r="AQ2084" t="s">
        <v>4595</v>
      </c>
      <c r="AR2084" s="5">
        <v>108033</v>
      </c>
      <c r="AU2084"/>
      <c r="AV2084"/>
      <c r="AW2084"/>
      <c r="AX2084"/>
      <c r="AY2084"/>
      <c r="AZ2084"/>
      <c r="BA2084" s="6" t="str">
        <f t="shared" si="64"/>
        <v>X</v>
      </c>
      <c r="BB2084" s="6">
        <f t="shared" si="65"/>
        <v>642</v>
      </c>
    </row>
    <row r="2085" spans="1:54" s="5" customFormat="1" x14ac:dyDescent="0.25">
      <c r="A2085" s="5" t="s">
        <v>4592</v>
      </c>
      <c r="B2085" s="5" t="s">
        <v>4593</v>
      </c>
      <c r="C2085" s="5">
        <v>3</v>
      </c>
      <c r="D2085" s="5" t="s">
        <v>4463</v>
      </c>
      <c r="F2085" s="5" t="s">
        <v>53</v>
      </c>
      <c r="G2085" s="5">
        <v>3</v>
      </c>
      <c r="H2085" s="5" t="s">
        <v>54</v>
      </c>
      <c r="I2085" s="5">
        <v>0</v>
      </c>
      <c r="J2085" s="5">
        <v>10.000230849999999</v>
      </c>
      <c r="K2085">
        <v>195.50123085000001</v>
      </c>
      <c r="L2085">
        <v>195.50123085000001</v>
      </c>
      <c r="M2085" s="5">
        <v>9.9999999899999992</v>
      </c>
      <c r="N2085">
        <v>40.682585670000002</v>
      </c>
      <c r="O2085">
        <v>-82.126542509999993</v>
      </c>
      <c r="P2085">
        <v>40.76939488</v>
      </c>
      <c r="Q2085">
        <v>-81.975594529999995</v>
      </c>
      <c r="R2085" s="5" t="s">
        <v>1921</v>
      </c>
      <c r="S2085" s="5" t="s">
        <v>390</v>
      </c>
      <c r="T2085" s="1">
        <v>45290</v>
      </c>
      <c r="U2085"/>
      <c r="V2085" s="1">
        <v>45608</v>
      </c>
      <c r="W2085" t="s">
        <v>4596</v>
      </c>
      <c r="X2085" t="s">
        <v>79</v>
      </c>
      <c r="Y2085" s="5" t="s">
        <v>60</v>
      </c>
      <c r="Z2085" s="5" t="s">
        <v>61</v>
      </c>
      <c r="AA2085" s="5">
        <v>642</v>
      </c>
      <c r="AB2085" t="s">
        <v>62</v>
      </c>
      <c r="AC2085"/>
      <c r="AD2085"/>
      <c r="AE2085"/>
      <c r="AF2085" s="5">
        <v>2024</v>
      </c>
      <c r="AG2085" s="1">
        <v>45149</v>
      </c>
      <c r="AH2085" t="s">
        <v>63</v>
      </c>
      <c r="AI2085"/>
      <c r="AJ2085"/>
      <c r="AK2085"/>
      <c r="AL2085" s="1">
        <v>45524</v>
      </c>
      <c r="AM2085" t="s">
        <v>65</v>
      </c>
      <c r="AN2085"/>
      <c r="AO2085"/>
      <c r="AP2085" t="s">
        <v>64</v>
      </c>
      <c r="AQ2085" t="s">
        <v>4595</v>
      </c>
      <c r="AR2085" s="5">
        <v>108033</v>
      </c>
      <c r="AU2085"/>
      <c r="AV2085"/>
      <c r="AW2085"/>
      <c r="AX2085"/>
      <c r="AY2085"/>
      <c r="AZ2085"/>
      <c r="BA2085" s="6" t="str">
        <f t="shared" si="64"/>
        <v>X</v>
      </c>
      <c r="BB2085" s="6">
        <f t="shared" si="65"/>
        <v>642</v>
      </c>
    </row>
    <row r="2086" spans="1:54" hidden="1" x14ac:dyDescent="0.25">
      <c r="A2086" t="s">
        <v>4468</v>
      </c>
      <c r="B2086" t="s">
        <v>4469</v>
      </c>
      <c r="C2086">
        <v>3</v>
      </c>
      <c r="D2086" t="s">
        <v>4463</v>
      </c>
      <c r="F2086" t="s">
        <v>53</v>
      </c>
      <c r="G2086">
        <v>226</v>
      </c>
      <c r="H2086" t="s">
        <v>77</v>
      </c>
      <c r="I2086">
        <v>0.90910000000000002</v>
      </c>
      <c r="J2086">
        <v>1.81025495</v>
      </c>
      <c r="K2086">
        <v>7.3482332299999999</v>
      </c>
      <c r="L2086">
        <v>7.3482332299999999</v>
      </c>
      <c r="M2086">
        <v>0.9</v>
      </c>
      <c r="N2086">
        <v>40.668403310000002</v>
      </c>
      <c r="O2086">
        <v>-82.040889759999999</v>
      </c>
      <c r="P2086">
        <v>40.677917899999997</v>
      </c>
      <c r="Q2086">
        <v>-82.02948001</v>
      </c>
      <c r="R2086" t="s">
        <v>55</v>
      </c>
      <c r="S2086" t="s">
        <v>4470</v>
      </c>
      <c r="T2086" s="1">
        <v>45290</v>
      </c>
      <c r="V2086" s="1">
        <v>45757</v>
      </c>
      <c r="W2086" t="s">
        <v>4471</v>
      </c>
      <c r="X2086" t="s">
        <v>79</v>
      </c>
      <c r="Y2086" t="s">
        <v>68</v>
      </c>
      <c r="Z2086" t="s">
        <v>61</v>
      </c>
      <c r="AA2086">
        <v>642</v>
      </c>
      <c r="AB2086" t="s">
        <v>69</v>
      </c>
      <c r="AE2086" t="s">
        <v>57</v>
      </c>
      <c r="AF2086">
        <v>2026</v>
      </c>
      <c r="AH2086" t="s">
        <v>63</v>
      </c>
      <c r="AL2086" s="1">
        <v>46249</v>
      </c>
      <c r="AM2086" t="s">
        <v>65</v>
      </c>
      <c r="AP2086" t="s">
        <v>64</v>
      </c>
      <c r="AQ2086" t="s">
        <v>4472</v>
      </c>
      <c r="AS2086">
        <v>121723</v>
      </c>
      <c r="BA2086" s="4" t="str">
        <f t="shared" si="64"/>
        <v/>
      </c>
      <c r="BB2086" s="4" t="str">
        <f t="shared" si="65"/>
        <v/>
      </c>
    </row>
    <row r="2087" spans="1:54" hidden="1" x14ac:dyDescent="0.25">
      <c r="A2087" t="s">
        <v>4468</v>
      </c>
      <c r="B2087" t="s">
        <v>4469</v>
      </c>
      <c r="C2087">
        <v>3</v>
      </c>
      <c r="D2087" t="s">
        <v>4463</v>
      </c>
      <c r="F2087" t="s">
        <v>53</v>
      </c>
      <c r="G2087">
        <v>226</v>
      </c>
      <c r="H2087" t="s">
        <v>77</v>
      </c>
      <c r="I2087">
        <v>0.90910000000000002</v>
      </c>
      <c r="J2087">
        <v>1.81025495</v>
      </c>
      <c r="K2087">
        <v>7.3482332299999999</v>
      </c>
      <c r="L2087">
        <v>7.3482332299999999</v>
      </c>
      <c r="M2087">
        <v>0.9</v>
      </c>
      <c r="N2087">
        <v>40.668403310000002</v>
      </c>
      <c r="O2087">
        <v>-82.040889759999999</v>
      </c>
      <c r="P2087">
        <v>40.677917899999997</v>
      </c>
      <c r="Q2087">
        <v>-82.02948001</v>
      </c>
      <c r="R2087" t="s">
        <v>55</v>
      </c>
      <c r="S2087" t="s">
        <v>4470</v>
      </c>
      <c r="T2087" s="1">
        <v>45290</v>
      </c>
      <c r="V2087" s="1">
        <v>45757</v>
      </c>
      <c r="W2087" t="s">
        <v>4473</v>
      </c>
      <c r="X2087" t="s">
        <v>79</v>
      </c>
      <c r="Y2087" t="s">
        <v>60</v>
      </c>
      <c r="Z2087" t="s">
        <v>61</v>
      </c>
      <c r="AA2087">
        <v>642</v>
      </c>
      <c r="AB2087" t="s">
        <v>62</v>
      </c>
      <c r="AE2087" t="s">
        <v>57</v>
      </c>
      <c r="AF2087">
        <v>2026</v>
      </c>
      <c r="AH2087" t="s">
        <v>63</v>
      </c>
      <c r="AL2087" s="1">
        <v>46249</v>
      </c>
      <c r="AM2087" t="s">
        <v>65</v>
      </c>
      <c r="AP2087" t="s">
        <v>64</v>
      </c>
      <c r="AQ2087" t="s">
        <v>4474</v>
      </c>
      <c r="AS2087">
        <v>121723</v>
      </c>
      <c r="BA2087" s="4" t="str">
        <f t="shared" si="64"/>
        <v/>
      </c>
      <c r="BB2087" s="4" t="str">
        <f t="shared" si="65"/>
        <v/>
      </c>
    </row>
    <row r="2088" spans="1:54" hidden="1" x14ac:dyDescent="0.25">
      <c r="A2088" t="s">
        <v>4468</v>
      </c>
      <c r="B2088" t="s">
        <v>4469</v>
      </c>
      <c r="C2088">
        <v>3</v>
      </c>
      <c r="D2088" t="s">
        <v>4463</v>
      </c>
      <c r="F2088" t="s">
        <v>53</v>
      </c>
      <c r="G2088">
        <v>226</v>
      </c>
      <c r="H2088" t="s">
        <v>77</v>
      </c>
      <c r="I2088">
        <v>0.90910000000000002</v>
      </c>
      <c r="J2088">
        <v>1.81032616</v>
      </c>
      <c r="K2088">
        <v>7.3483042100000002</v>
      </c>
      <c r="L2088">
        <v>7.3483042100000002</v>
      </c>
      <c r="M2088">
        <v>0.9</v>
      </c>
      <c r="N2088">
        <v>40.668403759999997</v>
      </c>
      <c r="O2088">
        <v>-82.040895289999995</v>
      </c>
      <c r="P2088">
        <v>40.677919170000003</v>
      </c>
      <c r="Q2088">
        <v>-82.029479809999998</v>
      </c>
      <c r="R2088" t="s">
        <v>55</v>
      </c>
      <c r="S2088" t="s">
        <v>4470</v>
      </c>
      <c r="T2088" s="1">
        <v>45290</v>
      </c>
      <c r="V2088" s="1">
        <v>45757</v>
      </c>
      <c r="W2088" t="s">
        <v>4475</v>
      </c>
      <c r="X2088" t="s">
        <v>79</v>
      </c>
      <c r="Y2088" t="s">
        <v>60</v>
      </c>
      <c r="Z2088" t="s">
        <v>61</v>
      </c>
      <c r="AA2088">
        <v>642</v>
      </c>
      <c r="AB2088" t="s">
        <v>62</v>
      </c>
      <c r="AD2088" t="s">
        <v>64</v>
      </c>
      <c r="AE2088" t="s">
        <v>57</v>
      </c>
      <c r="AF2088">
        <v>2026</v>
      </c>
      <c r="AH2088" t="s">
        <v>63</v>
      </c>
      <c r="AL2088" s="1">
        <v>46249</v>
      </c>
      <c r="AM2088" t="s">
        <v>65</v>
      </c>
      <c r="AP2088" t="s">
        <v>64</v>
      </c>
      <c r="AQ2088" t="s">
        <v>4474</v>
      </c>
      <c r="AS2088">
        <v>121723</v>
      </c>
      <c r="BA2088" s="4" t="str">
        <f t="shared" si="64"/>
        <v/>
      </c>
      <c r="BB2088" s="4" t="str">
        <f t="shared" si="65"/>
        <v/>
      </c>
    </row>
    <row r="2089" spans="1:54" hidden="1" x14ac:dyDescent="0.25">
      <c r="A2089" t="s">
        <v>4468</v>
      </c>
      <c r="B2089" t="s">
        <v>4476</v>
      </c>
      <c r="C2089">
        <v>3</v>
      </c>
      <c r="D2089" t="s">
        <v>4463</v>
      </c>
      <c r="E2089" t="s">
        <v>4477</v>
      </c>
      <c r="F2089" t="s">
        <v>53</v>
      </c>
      <c r="G2089">
        <v>226</v>
      </c>
      <c r="H2089" t="s">
        <v>77</v>
      </c>
      <c r="I2089">
        <v>1.81025495</v>
      </c>
      <c r="J2089">
        <v>2.9705204099999998</v>
      </c>
      <c r="K2089">
        <v>8.5085204099999991</v>
      </c>
      <c r="L2089">
        <v>8.5085204099999991</v>
      </c>
      <c r="M2089">
        <v>1.1599999999999999</v>
      </c>
      <c r="N2089">
        <v>40.677917899999997</v>
      </c>
      <c r="O2089">
        <v>-82.02948001</v>
      </c>
      <c r="P2089">
        <v>40.690388990000002</v>
      </c>
      <c r="Q2089">
        <v>-82.022226709999998</v>
      </c>
      <c r="R2089" t="s">
        <v>4470</v>
      </c>
      <c r="S2089" t="s">
        <v>4470</v>
      </c>
      <c r="T2089" s="1">
        <v>45290</v>
      </c>
      <c r="V2089" s="1">
        <v>45757</v>
      </c>
      <c r="W2089" t="s">
        <v>4478</v>
      </c>
      <c r="X2089" t="s">
        <v>79</v>
      </c>
      <c r="Y2089" t="s">
        <v>60</v>
      </c>
      <c r="Z2089" t="s">
        <v>61</v>
      </c>
      <c r="AA2089">
        <v>642</v>
      </c>
      <c r="AB2089" t="s">
        <v>62</v>
      </c>
      <c r="AE2089" t="s">
        <v>57</v>
      </c>
      <c r="AF2089">
        <v>2026</v>
      </c>
      <c r="AH2089" t="s">
        <v>63</v>
      </c>
      <c r="AL2089" s="1">
        <v>46249</v>
      </c>
      <c r="AM2089" t="s">
        <v>65</v>
      </c>
      <c r="AP2089" t="s">
        <v>64</v>
      </c>
      <c r="AQ2089" t="s">
        <v>4479</v>
      </c>
      <c r="AS2089">
        <v>121723</v>
      </c>
      <c r="BA2089" s="4" t="str">
        <f t="shared" si="64"/>
        <v/>
      </c>
      <c r="BB2089" s="4" t="str">
        <f t="shared" si="65"/>
        <v/>
      </c>
    </row>
    <row r="2090" spans="1:54" hidden="1" x14ac:dyDescent="0.25">
      <c r="A2090" t="s">
        <v>4468</v>
      </c>
      <c r="B2090" t="s">
        <v>4476</v>
      </c>
      <c r="C2090">
        <v>3</v>
      </c>
      <c r="D2090" t="s">
        <v>4463</v>
      </c>
      <c r="E2090" t="s">
        <v>4477</v>
      </c>
      <c r="F2090" t="s">
        <v>53</v>
      </c>
      <c r="G2090">
        <v>226</v>
      </c>
      <c r="H2090" t="s">
        <v>77</v>
      </c>
      <c r="I2090">
        <v>1.81025495</v>
      </c>
      <c r="J2090">
        <v>2.9705204099999998</v>
      </c>
      <c r="K2090">
        <v>8.5085204099999991</v>
      </c>
      <c r="L2090">
        <v>8.5085204099999991</v>
      </c>
      <c r="M2090">
        <v>1.1599999999999999</v>
      </c>
      <c r="N2090">
        <v>40.677917899999997</v>
      </c>
      <c r="O2090">
        <v>-82.02948001</v>
      </c>
      <c r="P2090">
        <v>40.690388990000002</v>
      </c>
      <c r="Q2090">
        <v>-82.022226709999998</v>
      </c>
      <c r="R2090" t="s">
        <v>4470</v>
      </c>
      <c r="S2090" t="s">
        <v>4470</v>
      </c>
      <c r="T2090" s="1">
        <v>45290</v>
      </c>
      <c r="V2090" s="1">
        <v>45757</v>
      </c>
      <c r="W2090" t="s">
        <v>4480</v>
      </c>
      <c r="X2090" t="s">
        <v>79</v>
      </c>
      <c r="Y2090" t="s">
        <v>68</v>
      </c>
      <c r="Z2090" t="s">
        <v>61</v>
      </c>
      <c r="AA2090">
        <v>642</v>
      </c>
      <c r="AB2090" t="s">
        <v>69</v>
      </c>
      <c r="AE2090" t="s">
        <v>57</v>
      </c>
      <c r="AF2090">
        <v>2026</v>
      </c>
      <c r="AH2090" t="s">
        <v>63</v>
      </c>
      <c r="AL2090" s="1">
        <v>46249</v>
      </c>
      <c r="AM2090" t="s">
        <v>65</v>
      </c>
      <c r="AP2090" t="s">
        <v>64</v>
      </c>
      <c r="AQ2090" t="s">
        <v>4481</v>
      </c>
      <c r="AS2090">
        <v>121723</v>
      </c>
      <c r="BA2090" s="4" t="str">
        <f t="shared" si="64"/>
        <v/>
      </c>
      <c r="BB2090" s="4" t="str">
        <f t="shared" si="65"/>
        <v/>
      </c>
    </row>
    <row r="2091" spans="1:54" hidden="1" x14ac:dyDescent="0.25">
      <c r="A2091" t="s">
        <v>4468</v>
      </c>
      <c r="B2091" t="s">
        <v>4476</v>
      </c>
      <c r="C2091">
        <v>3</v>
      </c>
      <c r="D2091" t="s">
        <v>4463</v>
      </c>
      <c r="E2091" t="s">
        <v>4477</v>
      </c>
      <c r="F2091" t="s">
        <v>53</v>
      </c>
      <c r="G2091">
        <v>226</v>
      </c>
      <c r="H2091" t="s">
        <v>77</v>
      </c>
      <c r="I2091">
        <v>1.81030544</v>
      </c>
      <c r="J2091">
        <v>2.9704970099999999</v>
      </c>
      <c r="K2091">
        <v>8.5084970099999992</v>
      </c>
      <c r="L2091">
        <v>8.5084970099999992</v>
      </c>
      <c r="M2091">
        <v>1.1599999999999999</v>
      </c>
      <c r="N2091">
        <v>40.677919359999997</v>
      </c>
      <c r="O2091">
        <v>-82.029480649999996</v>
      </c>
      <c r="P2091">
        <v>40.690388689999999</v>
      </c>
      <c r="Q2091">
        <v>-82.022227139999998</v>
      </c>
      <c r="R2091" t="s">
        <v>4470</v>
      </c>
      <c r="S2091" t="s">
        <v>4470</v>
      </c>
      <c r="T2091" s="1">
        <v>45290</v>
      </c>
      <c r="V2091" s="1">
        <v>45757</v>
      </c>
      <c r="W2091" t="s">
        <v>4482</v>
      </c>
      <c r="X2091" t="s">
        <v>79</v>
      </c>
      <c r="Y2091" t="s">
        <v>60</v>
      </c>
      <c r="Z2091" t="s">
        <v>61</v>
      </c>
      <c r="AA2091">
        <v>642</v>
      </c>
      <c r="AB2091" t="s">
        <v>62</v>
      </c>
      <c r="AD2091" t="s">
        <v>64</v>
      </c>
      <c r="AE2091" t="s">
        <v>57</v>
      </c>
      <c r="AF2091">
        <v>2026</v>
      </c>
      <c r="AH2091" t="s">
        <v>63</v>
      </c>
      <c r="AL2091" s="1">
        <v>46249</v>
      </c>
      <c r="AM2091" t="s">
        <v>65</v>
      </c>
      <c r="AO2091" t="s">
        <v>4483</v>
      </c>
      <c r="AP2091" t="s">
        <v>64</v>
      </c>
      <c r="AQ2091" t="s">
        <v>4484</v>
      </c>
      <c r="AS2091">
        <v>121723</v>
      </c>
      <c r="BA2091" s="4" t="str">
        <f t="shared" si="64"/>
        <v/>
      </c>
      <c r="BB2091" s="4" t="str">
        <f t="shared" si="65"/>
        <v/>
      </c>
    </row>
    <row r="2092" spans="1:54" hidden="1" x14ac:dyDescent="0.25">
      <c r="A2092" t="s">
        <v>4468</v>
      </c>
      <c r="B2092" t="s">
        <v>4485</v>
      </c>
      <c r="C2092">
        <v>3</v>
      </c>
      <c r="D2092" t="s">
        <v>4463</v>
      </c>
      <c r="F2092" t="s">
        <v>53</v>
      </c>
      <c r="G2092">
        <v>226</v>
      </c>
      <c r="H2092" t="s">
        <v>77</v>
      </c>
      <c r="I2092">
        <v>2.9705204099999998</v>
      </c>
      <c r="J2092">
        <v>9.2110000000000003</v>
      </c>
      <c r="K2092">
        <v>14.749000000000001</v>
      </c>
      <c r="L2092">
        <v>14.749000000000001</v>
      </c>
      <c r="M2092">
        <v>6.24</v>
      </c>
      <c r="N2092">
        <v>40.690388990000002</v>
      </c>
      <c r="O2092">
        <v>-82.022226709999998</v>
      </c>
      <c r="P2092">
        <v>40.771307139999998</v>
      </c>
      <c r="Q2092">
        <v>-81.972860639999993</v>
      </c>
      <c r="R2092" t="s">
        <v>4470</v>
      </c>
      <c r="S2092" t="s">
        <v>4486</v>
      </c>
      <c r="T2092" s="1">
        <v>45290</v>
      </c>
      <c r="V2092" s="1">
        <v>45757</v>
      </c>
      <c r="W2092" t="s">
        <v>4487</v>
      </c>
      <c r="X2092" t="s">
        <v>79</v>
      </c>
      <c r="Y2092" t="s">
        <v>68</v>
      </c>
      <c r="Z2092" t="s">
        <v>61</v>
      </c>
      <c r="AA2092">
        <v>642</v>
      </c>
      <c r="AB2092" t="s">
        <v>69</v>
      </c>
      <c r="AE2092" t="s">
        <v>57</v>
      </c>
      <c r="AF2092">
        <v>2026</v>
      </c>
      <c r="AH2092" t="s">
        <v>63</v>
      </c>
      <c r="AL2092" s="1">
        <v>46249</v>
      </c>
      <c r="AM2092" t="s">
        <v>65</v>
      </c>
      <c r="AP2092" t="s">
        <v>64</v>
      </c>
      <c r="AQ2092" t="s">
        <v>4488</v>
      </c>
      <c r="AS2092">
        <v>121723</v>
      </c>
      <c r="BA2092" s="4" t="str">
        <f t="shared" si="64"/>
        <v/>
      </c>
      <c r="BB2092" s="4" t="str">
        <f t="shared" si="65"/>
        <v/>
      </c>
    </row>
    <row r="2093" spans="1:54" hidden="1" x14ac:dyDescent="0.25">
      <c r="A2093" t="s">
        <v>4468</v>
      </c>
      <c r="B2093" t="s">
        <v>4485</v>
      </c>
      <c r="C2093">
        <v>3</v>
      </c>
      <c r="D2093" t="s">
        <v>4463</v>
      </c>
      <c r="F2093" t="s">
        <v>53</v>
      </c>
      <c r="G2093">
        <v>226</v>
      </c>
      <c r="H2093" t="s">
        <v>77</v>
      </c>
      <c r="I2093">
        <v>2.9705204099999998</v>
      </c>
      <c r="J2093">
        <v>9.2110000000000003</v>
      </c>
      <c r="K2093">
        <v>14.749000000000001</v>
      </c>
      <c r="L2093">
        <v>14.749000000000001</v>
      </c>
      <c r="M2093">
        <v>6.24</v>
      </c>
      <c r="N2093">
        <v>40.690388990000002</v>
      </c>
      <c r="O2093">
        <v>-82.022226709999998</v>
      </c>
      <c r="P2093">
        <v>40.771307139999998</v>
      </c>
      <c r="Q2093">
        <v>-81.972860639999993</v>
      </c>
      <c r="R2093" t="s">
        <v>4470</v>
      </c>
      <c r="S2093" t="s">
        <v>4486</v>
      </c>
      <c r="T2093" s="1">
        <v>45290</v>
      </c>
      <c r="V2093" s="1">
        <v>45757</v>
      </c>
      <c r="W2093" t="s">
        <v>4489</v>
      </c>
      <c r="X2093" t="s">
        <v>79</v>
      </c>
      <c r="Y2093" t="s">
        <v>60</v>
      </c>
      <c r="Z2093" t="s">
        <v>61</v>
      </c>
      <c r="AA2093">
        <v>642</v>
      </c>
      <c r="AB2093" t="s">
        <v>62</v>
      </c>
      <c r="AE2093" t="s">
        <v>57</v>
      </c>
      <c r="AF2093">
        <v>2026</v>
      </c>
      <c r="AH2093" t="s">
        <v>63</v>
      </c>
      <c r="AL2093" s="1">
        <v>46249</v>
      </c>
      <c r="AM2093" t="s">
        <v>65</v>
      </c>
      <c r="AP2093" t="s">
        <v>64</v>
      </c>
      <c r="AQ2093" t="s">
        <v>4490</v>
      </c>
      <c r="AS2093">
        <v>121723</v>
      </c>
      <c r="BA2093" s="4" t="str">
        <f t="shared" si="64"/>
        <v/>
      </c>
      <c r="BB2093" s="4" t="str">
        <f t="shared" si="65"/>
        <v/>
      </c>
    </row>
    <row r="2094" spans="1:54" hidden="1" x14ac:dyDescent="0.25">
      <c r="A2094" t="s">
        <v>4468</v>
      </c>
      <c r="B2094" t="s">
        <v>4485</v>
      </c>
      <c r="C2094">
        <v>3</v>
      </c>
      <c r="D2094" t="s">
        <v>4463</v>
      </c>
      <c r="F2094" t="s">
        <v>53</v>
      </c>
      <c r="G2094">
        <v>226</v>
      </c>
      <c r="H2094" t="s">
        <v>77</v>
      </c>
      <c r="I2094">
        <v>2.9705037600000002</v>
      </c>
      <c r="J2094">
        <v>9.2110000000000003</v>
      </c>
      <c r="K2094">
        <v>14.749000000000001</v>
      </c>
      <c r="L2094">
        <v>14.749000000000001</v>
      </c>
      <c r="M2094">
        <v>6.24</v>
      </c>
      <c r="N2094">
        <v>40.690388720000001</v>
      </c>
      <c r="O2094">
        <v>-82.022226340000003</v>
      </c>
      <c r="P2094">
        <v>40.771308660000003</v>
      </c>
      <c r="Q2094">
        <v>-81.972858939999995</v>
      </c>
      <c r="R2094" t="s">
        <v>4470</v>
      </c>
      <c r="S2094" t="s">
        <v>4486</v>
      </c>
      <c r="T2094" s="1">
        <v>45290</v>
      </c>
      <c r="V2094" s="1">
        <v>45757</v>
      </c>
      <c r="W2094" t="s">
        <v>4491</v>
      </c>
      <c r="X2094" t="s">
        <v>79</v>
      </c>
      <c r="Y2094" t="s">
        <v>60</v>
      </c>
      <c r="Z2094" t="s">
        <v>61</v>
      </c>
      <c r="AA2094">
        <v>642</v>
      </c>
      <c r="AB2094" t="s">
        <v>62</v>
      </c>
      <c r="AD2094" t="s">
        <v>64</v>
      </c>
      <c r="AE2094" t="s">
        <v>57</v>
      </c>
      <c r="AF2094">
        <v>2026</v>
      </c>
      <c r="AH2094" t="s">
        <v>63</v>
      </c>
      <c r="AL2094" s="1">
        <v>46249</v>
      </c>
      <c r="AM2094" t="s">
        <v>65</v>
      </c>
      <c r="AP2094" t="s">
        <v>64</v>
      </c>
      <c r="AQ2094" t="s">
        <v>4490</v>
      </c>
      <c r="AS2094">
        <v>121723</v>
      </c>
      <c r="BA2094" s="4" t="str">
        <f t="shared" si="64"/>
        <v/>
      </c>
      <c r="BB2094" s="4" t="str">
        <f t="shared" si="65"/>
        <v/>
      </c>
    </row>
    <row r="2095" spans="1:54" s="5" customFormat="1" x14ac:dyDescent="0.25">
      <c r="A2095" s="5" t="s">
        <v>4592</v>
      </c>
      <c r="B2095" s="5" t="s">
        <v>4593</v>
      </c>
      <c r="C2095" s="5">
        <v>3</v>
      </c>
      <c r="D2095" s="5" t="s">
        <v>4463</v>
      </c>
      <c r="F2095" s="5" t="s">
        <v>53</v>
      </c>
      <c r="G2095" s="5">
        <v>3</v>
      </c>
      <c r="H2095" s="5" t="s">
        <v>77</v>
      </c>
      <c r="I2095" s="5">
        <v>0</v>
      </c>
      <c r="J2095" s="5">
        <v>10.00073648</v>
      </c>
      <c r="K2095">
        <v>195.44873648000001</v>
      </c>
      <c r="L2095">
        <v>195.44873648000001</v>
      </c>
      <c r="M2095" s="5">
        <v>9.9999999899999992</v>
      </c>
      <c r="N2095">
        <v>40.682584919999996</v>
      </c>
      <c r="O2095">
        <v>-82.126540719999994</v>
      </c>
      <c r="P2095">
        <v>40.769396639999997</v>
      </c>
      <c r="Q2095">
        <v>-81.975583310000005</v>
      </c>
      <c r="R2095" s="5" t="s">
        <v>1921</v>
      </c>
      <c r="S2095" s="5" t="s">
        <v>390</v>
      </c>
      <c r="T2095" s="1">
        <v>45290</v>
      </c>
      <c r="U2095"/>
      <c r="V2095" s="1">
        <v>45754</v>
      </c>
      <c r="W2095" t="s">
        <v>4597</v>
      </c>
      <c r="X2095" t="s">
        <v>79</v>
      </c>
      <c r="Y2095" s="5" t="s">
        <v>60</v>
      </c>
      <c r="Z2095" s="5" t="s">
        <v>61</v>
      </c>
      <c r="AA2095" s="5">
        <v>642</v>
      </c>
      <c r="AB2095" t="s">
        <v>62</v>
      </c>
      <c r="AC2095"/>
      <c r="AD2095" t="s">
        <v>64</v>
      </c>
      <c r="AE2095" t="s">
        <v>64</v>
      </c>
      <c r="AF2095" s="5">
        <v>2025</v>
      </c>
      <c r="AG2095" s="1">
        <v>45149</v>
      </c>
      <c r="AH2095" t="s">
        <v>63</v>
      </c>
      <c r="AI2095"/>
      <c r="AJ2095"/>
      <c r="AK2095"/>
      <c r="AL2095" s="1">
        <v>45524</v>
      </c>
      <c r="AM2095" t="s">
        <v>65</v>
      </c>
      <c r="AN2095"/>
      <c r="AO2095"/>
      <c r="AP2095" t="s">
        <v>64</v>
      </c>
      <c r="AQ2095" t="s">
        <v>4595</v>
      </c>
      <c r="AR2095" s="5">
        <v>110010</v>
      </c>
      <c r="AT2095" s="5">
        <v>108033</v>
      </c>
      <c r="AU2095"/>
      <c r="AV2095"/>
      <c r="AW2095"/>
      <c r="AX2095"/>
      <c r="AY2095"/>
      <c r="AZ2095"/>
      <c r="BA2095" s="6" t="str">
        <f t="shared" si="64"/>
        <v>X</v>
      </c>
      <c r="BB2095" s="6">
        <f t="shared" si="65"/>
        <v>642</v>
      </c>
    </row>
    <row r="2096" spans="1:54" s="5" customFormat="1" x14ac:dyDescent="0.25">
      <c r="A2096" s="5" t="s">
        <v>4592</v>
      </c>
      <c r="B2096" s="5" t="s">
        <v>4598</v>
      </c>
      <c r="C2096" s="5">
        <v>3</v>
      </c>
      <c r="D2096" s="5" t="s">
        <v>4463</v>
      </c>
      <c r="F2096" s="5" t="s">
        <v>53</v>
      </c>
      <c r="G2096" s="5">
        <v>3</v>
      </c>
      <c r="H2096" s="5" t="s">
        <v>389</v>
      </c>
      <c r="I2096" s="5">
        <v>10.000230849999999</v>
      </c>
      <c r="J2096" s="5">
        <v>11.936999999999999</v>
      </c>
      <c r="K2096">
        <v>197.38470000000001</v>
      </c>
      <c r="L2096">
        <v>197.38470000000001</v>
      </c>
      <c r="M2096" s="5">
        <v>1.9370000000000001</v>
      </c>
      <c r="N2096">
        <v>40.76939488</v>
      </c>
      <c r="O2096">
        <v>-81.975594529999995</v>
      </c>
      <c r="P2096">
        <v>40.7911948</v>
      </c>
      <c r="Q2096">
        <v>-81.953732919999993</v>
      </c>
      <c r="R2096" s="5" t="s">
        <v>390</v>
      </c>
      <c r="S2096" s="5" t="s">
        <v>4599</v>
      </c>
      <c r="T2096" s="1">
        <v>45290</v>
      </c>
      <c r="U2096" t="s">
        <v>391</v>
      </c>
      <c r="V2096" s="1">
        <v>45754</v>
      </c>
      <c r="W2096" t="s">
        <v>4600</v>
      </c>
      <c r="X2096" t="s">
        <v>59</v>
      </c>
      <c r="Y2096" s="5" t="s">
        <v>146</v>
      </c>
      <c r="Z2096" s="5" t="s">
        <v>61</v>
      </c>
      <c r="AA2096" s="5">
        <v>642</v>
      </c>
      <c r="AB2096" t="s">
        <v>62</v>
      </c>
      <c r="AC2096"/>
      <c r="AD2096"/>
      <c r="AE2096"/>
      <c r="AF2096" s="5">
        <v>2025</v>
      </c>
      <c r="AG2096"/>
      <c r="AH2096" t="s">
        <v>63</v>
      </c>
      <c r="AI2096"/>
      <c r="AJ2096"/>
      <c r="AK2096"/>
      <c r="AL2096" s="1">
        <v>2022</v>
      </c>
      <c r="AM2096" t="s">
        <v>65</v>
      </c>
      <c r="AN2096"/>
      <c r="AO2096"/>
      <c r="AP2096" t="s">
        <v>64</v>
      </c>
      <c r="AQ2096" t="s">
        <v>4498</v>
      </c>
      <c r="AR2096" s="5">
        <v>110010</v>
      </c>
      <c r="AT2096" s="5">
        <v>108033</v>
      </c>
      <c r="AU2096"/>
      <c r="AV2096"/>
      <c r="AW2096"/>
      <c r="AX2096"/>
      <c r="AY2096"/>
      <c r="AZ2096"/>
      <c r="BA2096" s="6" t="str">
        <f t="shared" si="64"/>
        <v>X</v>
      </c>
      <c r="BB2096" s="6">
        <f t="shared" si="65"/>
        <v>642</v>
      </c>
    </row>
    <row r="2097" spans="1:54" s="5" customFormat="1" x14ac:dyDescent="0.25">
      <c r="A2097" s="5" t="s">
        <v>4592</v>
      </c>
      <c r="B2097" s="5" t="s">
        <v>4598</v>
      </c>
      <c r="C2097" s="5">
        <v>3</v>
      </c>
      <c r="D2097" s="5" t="s">
        <v>4463</v>
      </c>
      <c r="F2097" s="5" t="s">
        <v>53</v>
      </c>
      <c r="G2097" s="5">
        <v>3</v>
      </c>
      <c r="H2097" s="5" t="s">
        <v>389</v>
      </c>
      <c r="I2097" s="5">
        <v>10.000230849999999</v>
      </c>
      <c r="J2097" s="5">
        <v>11.936999999999999</v>
      </c>
      <c r="K2097">
        <v>197.38470000000001</v>
      </c>
      <c r="L2097">
        <v>197.38470000000001</v>
      </c>
      <c r="M2097" s="5">
        <v>1.9370000000000001</v>
      </c>
      <c r="N2097">
        <v>40.76939488</v>
      </c>
      <c r="O2097">
        <v>-81.975594529999995</v>
      </c>
      <c r="P2097">
        <v>40.7911948</v>
      </c>
      <c r="Q2097">
        <v>-81.953732919999993</v>
      </c>
      <c r="R2097" s="5" t="s">
        <v>390</v>
      </c>
      <c r="S2097" s="5" t="s">
        <v>4599</v>
      </c>
      <c r="T2097" s="1">
        <v>45290</v>
      </c>
      <c r="U2097" t="s">
        <v>391</v>
      </c>
      <c r="V2097" s="1">
        <v>45754</v>
      </c>
      <c r="W2097" t="s">
        <v>4601</v>
      </c>
      <c r="X2097" t="s">
        <v>59</v>
      </c>
      <c r="Y2097" s="5" t="s">
        <v>60</v>
      </c>
      <c r="Z2097" s="5" t="s">
        <v>61</v>
      </c>
      <c r="AA2097" s="5">
        <v>642</v>
      </c>
      <c r="AB2097" t="s">
        <v>69</v>
      </c>
      <c r="AC2097"/>
      <c r="AD2097"/>
      <c r="AE2097"/>
      <c r="AF2097" s="5">
        <v>2025</v>
      </c>
      <c r="AG2097"/>
      <c r="AH2097" t="s">
        <v>63</v>
      </c>
      <c r="AI2097"/>
      <c r="AJ2097"/>
      <c r="AK2097"/>
      <c r="AL2097" s="1">
        <v>2022</v>
      </c>
      <c r="AM2097" t="s">
        <v>65</v>
      </c>
      <c r="AN2097"/>
      <c r="AO2097"/>
      <c r="AP2097" t="s">
        <v>64</v>
      </c>
      <c r="AQ2097" t="s">
        <v>4602</v>
      </c>
      <c r="AR2097" s="5">
        <v>110010</v>
      </c>
      <c r="AT2097" s="5">
        <v>108033</v>
      </c>
      <c r="AU2097"/>
      <c r="AV2097"/>
      <c r="AW2097"/>
      <c r="AX2097"/>
      <c r="AY2097"/>
      <c r="AZ2097"/>
      <c r="BA2097" s="6" t="str">
        <f t="shared" si="64"/>
        <v>X</v>
      </c>
      <c r="BB2097" s="6">
        <f t="shared" si="65"/>
        <v>642</v>
      </c>
    </row>
    <row r="2098" spans="1:54" s="5" customFormat="1" x14ac:dyDescent="0.25">
      <c r="A2098" s="5" t="s">
        <v>4592</v>
      </c>
      <c r="B2098" s="5" t="s">
        <v>4598</v>
      </c>
      <c r="C2098" s="5">
        <v>3</v>
      </c>
      <c r="D2098" s="5" t="s">
        <v>4463</v>
      </c>
      <c r="F2098" s="5" t="s">
        <v>53</v>
      </c>
      <c r="G2098" s="5">
        <v>3</v>
      </c>
      <c r="H2098" s="5" t="s">
        <v>389</v>
      </c>
      <c r="I2098" s="5">
        <v>10.000230849999999</v>
      </c>
      <c r="J2098" s="5">
        <v>11.936999999999999</v>
      </c>
      <c r="K2098">
        <v>197.38470000000001</v>
      </c>
      <c r="L2098">
        <v>197.38470000000001</v>
      </c>
      <c r="M2098" s="5">
        <v>1.9370000000000001</v>
      </c>
      <c r="N2098">
        <v>40.76939488</v>
      </c>
      <c r="O2098">
        <v>-81.975594529999995</v>
      </c>
      <c r="P2098">
        <v>40.7911948</v>
      </c>
      <c r="Q2098">
        <v>-81.953732919999993</v>
      </c>
      <c r="R2098" s="5" t="s">
        <v>390</v>
      </c>
      <c r="S2098" s="5" t="s">
        <v>4599</v>
      </c>
      <c r="T2098" s="1">
        <v>45290</v>
      </c>
      <c r="U2098" t="s">
        <v>391</v>
      </c>
      <c r="V2098" s="1">
        <v>45754</v>
      </c>
      <c r="W2098" t="s">
        <v>4603</v>
      </c>
      <c r="X2098" t="s">
        <v>59</v>
      </c>
      <c r="Y2098" s="5" t="s">
        <v>60</v>
      </c>
      <c r="Z2098" s="5" t="s">
        <v>61</v>
      </c>
      <c r="AA2098" s="5">
        <v>642</v>
      </c>
      <c r="AB2098" t="s">
        <v>62</v>
      </c>
      <c r="AC2098"/>
      <c r="AD2098"/>
      <c r="AE2098"/>
      <c r="AF2098" s="5">
        <v>2025</v>
      </c>
      <c r="AG2098"/>
      <c r="AH2098" t="s">
        <v>63</v>
      </c>
      <c r="AI2098"/>
      <c r="AJ2098"/>
      <c r="AK2098"/>
      <c r="AL2098" s="1">
        <v>2022</v>
      </c>
      <c r="AM2098" t="s">
        <v>65</v>
      </c>
      <c r="AN2098"/>
      <c r="AO2098"/>
      <c r="AP2098" t="s">
        <v>64</v>
      </c>
      <c r="AQ2098" t="s">
        <v>4602</v>
      </c>
      <c r="AR2098" s="5">
        <v>110010</v>
      </c>
      <c r="AT2098" s="5">
        <v>108033</v>
      </c>
      <c r="AU2098"/>
      <c r="AV2098"/>
      <c r="AW2098"/>
      <c r="AX2098"/>
      <c r="AY2098"/>
      <c r="AZ2098"/>
      <c r="BA2098" s="6" t="str">
        <f t="shared" si="64"/>
        <v>X</v>
      </c>
      <c r="BB2098" s="6">
        <f t="shared" si="65"/>
        <v>642</v>
      </c>
    </row>
    <row r="2099" spans="1:54" s="5" customFormat="1" x14ac:dyDescent="0.25">
      <c r="A2099" s="5" t="s">
        <v>4604</v>
      </c>
      <c r="B2099" s="5" t="s">
        <v>4598</v>
      </c>
      <c r="C2099" s="5">
        <v>3</v>
      </c>
      <c r="D2099" s="5" t="s">
        <v>4463</v>
      </c>
      <c r="F2099" s="5" t="s">
        <v>53</v>
      </c>
      <c r="G2099" s="5">
        <v>3</v>
      </c>
      <c r="H2099" s="5" t="s">
        <v>396</v>
      </c>
      <c r="I2099" s="5">
        <v>9.9994999999999994</v>
      </c>
      <c r="J2099" s="5">
        <v>11.936999999999999</v>
      </c>
      <c r="K2099">
        <v>197.38470000000001</v>
      </c>
      <c r="L2099">
        <v>197.38470000000001</v>
      </c>
      <c r="M2099" s="5">
        <v>1.9370000000000001</v>
      </c>
      <c r="N2099">
        <v>40.769442220000002</v>
      </c>
      <c r="O2099">
        <v>-81.975681980000005</v>
      </c>
      <c r="P2099">
        <v>40.791280790000002</v>
      </c>
      <c r="Q2099">
        <v>-81.953851799999995</v>
      </c>
      <c r="R2099" s="5" t="s">
        <v>390</v>
      </c>
      <c r="S2099" s="5" t="s">
        <v>4599</v>
      </c>
      <c r="T2099" s="1">
        <v>45290</v>
      </c>
      <c r="U2099" t="s">
        <v>391</v>
      </c>
      <c r="V2099" s="1">
        <v>45754</v>
      </c>
      <c r="W2099" t="s">
        <v>4605</v>
      </c>
      <c r="X2099" t="s">
        <v>59</v>
      </c>
      <c r="Y2099" s="5" t="s">
        <v>146</v>
      </c>
      <c r="Z2099" s="5" t="s">
        <v>61</v>
      </c>
      <c r="AA2099" s="5">
        <v>642</v>
      </c>
      <c r="AB2099" t="s">
        <v>62</v>
      </c>
      <c r="AC2099"/>
      <c r="AD2099"/>
      <c r="AE2099"/>
      <c r="AF2099" s="5">
        <v>2025</v>
      </c>
      <c r="AG2099"/>
      <c r="AH2099" t="s">
        <v>63</v>
      </c>
      <c r="AI2099"/>
      <c r="AJ2099"/>
      <c r="AK2099"/>
      <c r="AL2099" s="1">
        <v>2022</v>
      </c>
      <c r="AM2099" t="s">
        <v>65</v>
      </c>
      <c r="AN2099"/>
      <c r="AO2099"/>
      <c r="AP2099" t="s">
        <v>64</v>
      </c>
      <c r="AQ2099" t="s">
        <v>4606</v>
      </c>
      <c r="AR2099" s="5">
        <v>110010</v>
      </c>
      <c r="AT2099" s="5">
        <v>108033</v>
      </c>
      <c r="AU2099"/>
      <c r="AV2099"/>
      <c r="AW2099"/>
      <c r="AX2099"/>
      <c r="AY2099"/>
      <c r="AZ2099"/>
      <c r="BA2099" s="6" t="str">
        <f t="shared" si="64"/>
        <v>X</v>
      </c>
      <c r="BB2099" s="6">
        <f t="shared" si="65"/>
        <v>642</v>
      </c>
    </row>
    <row r="2100" spans="1:54" s="5" customFormat="1" x14ac:dyDescent="0.25">
      <c r="A2100" s="5" t="s">
        <v>4604</v>
      </c>
      <c r="B2100" s="5" t="s">
        <v>4598</v>
      </c>
      <c r="C2100" s="5">
        <v>3</v>
      </c>
      <c r="D2100" s="5" t="s">
        <v>4463</v>
      </c>
      <c r="F2100" s="5" t="s">
        <v>53</v>
      </c>
      <c r="G2100" s="5">
        <v>3</v>
      </c>
      <c r="H2100" s="5" t="s">
        <v>396</v>
      </c>
      <c r="I2100" s="5">
        <v>9.9994999999999994</v>
      </c>
      <c r="J2100" s="5">
        <v>11.936999999999999</v>
      </c>
      <c r="K2100">
        <v>197.38470000000001</v>
      </c>
      <c r="L2100">
        <v>197.38470000000001</v>
      </c>
      <c r="M2100" s="5">
        <v>1.9370000000000001</v>
      </c>
      <c r="N2100">
        <v>40.769442220000002</v>
      </c>
      <c r="O2100">
        <v>-81.975681980000005</v>
      </c>
      <c r="P2100">
        <v>40.791280790000002</v>
      </c>
      <c r="Q2100">
        <v>-81.953851799999995</v>
      </c>
      <c r="R2100" s="5" t="s">
        <v>390</v>
      </c>
      <c r="S2100" s="5" t="s">
        <v>4599</v>
      </c>
      <c r="T2100" s="1">
        <v>45290</v>
      </c>
      <c r="U2100" t="s">
        <v>391</v>
      </c>
      <c r="V2100" s="1">
        <v>45754</v>
      </c>
      <c r="W2100" t="s">
        <v>4607</v>
      </c>
      <c r="X2100" t="s">
        <v>59</v>
      </c>
      <c r="Y2100" s="5" t="s">
        <v>60</v>
      </c>
      <c r="Z2100" s="5" t="s">
        <v>61</v>
      </c>
      <c r="AA2100" s="5">
        <v>642</v>
      </c>
      <c r="AB2100" t="s">
        <v>62</v>
      </c>
      <c r="AC2100"/>
      <c r="AD2100"/>
      <c r="AE2100"/>
      <c r="AF2100" s="5">
        <v>2025</v>
      </c>
      <c r="AG2100"/>
      <c r="AH2100" t="s">
        <v>63</v>
      </c>
      <c r="AI2100"/>
      <c r="AJ2100"/>
      <c r="AK2100"/>
      <c r="AL2100" s="1">
        <v>2022</v>
      </c>
      <c r="AM2100" t="s">
        <v>65</v>
      </c>
      <c r="AN2100"/>
      <c r="AO2100"/>
      <c r="AP2100" t="s">
        <v>64</v>
      </c>
      <c r="AQ2100" t="s">
        <v>4608</v>
      </c>
      <c r="AR2100" s="5">
        <v>110010</v>
      </c>
      <c r="AT2100" s="5">
        <v>108033</v>
      </c>
      <c r="AU2100"/>
      <c r="AV2100"/>
      <c r="AW2100"/>
      <c r="AX2100"/>
      <c r="AY2100"/>
      <c r="AZ2100"/>
      <c r="BA2100" s="6" t="str">
        <f t="shared" si="64"/>
        <v>X</v>
      </c>
      <c r="BB2100" s="6">
        <f t="shared" si="65"/>
        <v>642</v>
      </c>
    </row>
    <row r="2101" spans="1:54" s="5" customFormat="1" x14ac:dyDescent="0.25">
      <c r="A2101" s="5" t="s">
        <v>4604</v>
      </c>
      <c r="B2101" s="5" t="s">
        <v>4598</v>
      </c>
      <c r="C2101" s="5">
        <v>3</v>
      </c>
      <c r="D2101" s="5" t="s">
        <v>4463</v>
      </c>
      <c r="F2101" s="5" t="s">
        <v>53</v>
      </c>
      <c r="G2101" s="5">
        <v>3</v>
      </c>
      <c r="H2101" s="5" t="s">
        <v>396</v>
      </c>
      <c r="I2101" s="5">
        <v>9.9994999999999994</v>
      </c>
      <c r="J2101" s="5">
        <v>11.936999999999999</v>
      </c>
      <c r="K2101">
        <v>197.38470000000001</v>
      </c>
      <c r="L2101">
        <v>197.38470000000001</v>
      </c>
      <c r="M2101" s="5">
        <v>1.9370000000000001</v>
      </c>
      <c r="N2101">
        <v>40.769442220000002</v>
      </c>
      <c r="O2101">
        <v>-81.975681980000005</v>
      </c>
      <c r="P2101">
        <v>40.791280790000002</v>
      </c>
      <c r="Q2101">
        <v>-81.953851799999995</v>
      </c>
      <c r="R2101" s="5" t="s">
        <v>390</v>
      </c>
      <c r="S2101" s="5" t="s">
        <v>4599</v>
      </c>
      <c r="T2101" s="1">
        <v>45290</v>
      </c>
      <c r="U2101" t="s">
        <v>391</v>
      </c>
      <c r="V2101" s="1">
        <v>45754</v>
      </c>
      <c r="W2101" t="s">
        <v>4609</v>
      </c>
      <c r="X2101" t="s">
        <v>59</v>
      </c>
      <c r="Y2101" s="5" t="s">
        <v>60</v>
      </c>
      <c r="Z2101" s="5" t="s">
        <v>61</v>
      </c>
      <c r="AA2101" s="5">
        <v>642</v>
      </c>
      <c r="AB2101" t="s">
        <v>69</v>
      </c>
      <c r="AC2101"/>
      <c r="AD2101"/>
      <c r="AE2101"/>
      <c r="AF2101" s="5">
        <v>2025</v>
      </c>
      <c r="AG2101"/>
      <c r="AH2101" t="s">
        <v>63</v>
      </c>
      <c r="AI2101"/>
      <c r="AJ2101"/>
      <c r="AK2101"/>
      <c r="AL2101" s="1">
        <v>2022</v>
      </c>
      <c r="AM2101" t="s">
        <v>65</v>
      </c>
      <c r="AN2101"/>
      <c r="AO2101"/>
      <c r="AP2101" t="s">
        <v>64</v>
      </c>
      <c r="AQ2101" t="s">
        <v>4608</v>
      </c>
      <c r="AR2101" s="5">
        <v>110010</v>
      </c>
      <c r="AT2101" s="5">
        <v>108033</v>
      </c>
      <c r="AU2101"/>
      <c r="AV2101"/>
      <c r="AW2101"/>
      <c r="AX2101"/>
      <c r="AY2101"/>
      <c r="AZ2101"/>
      <c r="BA2101" s="6" t="str">
        <f t="shared" si="64"/>
        <v>X</v>
      </c>
      <c r="BB2101" s="6">
        <f t="shared" si="65"/>
        <v>642</v>
      </c>
    </row>
    <row r="2102" spans="1:54" s="5" customFormat="1" x14ac:dyDescent="0.25">
      <c r="A2102" s="5" t="s">
        <v>4592</v>
      </c>
      <c r="B2102" s="5" t="s">
        <v>4610</v>
      </c>
      <c r="C2102" s="5">
        <v>3</v>
      </c>
      <c r="D2102" s="5" t="s">
        <v>4463</v>
      </c>
      <c r="F2102" s="5" t="s">
        <v>53</v>
      </c>
      <c r="G2102" s="5">
        <v>3</v>
      </c>
      <c r="H2102" s="5" t="s">
        <v>389</v>
      </c>
      <c r="I2102" s="5">
        <v>10.023</v>
      </c>
      <c r="J2102" s="5">
        <v>9.2110000000000003</v>
      </c>
      <c r="K2102">
        <v>14.749000000000001</v>
      </c>
      <c r="L2102">
        <v>14.749000000000001</v>
      </c>
      <c r="M2102" s="5">
        <v>0.09</v>
      </c>
      <c r="N2102">
        <v>40.769626600000002</v>
      </c>
      <c r="O2102">
        <v>-81.975275100000005</v>
      </c>
      <c r="P2102">
        <v>40.771307139999998</v>
      </c>
      <c r="Q2102">
        <v>-81.972860639999993</v>
      </c>
      <c r="R2102" s="5" t="s">
        <v>4500</v>
      </c>
      <c r="S2102" s="5" t="s">
        <v>1865</v>
      </c>
      <c r="T2102" s="1">
        <v>45290</v>
      </c>
      <c r="U2102" t="s">
        <v>391</v>
      </c>
      <c r="V2102" s="1">
        <v>45754</v>
      </c>
      <c r="W2102" t="s">
        <v>4611</v>
      </c>
      <c r="X2102" t="s">
        <v>59</v>
      </c>
      <c r="Y2102" s="5" t="s">
        <v>60</v>
      </c>
      <c r="Z2102" s="5" t="s">
        <v>61</v>
      </c>
      <c r="AA2102" s="5">
        <v>642</v>
      </c>
      <c r="AB2102" t="s">
        <v>62</v>
      </c>
      <c r="AC2102"/>
      <c r="AD2102"/>
      <c r="AE2102"/>
      <c r="AF2102" s="5">
        <v>2025</v>
      </c>
      <c r="AG2102"/>
      <c r="AH2102" t="s">
        <v>63</v>
      </c>
      <c r="AI2102"/>
      <c r="AJ2102"/>
      <c r="AK2102"/>
      <c r="AL2102"/>
      <c r="AM2102" t="s">
        <v>65</v>
      </c>
      <c r="AN2102"/>
      <c r="AO2102"/>
      <c r="AP2102" t="s">
        <v>64</v>
      </c>
      <c r="AQ2102" t="s">
        <v>4606</v>
      </c>
      <c r="AR2102" s="5">
        <v>110010</v>
      </c>
      <c r="AT2102" s="5">
        <v>108033</v>
      </c>
      <c r="AU2102"/>
      <c r="AV2102"/>
      <c r="AW2102"/>
      <c r="AX2102"/>
      <c r="AY2102"/>
      <c r="AZ2102"/>
      <c r="BA2102" s="6" t="str">
        <f t="shared" si="64"/>
        <v>X</v>
      </c>
      <c r="BB2102" s="6">
        <f t="shared" si="65"/>
        <v>642</v>
      </c>
    </row>
    <row r="2103" spans="1:54" s="5" customFormat="1" x14ac:dyDescent="0.25">
      <c r="A2103" s="5" t="s">
        <v>4592</v>
      </c>
      <c r="B2103" s="5" t="s">
        <v>4610</v>
      </c>
      <c r="C2103" s="5">
        <v>3</v>
      </c>
      <c r="D2103" s="5" t="s">
        <v>4463</v>
      </c>
      <c r="F2103" s="5" t="s">
        <v>53</v>
      </c>
      <c r="G2103" s="5">
        <v>3</v>
      </c>
      <c r="H2103" s="5" t="s">
        <v>389</v>
      </c>
      <c r="I2103" s="5">
        <v>10.023</v>
      </c>
      <c r="J2103" s="5">
        <v>9.2110000000000003</v>
      </c>
      <c r="K2103">
        <v>14.749000000000001</v>
      </c>
      <c r="L2103">
        <v>14.749000000000001</v>
      </c>
      <c r="M2103" s="5">
        <v>0.09</v>
      </c>
      <c r="N2103">
        <v>40.769626600000002</v>
      </c>
      <c r="O2103">
        <v>-81.975275100000005</v>
      </c>
      <c r="P2103">
        <v>40.771307139999998</v>
      </c>
      <c r="Q2103">
        <v>-81.972860639999993</v>
      </c>
      <c r="R2103" s="5" t="s">
        <v>4500</v>
      </c>
      <c r="S2103" s="5" t="s">
        <v>1865</v>
      </c>
      <c r="T2103" s="1">
        <v>45290</v>
      </c>
      <c r="U2103" t="s">
        <v>391</v>
      </c>
      <c r="V2103" s="1">
        <v>45754</v>
      </c>
      <c r="W2103" t="s">
        <v>4612</v>
      </c>
      <c r="X2103" t="s">
        <v>59</v>
      </c>
      <c r="Y2103" s="5" t="s">
        <v>60</v>
      </c>
      <c r="Z2103" s="5" t="s">
        <v>61</v>
      </c>
      <c r="AA2103" s="5">
        <v>642</v>
      </c>
      <c r="AB2103" t="s">
        <v>69</v>
      </c>
      <c r="AC2103"/>
      <c r="AD2103"/>
      <c r="AE2103"/>
      <c r="AF2103" s="5">
        <v>2025</v>
      </c>
      <c r="AG2103"/>
      <c r="AH2103" t="s">
        <v>63</v>
      </c>
      <c r="AI2103"/>
      <c r="AJ2103"/>
      <c r="AK2103"/>
      <c r="AL2103"/>
      <c r="AM2103" t="s">
        <v>65</v>
      </c>
      <c r="AN2103"/>
      <c r="AO2103"/>
      <c r="AP2103" t="s">
        <v>64</v>
      </c>
      <c r="AQ2103" t="s">
        <v>4606</v>
      </c>
      <c r="AR2103" s="5">
        <v>110010</v>
      </c>
      <c r="AT2103" s="5">
        <v>108033</v>
      </c>
      <c r="AU2103"/>
      <c r="AV2103"/>
      <c r="AW2103"/>
      <c r="AX2103"/>
      <c r="AY2103"/>
      <c r="AZ2103"/>
      <c r="BA2103" s="6" t="str">
        <f t="shared" si="64"/>
        <v>X</v>
      </c>
      <c r="BB2103" s="6">
        <f t="shared" si="65"/>
        <v>642</v>
      </c>
    </row>
    <row r="2104" spans="1:54" s="5" customFormat="1" x14ac:dyDescent="0.25">
      <c r="A2104" s="5" t="s">
        <v>4592</v>
      </c>
      <c r="B2104" s="5" t="s">
        <v>4613</v>
      </c>
      <c r="C2104" s="5">
        <v>3</v>
      </c>
      <c r="D2104" s="5" t="s">
        <v>4463</v>
      </c>
      <c r="F2104" s="5" t="s">
        <v>53</v>
      </c>
      <c r="G2104" s="5">
        <v>3</v>
      </c>
      <c r="H2104" s="5" t="s">
        <v>54</v>
      </c>
      <c r="I2104" s="5">
        <v>19.298200000000001</v>
      </c>
      <c r="J2104" s="5">
        <v>25.200498929999998</v>
      </c>
      <c r="K2104">
        <v>210.70149893000001</v>
      </c>
      <c r="L2104">
        <v>210.70149893000001</v>
      </c>
      <c r="M2104" s="5">
        <v>5.9020000000000001</v>
      </c>
      <c r="N2104">
        <v>40.861285629999998</v>
      </c>
      <c r="O2104">
        <v>-81.923853129999998</v>
      </c>
      <c r="P2104">
        <v>40.94528365</v>
      </c>
      <c r="Q2104">
        <v>-81.902815680000003</v>
      </c>
      <c r="R2104" s="5" t="s">
        <v>4599</v>
      </c>
      <c r="S2104" s="5" t="s">
        <v>4614</v>
      </c>
      <c r="T2104" s="1">
        <v>45290</v>
      </c>
      <c r="U2104"/>
      <c r="V2104" s="1">
        <v>45608</v>
      </c>
      <c r="W2104" t="s">
        <v>4615</v>
      </c>
      <c r="X2104" t="s">
        <v>79</v>
      </c>
      <c r="Y2104" s="5" t="s">
        <v>60</v>
      </c>
      <c r="Z2104" s="5" t="s">
        <v>61</v>
      </c>
      <c r="AA2104" s="5">
        <v>642</v>
      </c>
      <c r="AB2104" t="s">
        <v>62</v>
      </c>
      <c r="AC2104"/>
      <c r="AD2104"/>
      <c r="AE2104"/>
      <c r="AF2104" s="5">
        <v>2024</v>
      </c>
      <c r="AG2104" s="1">
        <v>45149</v>
      </c>
      <c r="AH2104" t="s">
        <v>63</v>
      </c>
      <c r="AI2104"/>
      <c r="AJ2104"/>
      <c r="AK2104"/>
      <c r="AL2104" s="1">
        <v>45515</v>
      </c>
      <c r="AM2104" t="s">
        <v>65</v>
      </c>
      <c r="AN2104"/>
      <c r="AO2104" t="s">
        <v>4616</v>
      </c>
      <c r="AP2104" t="s">
        <v>64</v>
      </c>
      <c r="AQ2104" t="s">
        <v>4617</v>
      </c>
      <c r="AR2104" s="5">
        <v>108033</v>
      </c>
      <c r="AU2104"/>
      <c r="AV2104"/>
      <c r="AW2104"/>
      <c r="AX2104"/>
      <c r="AY2104"/>
      <c r="AZ2104"/>
      <c r="BA2104" s="6" t="str">
        <f t="shared" si="64"/>
        <v>X</v>
      </c>
      <c r="BB2104" s="6">
        <f t="shared" si="65"/>
        <v>642</v>
      </c>
    </row>
    <row r="2105" spans="1:54" s="5" customFormat="1" x14ac:dyDescent="0.25">
      <c r="A2105" s="5" t="s">
        <v>4592</v>
      </c>
      <c r="B2105" s="5" t="s">
        <v>4613</v>
      </c>
      <c r="C2105" s="5">
        <v>3</v>
      </c>
      <c r="D2105" s="5" t="s">
        <v>4463</v>
      </c>
      <c r="F2105" s="5" t="s">
        <v>53</v>
      </c>
      <c r="G2105" s="5">
        <v>3</v>
      </c>
      <c r="H2105" s="5" t="s">
        <v>54</v>
      </c>
      <c r="I2105" s="5">
        <v>19.298200000000001</v>
      </c>
      <c r="J2105" s="5">
        <v>22.823885300000001</v>
      </c>
      <c r="K2105">
        <v>208.27188530000001</v>
      </c>
      <c r="L2105">
        <v>208.27188530000001</v>
      </c>
      <c r="M2105" s="5">
        <v>5.9020000000000001</v>
      </c>
      <c r="N2105">
        <v>40.861285629999998</v>
      </c>
      <c r="O2105">
        <v>-81.923853129999998</v>
      </c>
      <c r="P2105">
        <v>40.91149017</v>
      </c>
      <c r="Q2105">
        <v>-81.911602169999995</v>
      </c>
      <c r="R2105" s="5" t="s">
        <v>4599</v>
      </c>
      <c r="S2105" s="5" t="s">
        <v>4614</v>
      </c>
      <c r="T2105" s="1">
        <v>45290</v>
      </c>
      <c r="U2105"/>
      <c r="V2105" s="1">
        <v>45754</v>
      </c>
      <c r="W2105" t="s">
        <v>4618</v>
      </c>
      <c r="X2105" t="s">
        <v>79</v>
      </c>
      <c r="Y2105" s="5" t="s">
        <v>68</v>
      </c>
      <c r="Z2105" s="5" t="s">
        <v>61</v>
      </c>
      <c r="AA2105" s="5">
        <v>642</v>
      </c>
      <c r="AB2105" t="s">
        <v>69</v>
      </c>
      <c r="AC2105"/>
      <c r="AD2105"/>
      <c r="AE2105"/>
      <c r="AF2105" s="5">
        <v>2025</v>
      </c>
      <c r="AG2105" s="1">
        <v>45149</v>
      </c>
      <c r="AH2105" t="s">
        <v>63</v>
      </c>
      <c r="AI2105"/>
      <c r="AJ2105"/>
      <c r="AK2105"/>
      <c r="AL2105" s="1">
        <v>45515</v>
      </c>
      <c r="AM2105" t="s">
        <v>65</v>
      </c>
      <c r="AN2105"/>
      <c r="AO2105" t="s">
        <v>4616</v>
      </c>
      <c r="AP2105" t="s">
        <v>64</v>
      </c>
      <c r="AQ2105" t="s">
        <v>4617</v>
      </c>
      <c r="AR2105" s="5">
        <v>110010</v>
      </c>
      <c r="AT2105" s="5">
        <v>108033</v>
      </c>
      <c r="AU2105"/>
      <c r="AV2105"/>
      <c r="AW2105"/>
      <c r="AX2105"/>
      <c r="AY2105"/>
      <c r="AZ2105"/>
      <c r="BA2105" s="6" t="str">
        <f t="shared" si="64"/>
        <v>X</v>
      </c>
      <c r="BB2105" s="6">
        <f t="shared" si="65"/>
        <v>642</v>
      </c>
    </row>
    <row r="2106" spans="1:54" s="5" customFormat="1" x14ac:dyDescent="0.25">
      <c r="A2106" s="5" t="s">
        <v>4592</v>
      </c>
      <c r="B2106" s="5" t="s">
        <v>4613</v>
      </c>
      <c r="C2106" s="5">
        <v>3</v>
      </c>
      <c r="D2106" s="5" t="s">
        <v>4463</v>
      </c>
      <c r="F2106" s="5" t="s">
        <v>53</v>
      </c>
      <c r="G2106" s="5">
        <v>3</v>
      </c>
      <c r="H2106" s="5" t="s">
        <v>77</v>
      </c>
      <c r="I2106" s="5">
        <v>19.298200000000001</v>
      </c>
      <c r="J2106" s="5">
        <v>25.200551839999999</v>
      </c>
      <c r="K2106">
        <v>210.64855184000001</v>
      </c>
      <c r="L2106">
        <v>210.64855184000001</v>
      </c>
      <c r="M2106" s="5">
        <v>5.9020000000000001</v>
      </c>
      <c r="N2106">
        <v>40.861285459999998</v>
      </c>
      <c r="O2106">
        <v>-81.923853399999999</v>
      </c>
      <c r="P2106">
        <v>40.945284350000001</v>
      </c>
      <c r="Q2106">
        <v>-81.902815149999995</v>
      </c>
      <c r="R2106" s="5" t="s">
        <v>4599</v>
      </c>
      <c r="S2106" s="5" t="s">
        <v>4614</v>
      </c>
      <c r="T2106" s="1">
        <v>45290</v>
      </c>
      <c r="U2106"/>
      <c r="V2106" s="1">
        <v>45754</v>
      </c>
      <c r="W2106" t="s">
        <v>4619</v>
      </c>
      <c r="X2106" t="s">
        <v>79</v>
      </c>
      <c r="Y2106" s="5" t="s">
        <v>60</v>
      </c>
      <c r="Z2106" s="5" t="s">
        <v>61</v>
      </c>
      <c r="AA2106" s="5">
        <v>642</v>
      </c>
      <c r="AB2106" t="s">
        <v>62</v>
      </c>
      <c r="AC2106"/>
      <c r="AD2106" t="s">
        <v>64</v>
      </c>
      <c r="AE2106" t="s">
        <v>64</v>
      </c>
      <c r="AF2106" s="5">
        <v>2025</v>
      </c>
      <c r="AG2106" s="1">
        <v>45149</v>
      </c>
      <c r="AH2106" t="s">
        <v>63</v>
      </c>
      <c r="AI2106"/>
      <c r="AJ2106"/>
      <c r="AK2106"/>
      <c r="AL2106" s="1">
        <v>45515</v>
      </c>
      <c r="AM2106" t="s">
        <v>65</v>
      </c>
      <c r="AN2106"/>
      <c r="AO2106" t="s">
        <v>4616</v>
      </c>
      <c r="AP2106" t="s">
        <v>64</v>
      </c>
      <c r="AQ2106" t="s">
        <v>4620</v>
      </c>
      <c r="AR2106" s="5">
        <v>110010</v>
      </c>
      <c r="AT2106" s="5">
        <v>108033</v>
      </c>
      <c r="AU2106"/>
      <c r="AV2106"/>
      <c r="AW2106"/>
      <c r="AX2106"/>
      <c r="AY2106"/>
      <c r="AZ2106"/>
      <c r="BA2106" s="6" t="str">
        <f t="shared" si="64"/>
        <v>X</v>
      </c>
      <c r="BB2106" s="6">
        <f t="shared" si="65"/>
        <v>642</v>
      </c>
    </row>
    <row r="2107" spans="1:54" s="5" customFormat="1" x14ac:dyDescent="0.25">
      <c r="A2107" s="5" t="s">
        <v>4592</v>
      </c>
      <c r="B2107" s="5" t="s">
        <v>4621</v>
      </c>
      <c r="C2107" s="5">
        <v>3</v>
      </c>
      <c r="D2107" s="5" t="s">
        <v>4463</v>
      </c>
      <c r="F2107" s="5" t="s">
        <v>53</v>
      </c>
      <c r="G2107" s="5">
        <v>3</v>
      </c>
      <c r="H2107" s="5" t="s">
        <v>54</v>
      </c>
      <c r="I2107" s="5">
        <v>25.200498929999998</v>
      </c>
      <c r="J2107" s="5">
        <v>27.140554900000001</v>
      </c>
      <c r="K2107">
        <v>212.5885825</v>
      </c>
      <c r="L2107">
        <v>212.5885825</v>
      </c>
      <c r="M2107" s="5">
        <v>1.94</v>
      </c>
      <c r="N2107">
        <v>40.94528365</v>
      </c>
      <c r="O2107">
        <v>-81.902815680000003</v>
      </c>
      <c r="P2107">
        <v>40.973066780000003</v>
      </c>
      <c r="Q2107">
        <v>-81.899447300000006</v>
      </c>
      <c r="R2107" s="5" t="s">
        <v>4614</v>
      </c>
      <c r="S2107" s="5" t="s">
        <v>4622</v>
      </c>
      <c r="T2107" s="1">
        <v>45290</v>
      </c>
      <c r="U2107"/>
      <c r="V2107" s="1">
        <v>45754</v>
      </c>
      <c r="W2107" t="s">
        <v>4623</v>
      </c>
      <c r="X2107" t="s">
        <v>79</v>
      </c>
      <c r="Y2107" s="5" t="s">
        <v>60</v>
      </c>
      <c r="Z2107" s="5" t="s">
        <v>61</v>
      </c>
      <c r="AA2107" s="5">
        <v>642</v>
      </c>
      <c r="AB2107" t="s">
        <v>62</v>
      </c>
      <c r="AC2107"/>
      <c r="AD2107"/>
      <c r="AE2107"/>
      <c r="AF2107" s="5">
        <v>2025</v>
      </c>
      <c r="AG2107" s="1">
        <v>45149</v>
      </c>
      <c r="AH2107" t="s">
        <v>63</v>
      </c>
      <c r="AI2107"/>
      <c r="AJ2107"/>
      <c r="AK2107"/>
      <c r="AL2107" s="1">
        <v>45515</v>
      </c>
      <c r="AM2107" t="s">
        <v>65</v>
      </c>
      <c r="AN2107"/>
      <c r="AO2107" t="s">
        <v>4616</v>
      </c>
      <c r="AP2107" t="s">
        <v>64</v>
      </c>
      <c r="AQ2107" t="s">
        <v>4624</v>
      </c>
      <c r="AR2107" s="5">
        <v>110010</v>
      </c>
      <c r="AT2107" s="5">
        <v>108033</v>
      </c>
      <c r="AU2107"/>
      <c r="AV2107"/>
      <c r="AW2107"/>
      <c r="AX2107"/>
      <c r="AY2107"/>
      <c r="AZ2107"/>
      <c r="BA2107" s="6" t="str">
        <f t="shared" si="64"/>
        <v>X</v>
      </c>
      <c r="BB2107" s="6">
        <f t="shared" si="65"/>
        <v>642</v>
      </c>
    </row>
    <row r="2108" spans="1:54" s="5" customFormat="1" x14ac:dyDescent="0.25">
      <c r="A2108" s="5" t="s">
        <v>4592</v>
      </c>
      <c r="B2108" s="5" t="s">
        <v>4621</v>
      </c>
      <c r="C2108" s="5">
        <v>3</v>
      </c>
      <c r="D2108" s="5" t="s">
        <v>4463</v>
      </c>
      <c r="F2108" s="5" t="s">
        <v>53</v>
      </c>
      <c r="G2108" s="5">
        <v>3</v>
      </c>
      <c r="H2108" s="5" t="s">
        <v>54</v>
      </c>
      <c r="I2108" s="5">
        <v>25.200498929999998</v>
      </c>
      <c r="J2108" s="5">
        <v>27.140554900000001</v>
      </c>
      <c r="K2108">
        <v>212.5885825</v>
      </c>
      <c r="L2108">
        <v>212.5885825</v>
      </c>
      <c r="M2108" s="5">
        <v>1.94</v>
      </c>
      <c r="N2108">
        <v>40.94528365</v>
      </c>
      <c r="O2108">
        <v>-81.902815680000003</v>
      </c>
      <c r="P2108">
        <v>40.973066780000003</v>
      </c>
      <c r="Q2108">
        <v>-81.899447300000006</v>
      </c>
      <c r="R2108" s="5" t="s">
        <v>4614</v>
      </c>
      <c r="S2108" s="5" t="s">
        <v>4622</v>
      </c>
      <c r="T2108" s="1">
        <v>45290</v>
      </c>
      <c r="U2108"/>
      <c r="V2108" s="1">
        <v>45754</v>
      </c>
      <c r="W2108" t="s">
        <v>4625</v>
      </c>
      <c r="X2108" t="s">
        <v>79</v>
      </c>
      <c r="Y2108" s="5" t="s">
        <v>68</v>
      </c>
      <c r="Z2108" s="5" t="s">
        <v>61</v>
      </c>
      <c r="AA2108" s="5">
        <v>642</v>
      </c>
      <c r="AB2108" t="s">
        <v>69</v>
      </c>
      <c r="AC2108"/>
      <c r="AD2108"/>
      <c r="AE2108"/>
      <c r="AF2108" s="5">
        <v>2025</v>
      </c>
      <c r="AG2108" s="1">
        <v>45149</v>
      </c>
      <c r="AH2108" t="s">
        <v>63</v>
      </c>
      <c r="AI2108"/>
      <c r="AJ2108"/>
      <c r="AK2108"/>
      <c r="AL2108" s="1">
        <v>45515</v>
      </c>
      <c r="AM2108" t="s">
        <v>65</v>
      </c>
      <c r="AN2108"/>
      <c r="AO2108" t="s">
        <v>4616</v>
      </c>
      <c r="AP2108" t="s">
        <v>64</v>
      </c>
      <c r="AQ2108" t="s">
        <v>4626</v>
      </c>
      <c r="AR2108" s="5">
        <v>110010</v>
      </c>
      <c r="AT2108" s="5">
        <v>108033</v>
      </c>
      <c r="AU2108"/>
      <c r="AV2108"/>
      <c r="AW2108"/>
      <c r="AX2108"/>
      <c r="AY2108"/>
      <c r="AZ2108"/>
      <c r="BA2108" s="6" t="str">
        <f t="shared" si="64"/>
        <v>X</v>
      </c>
      <c r="BB2108" s="6">
        <f t="shared" si="65"/>
        <v>642</v>
      </c>
    </row>
    <row r="2109" spans="1:54" s="5" customFormat="1" x14ac:dyDescent="0.25">
      <c r="A2109" s="5" t="s">
        <v>4592</v>
      </c>
      <c r="B2109" s="5" t="s">
        <v>4627</v>
      </c>
      <c r="C2109" s="5">
        <v>3</v>
      </c>
      <c r="D2109" s="5" t="s">
        <v>4463</v>
      </c>
      <c r="F2109" s="5" t="s">
        <v>53</v>
      </c>
      <c r="G2109" s="5">
        <v>3</v>
      </c>
      <c r="H2109" s="5" t="s">
        <v>77</v>
      </c>
      <c r="I2109" s="5">
        <v>25.200500250000001</v>
      </c>
      <c r="J2109" s="5">
        <v>27.141015299999999</v>
      </c>
      <c r="K2109">
        <v>212.58904311000001</v>
      </c>
      <c r="L2109">
        <v>212.58904311000001</v>
      </c>
      <c r="M2109" s="5">
        <v>1.94</v>
      </c>
      <c r="N2109">
        <v>40.945283660000001</v>
      </c>
      <c r="O2109">
        <v>-81.902815619999998</v>
      </c>
      <c r="P2109">
        <v>40.973073460000002</v>
      </c>
      <c r="Q2109">
        <v>-81.899447109999997</v>
      </c>
      <c r="R2109" s="5" t="s">
        <v>4614</v>
      </c>
      <c r="S2109" s="5" t="s">
        <v>4622</v>
      </c>
      <c r="T2109" s="1">
        <v>45290</v>
      </c>
      <c r="U2109"/>
      <c r="V2109" s="1">
        <v>45754</v>
      </c>
      <c r="W2109" t="s">
        <v>4628</v>
      </c>
      <c r="X2109" t="s">
        <v>79</v>
      </c>
      <c r="Y2109" s="5" t="s">
        <v>60</v>
      </c>
      <c r="Z2109" s="5" t="s">
        <v>61</v>
      </c>
      <c r="AA2109" s="5">
        <v>642</v>
      </c>
      <c r="AB2109" t="s">
        <v>62</v>
      </c>
      <c r="AC2109"/>
      <c r="AD2109" t="s">
        <v>64</v>
      </c>
      <c r="AE2109" t="s">
        <v>64</v>
      </c>
      <c r="AF2109" s="5">
        <v>2025</v>
      </c>
      <c r="AG2109" s="1">
        <v>45149</v>
      </c>
      <c r="AH2109" t="s">
        <v>63</v>
      </c>
      <c r="AI2109"/>
      <c r="AJ2109"/>
      <c r="AK2109"/>
      <c r="AL2109" s="1">
        <v>45515</v>
      </c>
      <c r="AM2109" t="s">
        <v>65</v>
      </c>
      <c r="AN2109"/>
      <c r="AO2109" t="s">
        <v>4616</v>
      </c>
      <c r="AP2109" t="s">
        <v>64</v>
      </c>
      <c r="AQ2109" t="s">
        <v>4624</v>
      </c>
      <c r="AR2109" s="5">
        <v>110010</v>
      </c>
      <c r="AT2109" s="5">
        <v>108033</v>
      </c>
      <c r="AU2109"/>
      <c r="AV2109"/>
      <c r="AW2109"/>
      <c r="AX2109"/>
      <c r="AY2109"/>
      <c r="AZ2109"/>
      <c r="BA2109" s="6" t="str">
        <f t="shared" si="64"/>
        <v>X</v>
      </c>
      <c r="BB2109" s="6">
        <f t="shared" si="65"/>
        <v>642</v>
      </c>
    </row>
    <row r="2110" spans="1:54" s="5" customFormat="1" x14ac:dyDescent="0.25">
      <c r="A2110" s="5" t="s">
        <v>4592</v>
      </c>
      <c r="B2110" s="5" t="s">
        <v>4629</v>
      </c>
      <c r="C2110" s="5">
        <v>3</v>
      </c>
      <c r="D2110" s="5" t="s">
        <v>4463</v>
      </c>
      <c r="E2110" s="5" t="s">
        <v>4630</v>
      </c>
      <c r="F2110" s="5" t="s">
        <v>53</v>
      </c>
      <c r="G2110" s="5">
        <v>3</v>
      </c>
      <c r="H2110" s="5" t="s">
        <v>54</v>
      </c>
      <c r="I2110" s="5">
        <v>27.140554900000001</v>
      </c>
      <c r="J2110" s="5">
        <v>28.349</v>
      </c>
      <c r="K2110">
        <v>213.85</v>
      </c>
      <c r="L2110">
        <v>213.85</v>
      </c>
      <c r="M2110" s="5">
        <v>1.2091000000000001</v>
      </c>
      <c r="N2110">
        <v>40.973066780000003</v>
      </c>
      <c r="O2110">
        <v>-81.899447300000006</v>
      </c>
      <c r="P2110">
        <v>40.989149930000004</v>
      </c>
      <c r="Q2110">
        <v>-81.892363799999998</v>
      </c>
      <c r="R2110" s="5" t="s">
        <v>4622</v>
      </c>
      <c r="S2110" s="5" t="s">
        <v>84</v>
      </c>
      <c r="T2110" s="1">
        <v>45290</v>
      </c>
      <c r="U2110"/>
      <c r="V2110" s="1">
        <v>45608</v>
      </c>
      <c r="W2110" t="s">
        <v>4631</v>
      </c>
      <c r="X2110" t="s">
        <v>79</v>
      </c>
      <c r="Y2110" s="5" t="s">
        <v>60</v>
      </c>
      <c r="Z2110" s="5" t="s">
        <v>61</v>
      </c>
      <c r="AA2110" s="5">
        <v>642</v>
      </c>
      <c r="AB2110" t="s">
        <v>62</v>
      </c>
      <c r="AC2110"/>
      <c r="AD2110"/>
      <c r="AE2110"/>
      <c r="AF2110" s="5">
        <v>2024</v>
      </c>
      <c r="AG2110" s="1">
        <v>45149</v>
      </c>
      <c r="AH2110" t="s">
        <v>63</v>
      </c>
      <c r="AI2110"/>
      <c r="AJ2110"/>
      <c r="AK2110"/>
      <c r="AL2110" s="1">
        <v>45515</v>
      </c>
      <c r="AM2110" t="s">
        <v>65</v>
      </c>
      <c r="AN2110"/>
      <c r="AO2110" t="s">
        <v>4616</v>
      </c>
      <c r="AP2110" t="s">
        <v>64</v>
      </c>
      <c r="AQ2110" t="s">
        <v>4632</v>
      </c>
      <c r="AR2110" s="5">
        <v>108033</v>
      </c>
      <c r="AU2110"/>
      <c r="AV2110"/>
      <c r="AW2110"/>
      <c r="AX2110"/>
      <c r="AY2110"/>
      <c r="AZ2110"/>
      <c r="BA2110" s="6" t="str">
        <f t="shared" si="64"/>
        <v>X</v>
      </c>
      <c r="BB2110" s="6">
        <f t="shared" si="65"/>
        <v>642</v>
      </c>
    </row>
    <row r="2111" spans="1:54" s="5" customFormat="1" x14ac:dyDescent="0.25">
      <c r="A2111" s="5" t="s">
        <v>4592</v>
      </c>
      <c r="B2111" s="5" t="s">
        <v>4629</v>
      </c>
      <c r="C2111" s="5">
        <v>3</v>
      </c>
      <c r="D2111" s="5" t="s">
        <v>4463</v>
      </c>
      <c r="E2111" s="5" t="s">
        <v>4630</v>
      </c>
      <c r="F2111" s="5" t="s">
        <v>53</v>
      </c>
      <c r="G2111" s="5">
        <v>3</v>
      </c>
      <c r="H2111" s="5" t="s">
        <v>54</v>
      </c>
      <c r="I2111" s="5">
        <v>27.140554900000001</v>
      </c>
      <c r="J2111" s="5">
        <v>28.349</v>
      </c>
      <c r="K2111">
        <v>213.85</v>
      </c>
      <c r="L2111">
        <v>213.85</v>
      </c>
      <c r="M2111" s="5">
        <v>1.2091000000000001</v>
      </c>
      <c r="N2111">
        <v>40.973066780000003</v>
      </c>
      <c r="O2111">
        <v>-81.899447300000006</v>
      </c>
      <c r="P2111">
        <v>40.989149930000004</v>
      </c>
      <c r="Q2111">
        <v>-81.892364299999997</v>
      </c>
      <c r="R2111" s="5" t="s">
        <v>4622</v>
      </c>
      <c r="S2111" s="5" t="s">
        <v>84</v>
      </c>
      <c r="T2111" s="1">
        <v>45290</v>
      </c>
      <c r="U2111"/>
      <c r="V2111" s="1">
        <v>45608</v>
      </c>
      <c r="W2111" t="s">
        <v>4633</v>
      </c>
      <c r="X2111" t="s">
        <v>79</v>
      </c>
      <c r="Y2111" s="5" t="s">
        <v>68</v>
      </c>
      <c r="Z2111" s="5" t="s">
        <v>61</v>
      </c>
      <c r="AA2111" s="5">
        <v>642</v>
      </c>
      <c r="AB2111" t="s">
        <v>69</v>
      </c>
      <c r="AC2111"/>
      <c r="AD2111"/>
      <c r="AE2111"/>
      <c r="AF2111" s="5">
        <v>2024</v>
      </c>
      <c r="AG2111" s="1">
        <v>45149</v>
      </c>
      <c r="AH2111" t="s">
        <v>63</v>
      </c>
      <c r="AI2111"/>
      <c r="AJ2111"/>
      <c r="AK2111"/>
      <c r="AL2111" s="1">
        <v>45515</v>
      </c>
      <c r="AM2111" t="s">
        <v>65</v>
      </c>
      <c r="AN2111"/>
      <c r="AO2111" t="s">
        <v>4634</v>
      </c>
      <c r="AP2111" t="s">
        <v>64</v>
      </c>
      <c r="AQ2111" t="s">
        <v>4632</v>
      </c>
      <c r="AR2111" s="5">
        <v>108033</v>
      </c>
      <c r="AU2111"/>
      <c r="AV2111"/>
      <c r="AW2111"/>
      <c r="AX2111"/>
      <c r="AY2111"/>
      <c r="AZ2111"/>
      <c r="BA2111" s="6" t="str">
        <f t="shared" si="64"/>
        <v>X</v>
      </c>
      <c r="BB2111" s="6">
        <f t="shared" si="65"/>
        <v>642</v>
      </c>
    </row>
    <row r="2112" spans="1:54" s="5" customFormat="1" x14ac:dyDescent="0.25">
      <c r="A2112" s="5" t="s">
        <v>4592</v>
      </c>
      <c r="B2112" s="5" t="s">
        <v>4629</v>
      </c>
      <c r="C2112" s="5">
        <v>3</v>
      </c>
      <c r="D2112" s="5" t="s">
        <v>4463</v>
      </c>
      <c r="E2112" s="5" t="s">
        <v>4630</v>
      </c>
      <c r="F2112" s="5" t="s">
        <v>53</v>
      </c>
      <c r="G2112" s="5">
        <v>3</v>
      </c>
      <c r="H2112" s="5" t="s">
        <v>77</v>
      </c>
      <c r="I2112" s="5">
        <v>27.140552920000001</v>
      </c>
      <c r="J2112" s="5">
        <v>28.349</v>
      </c>
      <c r="K2112">
        <v>213.797</v>
      </c>
      <c r="L2112">
        <v>213.797</v>
      </c>
      <c r="M2112" s="5">
        <v>1.2091000000000001</v>
      </c>
      <c r="N2112">
        <v>40.973066750000001</v>
      </c>
      <c r="O2112">
        <v>-81.899447670000001</v>
      </c>
      <c r="P2112">
        <v>40.989150029999998</v>
      </c>
      <c r="Q2112">
        <v>-81.892364290000003</v>
      </c>
      <c r="R2112" s="5" t="s">
        <v>4622</v>
      </c>
      <c r="S2112" s="5" t="s">
        <v>84</v>
      </c>
      <c r="T2112" s="1">
        <v>45290</v>
      </c>
      <c r="U2112"/>
      <c r="V2112" s="1">
        <v>45754</v>
      </c>
      <c r="W2112" t="s">
        <v>4635</v>
      </c>
      <c r="X2112" t="s">
        <v>79</v>
      </c>
      <c r="Y2112" s="5" t="s">
        <v>60</v>
      </c>
      <c r="Z2112" s="5" t="s">
        <v>61</v>
      </c>
      <c r="AA2112" s="5">
        <v>642</v>
      </c>
      <c r="AB2112" t="s">
        <v>62</v>
      </c>
      <c r="AC2112"/>
      <c r="AD2112" t="s">
        <v>64</v>
      </c>
      <c r="AE2112" t="s">
        <v>64</v>
      </c>
      <c r="AF2112" s="5">
        <v>2025</v>
      </c>
      <c r="AG2112" s="1">
        <v>45149</v>
      </c>
      <c r="AH2112" t="s">
        <v>63</v>
      </c>
      <c r="AI2112"/>
      <c r="AJ2112"/>
      <c r="AK2112"/>
      <c r="AL2112" s="1">
        <v>45515</v>
      </c>
      <c r="AM2112" t="s">
        <v>65</v>
      </c>
      <c r="AN2112"/>
      <c r="AO2112" t="s">
        <v>4616</v>
      </c>
      <c r="AP2112" t="s">
        <v>64</v>
      </c>
      <c r="AQ2112" t="s">
        <v>4636</v>
      </c>
      <c r="AR2112" s="5">
        <v>110010</v>
      </c>
      <c r="AT2112" s="5">
        <v>108033</v>
      </c>
      <c r="AU2112"/>
      <c r="AV2112"/>
      <c r="AW2112"/>
      <c r="AX2112"/>
      <c r="AY2112"/>
      <c r="AZ2112"/>
      <c r="BA2112" s="6" t="str">
        <f t="shared" si="64"/>
        <v>X</v>
      </c>
      <c r="BB2112" s="6">
        <f t="shared" si="65"/>
        <v>642</v>
      </c>
    </row>
    <row r="2113" spans="1:54" s="5" customFormat="1" x14ac:dyDescent="0.25">
      <c r="A2113" s="5" t="s">
        <v>4592</v>
      </c>
      <c r="B2113" s="5" t="s">
        <v>4637</v>
      </c>
      <c r="C2113" s="5">
        <v>3</v>
      </c>
      <c r="D2113" s="5" t="s">
        <v>4463</v>
      </c>
      <c r="F2113" s="5" t="s">
        <v>53</v>
      </c>
      <c r="G2113" s="5">
        <v>3</v>
      </c>
      <c r="H2113" s="5" t="s">
        <v>77</v>
      </c>
      <c r="I2113" s="5">
        <v>9.9707674300000004</v>
      </c>
      <c r="J2113" s="5">
        <v>10.00145476</v>
      </c>
      <c r="K2113">
        <v>195.44945476000001</v>
      </c>
      <c r="L2113">
        <v>195.44945476000001</v>
      </c>
      <c r="M2113" s="5">
        <v>0.02</v>
      </c>
      <c r="N2113">
        <v>40.7691059</v>
      </c>
      <c r="O2113">
        <v>-81.976012130000001</v>
      </c>
      <c r="P2113">
        <v>40.769430409999998</v>
      </c>
      <c r="Q2113">
        <v>-81.975607120000006</v>
      </c>
      <c r="R2113" s="5" t="s">
        <v>390</v>
      </c>
      <c r="T2113" s="1">
        <v>45290</v>
      </c>
      <c r="U2113"/>
      <c r="V2113" s="1">
        <v>45754</v>
      </c>
      <c r="W2113" t="s">
        <v>4638</v>
      </c>
      <c r="X2113" t="s">
        <v>79</v>
      </c>
      <c r="Y2113" s="5" t="s">
        <v>97</v>
      </c>
      <c r="Z2113" s="5" t="s">
        <v>98</v>
      </c>
      <c r="AA2113" s="5">
        <v>642</v>
      </c>
      <c r="AB2113" t="s">
        <v>69</v>
      </c>
      <c r="AC2113"/>
      <c r="AD2113" t="s">
        <v>64</v>
      </c>
      <c r="AE2113" t="s">
        <v>64</v>
      </c>
      <c r="AF2113" s="5">
        <v>2025</v>
      </c>
      <c r="AG2113" s="1">
        <v>45149</v>
      </c>
      <c r="AH2113" t="s">
        <v>63</v>
      </c>
      <c r="AI2113"/>
      <c r="AJ2113"/>
      <c r="AK2113"/>
      <c r="AL2113" s="1">
        <v>45524</v>
      </c>
      <c r="AM2113" t="s">
        <v>65</v>
      </c>
      <c r="AN2113"/>
      <c r="AO2113"/>
      <c r="AP2113" t="s">
        <v>64</v>
      </c>
      <c r="AQ2113" t="s">
        <v>4639</v>
      </c>
      <c r="AR2113" s="5">
        <v>110010</v>
      </c>
      <c r="AT2113" s="5">
        <v>108033</v>
      </c>
      <c r="AU2113"/>
      <c r="AV2113"/>
      <c r="AW2113"/>
      <c r="AX2113"/>
      <c r="AY2113"/>
      <c r="AZ2113"/>
      <c r="BA2113" s="6" t="str">
        <f t="shared" si="64"/>
        <v>X</v>
      </c>
      <c r="BB2113" s="6">
        <f t="shared" si="65"/>
        <v>642</v>
      </c>
    </row>
    <row r="2114" spans="1:54" s="5" customFormat="1" x14ac:dyDescent="0.25">
      <c r="A2114" s="5" t="s">
        <v>4659</v>
      </c>
      <c r="B2114" s="5" t="s">
        <v>4660</v>
      </c>
      <c r="C2114" s="5">
        <v>3</v>
      </c>
      <c r="D2114" s="5" t="s">
        <v>4463</v>
      </c>
      <c r="F2114" s="5" t="s">
        <v>82</v>
      </c>
      <c r="G2114" s="5">
        <v>30</v>
      </c>
      <c r="H2114" s="5" t="s">
        <v>288</v>
      </c>
      <c r="I2114" s="5">
        <v>26.093147299999998</v>
      </c>
      <c r="J2114" s="5">
        <v>0</v>
      </c>
      <c r="K2114">
        <v>0.57099999999999995</v>
      </c>
      <c r="L2114">
        <v>0.57099999999999995</v>
      </c>
      <c r="M2114" s="5">
        <v>0.35</v>
      </c>
      <c r="N2114">
        <v>40.798348740000002</v>
      </c>
      <c r="O2114">
        <v>-81.654871369999995</v>
      </c>
      <c r="P2114">
        <v>40.798560739999999</v>
      </c>
      <c r="Q2114">
        <v>-81.648191389999994</v>
      </c>
      <c r="R2114" s="5" t="s">
        <v>318</v>
      </c>
      <c r="S2114" s="5" t="s">
        <v>4464</v>
      </c>
      <c r="T2114" s="1">
        <v>45290</v>
      </c>
      <c r="U2114" t="s">
        <v>391</v>
      </c>
      <c r="V2114" s="1">
        <v>45708</v>
      </c>
      <c r="W2114" t="s">
        <v>4661</v>
      </c>
      <c r="X2114" t="s">
        <v>59</v>
      </c>
      <c r="Y2114" s="5" t="s">
        <v>60</v>
      </c>
      <c r="Z2114" s="5" t="s">
        <v>61</v>
      </c>
      <c r="AA2114" s="5">
        <v>642</v>
      </c>
      <c r="AB2114" t="s">
        <v>62</v>
      </c>
      <c r="AC2114"/>
      <c r="AD2114"/>
      <c r="AE2114"/>
      <c r="AF2114" s="5">
        <v>2024</v>
      </c>
      <c r="AG2114"/>
      <c r="AH2114" t="s">
        <v>63</v>
      </c>
      <c r="AI2114"/>
      <c r="AJ2114"/>
      <c r="AK2114"/>
      <c r="AL2114"/>
      <c r="AM2114" t="s">
        <v>65</v>
      </c>
      <c r="AN2114"/>
      <c r="AO2114"/>
      <c r="AP2114" t="s">
        <v>64</v>
      </c>
      <c r="AQ2114" t="s">
        <v>4662</v>
      </c>
      <c r="AR2114" s="5">
        <v>108033</v>
      </c>
      <c r="AU2114"/>
      <c r="AV2114"/>
      <c r="AW2114"/>
      <c r="AX2114"/>
      <c r="AY2114"/>
      <c r="AZ2114"/>
      <c r="BA2114" s="6" t="str">
        <f t="shared" ref="BA2114:BA2177" si="66">IF(AND(AA2114=642,AF2114&lt;2026,AS2114=""),"X",IF(AND(AA2114=643,AF2114&lt;2025,AS2114=""),"X",IF(AND(AA2114=644,AF2114&lt;2023,AS2114=""),"X",IF(AND(AA2114=807,AF2114&lt;2022,AS2114=""),"X",IF(AND(AA2114=642,AF2114=2025,AS2114&gt;0),"X","")))))</f>
        <v>X</v>
      </c>
      <c r="BB2114" s="6">
        <f t="shared" ref="BB2114:BB2177" si="67">IF(AND(BA2114="X",AS2114&gt;0,AF2114=2025,AA2114=642),643,IF(BA2114="X",642,""))</f>
        <v>642</v>
      </c>
    </row>
    <row r="2115" spans="1:54" s="5" customFormat="1" x14ac:dyDescent="0.25">
      <c r="A2115" s="5" t="s">
        <v>4659</v>
      </c>
      <c r="B2115" s="5" t="s">
        <v>4660</v>
      </c>
      <c r="C2115" s="5">
        <v>3</v>
      </c>
      <c r="D2115" s="5" t="s">
        <v>4463</v>
      </c>
      <c r="F2115" s="5" t="s">
        <v>82</v>
      </c>
      <c r="G2115" s="5">
        <v>30</v>
      </c>
      <c r="H2115" s="5" t="s">
        <v>288</v>
      </c>
      <c r="I2115" s="5">
        <v>26.093147299999998</v>
      </c>
      <c r="J2115" s="5">
        <v>0</v>
      </c>
      <c r="K2115">
        <v>0.57099999999999995</v>
      </c>
      <c r="L2115">
        <v>0.57099999999999995</v>
      </c>
      <c r="M2115" s="5">
        <v>0.35</v>
      </c>
      <c r="N2115">
        <v>40.798348740000002</v>
      </c>
      <c r="O2115">
        <v>-81.654871369999995</v>
      </c>
      <c r="P2115">
        <v>40.798560739999999</v>
      </c>
      <c r="Q2115">
        <v>-81.648191389999994</v>
      </c>
      <c r="R2115" s="5" t="s">
        <v>318</v>
      </c>
      <c r="S2115" s="5" t="s">
        <v>4464</v>
      </c>
      <c r="T2115" s="1">
        <v>45290</v>
      </c>
      <c r="U2115" t="s">
        <v>391</v>
      </c>
      <c r="V2115" s="1">
        <v>45708</v>
      </c>
      <c r="W2115" t="s">
        <v>4663</v>
      </c>
      <c r="X2115" t="s">
        <v>59</v>
      </c>
      <c r="Y2115" s="5" t="s">
        <v>60</v>
      </c>
      <c r="Z2115" s="5" t="s">
        <v>61</v>
      </c>
      <c r="AA2115" s="5">
        <v>642</v>
      </c>
      <c r="AB2115" t="s">
        <v>69</v>
      </c>
      <c r="AC2115"/>
      <c r="AD2115"/>
      <c r="AE2115"/>
      <c r="AF2115" s="5">
        <v>2024</v>
      </c>
      <c r="AG2115"/>
      <c r="AH2115" t="s">
        <v>63</v>
      </c>
      <c r="AI2115"/>
      <c r="AJ2115"/>
      <c r="AK2115"/>
      <c r="AL2115"/>
      <c r="AM2115" t="s">
        <v>65</v>
      </c>
      <c r="AN2115"/>
      <c r="AO2115"/>
      <c r="AP2115" t="s">
        <v>64</v>
      </c>
      <c r="AQ2115" t="s">
        <v>4662</v>
      </c>
      <c r="AR2115" s="5">
        <v>108033</v>
      </c>
      <c r="AU2115"/>
      <c r="AV2115"/>
      <c r="AW2115"/>
      <c r="AX2115"/>
      <c r="AY2115"/>
      <c r="AZ2115"/>
      <c r="BA2115" s="6" t="str">
        <f t="shared" si="66"/>
        <v>X</v>
      </c>
      <c r="BB2115" s="6">
        <f t="shared" si="67"/>
        <v>642</v>
      </c>
    </row>
    <row r="2116" spans="1:54" s="5" customFormat="1" x14ac:dyDescent="0.25">
      <c r="A2116" s="5" t="s">
        <v>4640</v>
      </c>
      <c r="B2116" s="5" t="s">
        <v>4641</v>
      </c>
      <c r="C2116" s="5">
        <v>3</v>
      </c>
      <c r="D2116" s="5" t="s">
        <v>4463</v>
      </c>
      <c r="E2116" s="5" t="s">
        <v>4642</v>
      </c>
      <c r="F2116" s="5" t="s">
        <v>82</v>
      </c>
      <c r="G2116" s="5">
        <v>30</v>
      </c>
      <c r="H2116" s="5" t="s">
        <v>77</v>
      </c>
      <c r="I2116" s="5">
        <v>0</v>
      </c>
      <c r="J2116" s="5">
        <v>1.7498</v>
      </c>
      <c r="K2116">
        <v>1.7498</v>
      </c>
      <c r="L2116">
        <v>1.7498</v>
      </c>
      <c r="M2116" s="5">
        <v>1.75</v>
      </c>
      <c r="N2116">
        <v>40.799821520000002</v>
      </c>
      <c r="O2116">
        <v>-81.716252490000002</v>
      </c>
      <c r="P2116">
        <v>40.798054260000001</v>
      </c>
      <c r="Q2116">
        <v>-81.683416769999994</v>
      </c>
      <c r="R2116" s="5" t="s">
        <v>318</v>
      </c>
      <c r="S2116" s="5" t="s">
        <v>4643</v>
      </c>
      <c r="T2116" s="1">
        <v>45290</v>
      </c>
      <c r="U2116"/>
      <c r="V2116" s="1">
        <v>45756</v>
      </c>
      <c r="W2116" t="s">
        <v>4644</v>
      </c>
      <c r="X2116" t="s">
        <v>79</v>
      </c>
      <c r="Y2116" s="5" t="s">
        <v>60</v>
      </c>
      <c r="Z2116" s="5" t="s">
        <v>61</v>
      </c>
      <c r="AA2116" s="5">
        <v>642</v>
      </c>
      <c r="AB2116" t="s">
        <v>62</v>
      </c>
      <c r="AC2116"/>
      <c r="AD2116"/>
      <c r="AE2116"/>
      <c r="AF2116" s="5">
        <v>2025</v>
      </c>
      <c r="AG2116"/>
      <c r="AH2116" t="s">
        <v>63</v>
      </c>
      <c r="AI2116"/>
      <c r="AJ2116"/>
      <c r="AK2116"/>
      <c r="AL2116"/>
      <c r="AM2116" t="s">
        <v>65</v>
      </c>
      <c r="AN2116"/>
      <c r="AO2116" t="s">
        <v>4645</v>
      </c>
      <c r="AP2116" t="s">
        <v>64</v>
      </c>
      <c r="AQ2116" t="s">
        <v>4646</v>
      </c>
      <c r="AS2116" s="5">
        <v>110140</v>
      </c>
      <c r="AT2116" s="5">
        <v>110140</v>
      </c>
      <c r="AU2116"/>
      <c r="AV2116"/>
      <c r="AW2116"/>
      <c r="AX2116"/>
      <c r="AY2116"/>
      <c r="AZ2116"/>
      <c r="BA2116" s="6" t="str">
        <f t="shared" si="66"/>
        <v>X</v>
      </c>
      <c r="BB2116" s="6">
        <f t="shared" si="67"/>
        <v>643</v>
      </c>
    </row>
    <row r="2117" spans="1:54" s="5" customFormat="1" x14ac:dyDescent="0.25">
      <c r="A2117" s="5" t="s">
        <v>4640</v>
      </c>
      <c r="B2117" s="5" t="s">
        <v>4641</v>
      </c>
      <c r="C2117" s="5">
        <v>3</v>
      </c>
      <c r="D2117" s="5" t="s">
        <v>4463</v>
      </c>
      <c r="E2117" s="5" t="s">
        <v>4642</v>
      </c>
      <c r="F2117" s="5" t="s">
        <v>82</v>
      </c>
      <c r="G2117" s="5">
        <v>30</v>
      </c>
      <c r="H2117" s="5" t="s">
        <v>77</v>
      </c>
      <c r="I2117" s="5">
        <v>0</v>
      </c>
      <c r="J2117" s="5">
        <v>1.7498</v>
      </c>
      <c r="K2117">
        <v>1.7498</v>
      </c>
      <c r="L2117">
        <v>1.7498</v>
      </c>
      <c r="M2117" s="5">
        <v>1.75</v>
      </c>
      <c r="N2117">
        <v>40.799821520000002</v>
      </c>
      <c r="O2117">
        <v>-81.716252490000002</v>
      </c>
      <c r="P2117">
        <v>40.798054260000001</v>
      </c>
      <c r="Q2117">
        <v>-81.683416769999994</v>
      </c>
      <c r="R2117" s="5" t="s">
        <v>318</v>
      </c>
      <c r="S2117" s="5" t="s">
        <v>4643</v>
      </c>
      <c r="T2117" s="1">
        <v>45290</v>
      </c>
      <c r="U2117"/>
      <c r="V2117" s="1">
        <v>45756</v>
      </c>
      <c r="W2117" t="s">
        <v>4647</v>
      </c>
      <c r="X2117" t="s">
        <v>79</v>
      </c>
      <c r="Y2117" s="5" t="s">
        <v>68</v>
      </c>
      <c r="Z2117" s="5" t="s">
        <v>61</v>
      </c>
      <c r="AA2117" s="5">
        <v>642</v>
      </c>
      <c r="AB2117" t="s">
        <v>69</v>
      </c>
      <c r="AC2117"/>
      <c r="AD2117"/>
      <c r="AE2117"/>
      <c r="AF2117" s="5">
        <v>2025</v>
      </c>
      <c r="AG2117"/>
      <c r="AH2117" t="s">
        <v>63</v>
      </c>
      <c r="AI2117"/>
      <c r="AJ2117"/>
      <c r="AK2117"/>
      <c r="AL2117"/>
      <c r="AM2117" t="s">
        <v>65</v>
      </c>
      <c r="AN2117"/>
      <c r="AO2117" t="s">
        <v>4648</v>
      </c>
      <c r="AP2117" t="s">
        <v>64</v>
      </c>
      <c r="AQ2117" t="s">
        <v>4649</v>
      </c>
      <c r="AS2117" s="5">
        <v>110140</v>
      </c>
      <c r="AT2117" s="5">
        <v>110140</v>
      </c>
      <c r="AU2117"/>
      <c r="AV2117"/>
      <c r="AW2117"/>
      <c r="AX2117"/>
      <c r="AY2117"/>
      <c r="AZ2117"/>
      <c r="BA2117" s="6" t="str">
        <f t="shared" si="66"/>
        <v>X</v>
      </c>
      <c r="BB2117" s="6">
        <f t="shared" si="67"/>
        <v>643</v>
      </c>
    </row>
    <row r="2118" spans="1:54" s="5" customFormat="1" x14ac:dyDescent="0.25">
      <c r="A2118" s="5" t="s">
        <v>4640</v>
      </c>
      <c r="B2118" s="5" t="s">
        <v>4641</v>
      </c>
      <c r="C2118" s="5">
        <v>3</v>
      </c>
      <c r="D2118" s="5" t="s">
        <v>4463</v>
      </c>
      <c r="E2118" s="5" t="s">
        <v>4642</v>
      </c>
      <c r="F2118" s="5" t="s">
        <v>82</v>
      </c>
      <c r="G2118" s="5">
        <v>30</v>
      </c>
      <c r="H2118" s="5" t="s">
        <v>77</v>
      </c>
      <c r="I2118" s="5">
        <v>0</v>
      </c>
      <c r="J2118" s="5">
        <v>1.7498</v>
      </c>
      <c r="K2118">
        <v>1.7498</v>
      </c>
      <c r="L2118">
        <v>1.7498</v>
      </c>
      <c r="M2118" s="5">
        <v>1.75</v>
      </c>
      <c r="N2118">
        <v>40.799821970000004</v>
      </c>
      <c r="O2118">
        <v>-81.716251020000001</v>
      </c>
      <c r="P2118">
        <v>40.798049380000002</v>
      </c>
      <c r="Q2118">
        <v>-81.683418099999997</v>
      </c>
      <c r="R2118" s="5" t="s">
        <v>318</v>
      </c>
      <c r="S2118" s="5" t="s">
        <v>4643</v>
      </c>
      <c r="T2118" s="1">
        <v>45290</v>
      </c>
      <c r="U2118"/>
      <c r="V2118" s="1">
        <v>45756</v>
      </c>
      <c r="W2118" t="s">
        <v>4650</v>
      </c>
      <c r="X2118" t="s">
        <v>79</v>
      </c>
      <c r="Y2118" s="5" t="s">
        <v>60</v>
      </c>
      <c r="Z2118" s="5" t="s">
        <v>61</v>
      </c>
      <c r="AA2118" s="5">
        <v>642</v>
      </c>
      <c r="AB2118" t="s">
        <v>62</v>
      </c>
      <c r="AC2118"/>
      <c r="AD2118" t="s">
        <v>64</v>
      </c>
      <c r="AE2118" t="s">
        <v>64</v>
      </c>
      <c r="AF2118" s="5">
        <v>2025</v>
      </c>
      <c r="AG2118"/>
      <c r="AH2118" t="s">
        <v>63</v>
      </c>
      <c r="AI2118"/>
      <c r="AJ2118"/>
      <c r="AK2118"/>
      <c r="AL2118"/>
      <c r="AM2118" t="s">
        <v>65</v>
      </c>
      <c r="AN2118"/>
      <c r="AO2118" t="s">
        <v>4651</v>
      </c>
      <c r="AP2118" t="s">
        <v>64</v>
      </c>
      <c r="AQ2118" t="s">
        <v>4649</v>
      </c>
      <c r="AS2118" s="5">
        <v>110140</v>
      </c>
      <c r="AT2118" s="5">
        <v>110140</v>
      </c>
      <c r="AU2118"/>
      <c r="AV2118"/>
      <c r="AW2118"/>
      <c r="AX2118"/>
      <c r="AY2118"/>
      <c r="AZ2118"/>
      <c r="BA2118" s="6" t="str">
        <f t="shared" si="66"/>
        <v>X</v>
      </c>
      <c r="BB2118" s="6">
        <f t="shared" si="67"/>
        <v>643</v>
      </c>
    </row>
    <row r="2119" spans="1:54" s="5" customFormat="1" x14ac:dyDescent="0.25">
      <c r="A2119" s="5" t="s">
        <v>4640</v>
      </c>
      <c r="B2119" s="5" t="s">
        <v>4652</v>
      </c>
      <c r="C2119" s="5">
        <v>3</v>
      </c>
      <c r="D2119" s="5" t="s">
        <v>4463</v>
      </c>
      <c r="F2119" s="5" t="s">
        <v>82</v>
      </c>
      <c r="G2119" s="5">
        <v>30</v>
      </c>
      <c r="H2119" s="5" t="s">
        <v>77</v>
      </c>
      <c r="I2119" s="5">
        <v>1.7498</v>
      </c>
      <c r="J2119" s="5">
        <v>2.218</v>
      </c>
      <c r="K2119">
        <v>2.218</v>
      </c>
      <c r="L2119">
        <v>2.218</v>
      </c>
      <c r="M2119" s="5">
        <v>0.46800000000000003</v>
      </c>
      <c r="N2119">
        <v>40.79805459</v>
      </c>
      <c r="O2119">
        <v>-81.683420530000006</v>
      </c>
      <c r="P2119">
        <v>40.79685465</v>
      </c>
      <c r="Q2119">
        <v>-81.674976549999997</v>
      </c>
      <c r="R2119" s="5" t="s">
        <v>4643</v>
      </c>
      <c r="S2119" s="5" t="s">
        <v>4653</v>
      </c>
      <c r="T2119" s="1">
        <v>45290</v>
      </c>
      <c r="U2119"/>
      <c r="V2119" s="1">
        <v>45756</v>
      </c>
      <c r="W2119" t="s">
        <v>4654</v>
      </c>
      <c r="X2119" t="s">
        <v>79</v>
      </c>
      <c r="Y2119" s="5" t="s">
        <v>68</v>
      </c>
      <c r="Z2119" s="5" t="s">
        <v>61</v>
      </c>
      <c r="AA2119" s="5">
        <v>642</v>
      </c>
      <c r="AB2119" t="s">
        <v>69</v>
      </c>
      <c r="AC2119"/>
      <c r="AD2119"/>
      <c r="AE2119"/>
      <c r="AF2119" s="5">
        <v>2025</v>
      </c>
      <c r="AG2119"/>
      <c r="AH2119" t="s">
        <v>63</v>
      </c>
      <c r="AI2119"/>
      <c r="AJ2119"/>
      <c r="AK2119"/>
      <c r="AL2119"/>
      <c r="AM2119" t="s">
        <v>65</v>
      </c>
      <c r="AN2119"/>
      <c r="AO2119" t="s">
        <v>4645</v>
      </c>
      <c r="AP2119" t="s">
        <v>64</v>
      </c>
      <c r="AQ2119" t="s">
        <v>4655</v>
      </c>
      <c r="AS2119" s="5">
        <v>110140</v>
      </c>
      <c r="AT2119" s="5">
        <v>110140</v>
      </c>
      <c r="AU2119"/>
      <c r="AV2119"/>
      <c r="AW2119"/>
      <c r="AX2119"/>
      <c r="AY2119"/>
      <c r="AZ2119"/>
      <c r="BA2119" s="6" t="str">
        <f t="shared" si="66"/>
        <v>X</v>
      </c>
      <c r="BB2119" s="6">
        <f t="shared" si="67"/>
        <v>643</v>
      </c>
    </row>
    <row r="2120" spans="1:54" s="5" customFormat="1" x14ac:dyDescent="0.25">
      <c r="A2120" s="5" t="s">
        <v>4640</v>
      </c>
      <c r="B2120" s="5" t="s">
        <v>4652</v>
      </c>
      <c r="C2120" s="5">
        <v>3</v>
      </c>
      <c r="D2120" s="5" t="s">
        <v>4463</v>
      </c>
      <c r="F2120" s="5" t="s">
        <v>82</v>
      </c>
      <c r="G2120" s="5">
        <v>30</v>
      </c>
      <c r="H2120" s="5" t="s">
        <v>77</v>
      </c>
      <c r="I2120" s="5">
        <v>1.7498</v>
      </c>
      <c r="J2120" s="5">
        <v>2.218</v>
      </c>
      <c r="K2120">
        <v>2.218</v>
      </c>
      <c r="L2120">
        <v>2.218</v>
      </c>
      <c r="M2120" s="5">
        <v>0.46800000000000003</v>
      </c>
      <c r="N2120">
        <v>40.79805459</v>
      </c>
      <c r="O2120">
        <v>-81.683420530000006</v>
      </c>
      <c r="P2120">
        <v>40.79685465</v>
      </c>
      <c r="Q2120">
        <v>-81.674976549999997</v>
      </c>
      <c r="R2120" s="5" t="s">
        <v>4643</v>
      </c>
      <c r="S2120" s="5" t="s">
        <v>4653</v>
      </c>
      <c r="T2120" s="1">
        <v>45290</v>
      </c>
      <c r="U2120"/>
      <c r="V2120" s="1">
        <v>45756</v>
      </c>
      <c r="W2120" t="s">
        <v>4656</v>
      </c>
      <c r="X2120" t="s">
        <v>79</v>
      </c>
      <c r="Y2120" s="5" t="s">
        <v>60</v>
      </c>
      <c r="Z2120" s="5" t="s">
        <v>61</v>
      </c>
      <c r="AA2120" s="5">
        <v>642</v>
      </c>
      <c r="AB2120" t="s">
        <v>62</v>
      </c>
      <c r="AC2120"/>
      <c r="AD2120"/>
      <c r="AE2120"/>
      <c r="AF2120" s="5">
        <v>2025</v>
      </c>
      <c r="AG2120"/>
      <c r="AH2120" t="s">
        <v>63</v>
      </c>
      <c r="AI2120"/>
      <c r="AJ2120"/>
      <c r="AK2120"/>
      <c r="AL2120"/>
      <c r="AM2120" t="s">
        <v>65</v>
      </c>
      <c r="AN2120"/>
      <c r="AO2120" t="s">
        <v>4645</v>
      </c>
      <c r="AP2120" t="s">
        <v>64</v>
      </c>
      <c r="AQ2120" t="s">
        <v>4655</v>
      </c>
      <c r="AS2120" s="5">
        <v>110140</v>
      </c>
      <c r="AT2120" s="5">
        <v>110140</v>
      </c>
      <c r="AU2120"/>
      <c r="AV2120"/>
      <c r="AW2120"/>
      <c r="AX2120"/>
      <c r="AY2120"/>
      <c r="AZ2120"/>
      <c r="BA2120" s="6" t="str">
        <f t="shared" si="66"/>
        <v>X</v>
      </c>
      <c r="BB2120" s="6">
        <f t="shared" si="67"/>
        <v>643</v>
      </c>
    </row>
    <row r="2121" spans="1:54" s="5" customFormat="1" x14ac:dyDescent="0.25">
      <c r="A2121" s="5" t="s">
        <v>4640</v>
      </c>
      <c r="B2121" s="5" t="s">
        <v>4652</v>
      </c>
      <c r="C2121" s="5">
        <v>3</v>
      </c>
      <c r="D2121" s="5" t="s">
        <v>4463</v>
      </c>
      <c r="F2121" s="5" t="s">
        <v>82</v>
      </c>
      <c r="G2121" s="5">
        <v>30</v>
      </c>
      <c r="H2121" s="5" t="s">
        <v>77</v>
      </c>
      <c r="I2121" s="5">
        <v>1.7498</v>
      </c>
      <c r="J2121" s="5">
        <v>2.218</v>
      </c>
      <c r="K2121">
        <v>2.218</v>
      </c>
      <c r="L2121">
        <v>2.218</v>
      </c>
      <c r="M2121" s="5">
        <v>0.46800000000000003</v>
      </c>
      <c r="N2121">
        <v>40.798053750000001</v>
      </c>
      <c r="O2121">
        <v>-81.683419420000007</v>
      </c>
      <c r="P2121">
        <v>40.796854740000001</v>
      </c>
      <c r="Q2121">
        <v>-81.674975829999994</v>
      </c>
      <c r="R2121" s="5" t="s">
        <v>4643</v>
      </c>
      <c r="S2121" s="5" t="s">
        <v>4653</v>
      </c>
      <c r="T2121" s="1">
        <v>45290</v>
      </c>
      <c r="U2121"/>
      <c r="V2121" s="1">
        <v>45756</v>
      </c>
      <c r="W2121" t="s">
        <v>4657</v>
      </c>
      <c r="X2121" t="s">
        <v>79</v>
      </c>
      <c r="Y2121" s="5" t="s">
        <v>60</v>
      </c>
      <c r="Z2121" s="5" t="s">
        <v>61</v>
      </c>
      <c r="AA2121" s="5">
        <v>642</v>
      </c>
      <c r="AB2121" t="s">
        <v>62</v>
      </c>
      <c r="AC2121"/>
      <c r="AD2121" t="s">
        <v>64</v>
      </c>
      <c r="AE2121" t="s">
        <v>64</v>
      </c>
      <c r="AF2121" s="5">
        <v>2025</v>
      </c>
      <c r="AG2121"/>
      <c r="AH2121" t="s">
        <v>63</v>
      </c>
      <c r="AI2121"/>
      <c r="AJ2121"/>
      <c r="AK2121"/>
      <c r="AL2121"/>
      <c r="AM2121" t="s">
        <v>65</v>
      </c>
      <c r="AN2121"/>
      <c r="AO2121" t="s">
        <v>4645</v>
      </c>
      <c r="AP2121" t="s">
        <v>64</v>
      </c>
      <c r="AQ2121" t="s">
        <v>4658</v>
      </c>
      <c r="AS2121" s="5">
        <v>110140</v>
      </c>
      <c r="AT2121" s="5">
        <v>110140</v>
      </c>
      <c r="AU2121"/>
      <c r="AV2121"/>
      <c r="AW2121"/>
      <c r="AX2121"/>
      <c r="AY2121"/>
      <c r="AZ2121"/>
      <c r="BA2121" s="6" t="str">
        <f t="shared" si="66"/>
        <v>X</v>
      </c>
      <c r="BB2121" s="6">
        <f t="shared" si="67"/>
        <v>643</v>
      </c>
    </row>
    <row r="2122" spans="1:54" s="5" customFormat="1" x14ac:dyDescent="0.25">
      <c r="A2122" s="5" t="s">
        <v>4699</v>
      </c>
      <c r="B2122" s="5" t="s">
        <v>4700</v>
      </c>
      <c r="C2122" s="5">
        <v>3</v>
      </c>
      <c r="D2122" s="5" t="s">
        <v>4463</v>
      </c>
      <c r="F2122" s="5" t="s">
        <v>82</v>
      </c>
      <c r="G2122" s="5">
        <v>42</v>
      </c>
      <c r="H2122" s="5" t="s">
        <v>389</v>
      </c>
      <c r="I2122" s="5">
        <v>0</v>
      </c>
      <c r="J2122" s="5">
        <v>0.41324337999999999</v>
      </c>
      <c r="K2122">
        <v>195.98524552000001</v>
      </c>
      <c r="L2122">
        <v>195.98524552000001</v>
      </c>
      <c r="M2122" s="5">
        <v>0.41299999999999998</v>
      </c>
      <c r="N2122">
        <v>40.958613010000001</v>
      </c>
      <c r="O2122">
        <v>-82.128577730000003</v>
      </c>
      <c r="P2122">
        <v>40.962688810000003</v>
      </c>
      <c r="Q2122">
        <v>-82.122791750000005</v>
      </c>
      <c r="R2122" s="5" t="s">
        <v>1921</v>
      </c>
      <c r="S2122" s="5" t="s">
        <v>1896</v>
      </c>
      <c r="T2122" s="1">
        <v>45290</v>
      </c>
      <c r="U2122" t="s">
        <v>391</v>
      </c>
      <c r="V2122" s="1">
        <v>45608</v>
      </c>
      <c r="W2122" t="s">
        <v>4701</v>
      </c>
      <c r="X2122" t="s">
        <v>79</v>
      </c>
      <c r="Y2122" s="5" t="s">
        <v>60</v>
      </c>
      <c r="Z2122" s="5" t="s">
        <v>61</v>
      </c>
      <c r="AA2122" s="5">
        <v>642</v>
      </c>
      <c r="AB2122" t="s">
        <v>69</v>
      </c>
      <c r="AC2122"/>
      <c r="AD2122"/>
      <c r="AE2122"/>
      <c r="AF2122" s="5">
        <v>2024</v>
      </c>
      <c r="AG2122" s="1">
        <v>45152</v>
      </c>
      <c r="AH2122" t="s">
        <v>63</v>
      </c>
      <c r="AI2122"/>
      <c r="AJ2122"/>
      <c r="AK2122"/>
      <c r="AL2122" s="1">
        <v>45518</v>
      </c>
      <c r="AM2122" t="s">
        <v>65</v>
      </c>
      <c r="AN2122"/>
      <c r="AO2122"/>
      <c r="AP2122" t="s">
        <v>64</v>
      </c>
      <c r="AQ2122" t="s">
        <v>4702</v>
      </c>
      <c r="AR2122" s="5">
        <v>108033</v>
      </c>
      <c r="AU2122"/>
      <c r="AV2122"/>
      <c r="AW2122"/>
      <c r="AX2122"/>
      <c r="AY2122"/>
      <c r="AZ2122"/>
      <c r="BA2122" s="6" t="str">
        <f t="shared" si="66"/>
        <v>X</v>
      </c>
      <c r="BB2122" s="6">
        <f t="shared" si="67"/>
        <v>642</v>
      </c>
    </row>
    <row r="2123" spans="1:54" s="5" customFormat="1" x14ac:dyDescent="0.25">
      <c r="A2123" s="5" t="s">
        <v>4699</v>
      </c>
      <c r="B2123" s="5" t="s">
        <v>4700</v>
      </c>
      <c r="C2123" s="5">
        <v>3</v>
      </c>
      <c r="D2123" s="5" t="s">
        <v>4463</v>
      </c>
      <c r="F2123" s="5" t="s">
        <v>82</v>
      </c>
      <c r="G2123" s="5">
        <v>42</v>
      </c>
      <c r="H2123" s="5" t="s">
        <v>389</v>
      </c>
      <c r="I2123" s="5">
        <v>0</v>
      </c>
      <c r="J2123" s="5">
        <v>0.41324337999999999</v>
      </c>
      <c r="K2123">
        <v>195.98524552000001</v>
      </c>
      <c r="L2123">
        <v>195.98524552000001</v>
      </c>
      <c r="M2123" s="5">
        <v>0.41299999999999998</v>
      </c>
      <c r="N2123">
        <v>40.958613010000001</v>
      </c>
      <c r="O2123">
        <v>-82.128577730000003</v>
      </c>
      <c r="P2123">
        <v>40.962688810000003</v>
      </c>
      <c r="Q2123">
        <v>-82.122791750000005</v>
      </c>
      <c r="R2123" s="5" t="s">
        <v>1921</v>
      </c>
      <c r="S2123" s="5" t="s">
        <v>1896</v>
      </c>
      <c r="T2123" s="1">
        <v>45290</v>
      </c>
      <c r="U2123" t="s">
        <v>391</v>
      </c>
      <c r="V2123" s="1">
        <v>45608</v>
      </c>
      <c r="W2123" t="s">
        <v>4703</v>
      </c>
      <c r="X2123" t="s">
        <v>79</v>
      </c>
      <c r="Y2123" s="5" t="s">
        <v>60</v>
      </c>
      <c r="Z2123" s="5" t="s">
        <v>61</v>
      </c>
      <c r="AA2123" s="5">
        <v>642</v>
      </c>
      <c r="AB2123" t="s">
        <v>62</v>
      </c>
      <c r="AC2123"/>
      <c r="AD2123"/>
      <c r="AE2123"/>
      <c r="AF2123" s="5">
        <v>2024</v>
      </c>
      <c r="AG2123" s="1">
        <v>45152</v>
      </c>
      <c r="AH2123" t="s">
        <v>63</v>
      </c>
      <c r="AI2123"/>
      <c r="AJ2123"/>
      <c r="AK2123"/>
      <c r="AL2123" s="1">
        <v>45518</v>
      </c>
      <c r="AM2123" t="s">
        <v>65</v>
      </c>
      <c r="AN2123"/>
      <c r="AO2123"/>
      <c r="AP2123" t="s">
        <v>64</v>
      </c>
      <c r="AQ2123" t="s">
        <v>4704</v>
      </c>
      <c r="AR2123" s="5">
        <v>108033</v>
      </c>
      <c r="AU2123"/>
      <c r="AV2123"/>
      <c r="AW2123"/>
      <c r="AX2123"/>
      <c r="AY2123"/>
      <c r="AZ2123"/>
      <c r="BA2123" s="6" t="str">
        <f t="shared" si="66"/>
        <v>X</v>
      </c>
      <c r="BB2123" s="6">
        <f t="shared" si="67"/>
        <v>642</v>
      </c>
    </row>
    <row r="2124" spans="1:54" s="5" customFormat="1" x14ac:dyDescent="0.25">
      <c r="A2124" s="5" t="s">
        <v>4699</v>
      </c>
      <c r="B2124" s="5" t="s">
        <v>4700</v>
      </c>
      <c r="C2124" s="5">
        <v>3</v>
      </c>
      <c r="D2124" s="5" t="s">
        <v>4463</v>
      </c>
      <c r="F2124" s="5" t="s">
        <v>82</v>
      </c>
      <c r="G2124" s="5">
        <v>42</v>
      </c>
      <c r="H2124" s="5" t="s">
        <v>389</v>
      </c>
      <c r="I2124" s="5">
        <v>0</v>
      </c>
      <c r="J2124" s="5">
        <v>0.41324337999999999</v>
      </c>
      <c r="K2124">
        <v>195.98524552000001</v>
      </c>
      <c r="L2124">
        <v>195.98524552000001</v>
      </c>
      <c r="M2124" s="5">
        <v>0.41299999999999998</v>
      </c>
      <c r="N2124">
        <v>40.958613010000001</v>
      </c>
      <c r="O2124">
        <v>-82.128577730000003</v>
      </c>
      <c r="P2124">
        <v>40.962688810000003</v>
      </c>
      <c r="Q2124">
        <v>-82.122791750000005</v>
      </c>
      <c r="R2124" s="5" t="s">
        <v>1921</v>
      </c>
      <c r="S2124" s="5" t="s">
        <v>1896</v>
      </c>
      <c r="T2124" s="1">
        <v>45290</v>
      </c>
      <c r="U2124" t="s">
        <v>391</v>
      </c>
      <c r="V2124" s="1">
        <v>45608</v>
      </c>
      <c r="W2124" t="s">
        <v>4705</v>
      </c>
      <c r="X2124" t="s">
        <v>79</v>
      </c>
      <c r="Y2124" s="5" t="s">
        <v>146</v>
      </c>
      <c r="Z2124" s="5" t="s">
        <v>61</v>
      </c>
      <c r="AA2124" s="5">
        <v>642</v>
      </c>
      <c r="AB2124" t="s">
        <v>62</v>
      </c>
      <c r="AC2124"/>
      <c r="AD2124"/>
      <c r="AE2124"/>
      <c r="AF2124" s="5">
        <v>2024</v>
      </c>
      <c r="AG2124" s="1">
        <v>45152</v>
      </c>
      <c r="AH2124" t="s">
        <v>63</v>
      </c>
      <c r="AI2124"/>
      <c r="AJ2124"/>
      <c r="AK2124"/>
      <c r="AL2124" s="1">
        <v>45518</v>
      </c>
      <c r="AM2124" t="s">
        <v>65</v>
      </c>
      <c r="AN2124"/>
      <c r="AO2124"/>
      <c r="AP2124" t="s">
        <v>64</v>
      </c>
      <c r="AQ2124" t="s">
        <v>4704</v>
      </c>
      <c r="AR2124" s="5">
        <v>108033</v>
      </c>
      <c r="AU2124"/>
      <c r="AV2124"/>
      <c r="AW2124"/>
      <c r="AX2124"/>
      <c r="AY2124"/>
      <c r="AZ2124"/>
      <c r="BA2124" s="6" t="str">
        <f t="shared" si="66"/>
        <v>X</v>
      </c>
      <c r="BB2124" s="6">
        <f t="shared" si="67"/>
        <v>642</v>
      </c>
    </row>
    <row r="2125" spans="1:54" s="5" customFormat="1" x14ac:dyDescent="0.25">
      <c r="A2125" s="5" t="s">
        <v>4699</v>
      </c>
      <c r="B2125" s="5" t="s">
        <v>4706</v>
      </c>
      <c r="C2125" s="5">
        <v>3</v>
      </c>
      <c r="D2125" s="5" t="s">
        <v>4463</v>
      </c>
      <c r="F2125" s="5" t="s">
        <v>82</v>
      </c>
      <c r="G2125" s="5">
        <v>42</v>
      </c>
      <c r="H2125" s="5" t="s">
        <v>396</v>
      </c>
      <c r="I2125" s="5">
        <v>1.1550110000000001E-2</v>
      </c>
      <c r="J2125" s="5">
        <v>0.42426225000000001</v>
      </c>
      <c r="K2125">
        <v>195.99626268</v>
      </c>
      <c r="L2125">
        <v>195.99626268</v>
      </c>
      <c r="M2125" s="5">
        <v>0.41299999999999998</v>
      </c>
      <c r="N2125">
        <v>40.958861570000003</v>
      </c>
      <c r="O2125">
        <v>-82.128582320000007</v>
      </c>
      <c r="P2125">
        <v>40.962805009999997</v>
      </c>
      <c r="Q2125">
        <v>-82.122646979999999</v>
      </c>
      <c r="R2125" s="5" t="s">
        <v>1921</v>
      </c>
      <c r="S2125" s="5" t="s">
        <v>1896</v>
      </c>
      <c r="T2125" s="1">
        <v>45290</v>
      </c>
      <c r="U2125" t="s">
        <v>391</v>
      </c>
      <c r="V2125" s="1">
        <v>45608</v>
      </c>
      <c r="W2125" t="s">
        <v>4707</v>
      </c>
      <c r="X2125" t="s">
        <v>79</v>
      </c>
      <c r="Y2125" s="5" t="s">
        <v>60</v>
      </c>
      <c r="Z2125" s="5" t="s">
        <v>61</v>
      </c>
      <c r="AA2125" s="5">
        <v>642</v>
      </c>
      <c r="AB2125" t="s">
        <v>69</v>
      </c>
      <c r="AC2125"/>
      <c r="AD2125"/>
      <c r="AE2125"/>
      <c r="AF2125" s="5">
        <v>2024</v>
      </c>
      <c r="AG2125" s="1">
        <v>45152</v>
      </c>
      <c r="AH2125" t="s">
        <v>63</v>
      </c>
      <c r="AI2125"/>
      <c r="AJ2125"/>
      <c r="AK2125"/>
      <c r="AL2125" s="1">
        <v>45518</v>
      </c>
      <c r="AM2125" t="s">
        <v>65</v>
      </c>
      <c r="AN2125"/>
      <c r="AO2125"/>
      <c r="AP2125" t="s">
        <v>64</v>
      </c>
      <c r="AQ2125" t="s">
        <v>4702</v>
      </c>
      <c r="AR2125" s="5">
        <v>108033</v>
      </c>
      <c r="AU2125"/>
      <c r="AV2125"/>
      <c r="AW2125"/>
      <c r="AX2125"/>
      <c r="AY2125"/>
      <c r="AZ2125"/>
      <c r="BA2125" s="6" t="str">
        <f t="shared" si="66"/>
        <v>X</v>
      </c>
      <c r="BB2125" s="6">
        <f t="shared" si="67"/>
        <v>642</v>
      </c>
    </row>
    <row r="2126" spans="1:54" s="5" customFormat="1" x14ac:dyDescent="0.25">
      <c r="A2126" s="5" t="s">
        <v>4699</v>
      </c>
      <c r="B2126" s="5" t="s">
        <v>4706</v>
      </c>
      <c r="C2126" s="5">
        <v>3</v>
      </c>
      <c r="D2126" s="5" t="s">
        <v>4463</v>
      </c>
      <c r="F2126" s="5" t="s">
        <v>82</v>
      </c>
      <c r="G2126" s="5">
        <v>42</v>
      </c>
      <c r="H2126" s="5" t="s">
        <v>396</v>
      </c>
      <c r="I2126" s="5">
        <v>1.1550110000000001E-2</v>
      </c>
      <c r="J2126" s="5">
        <v>0.42426225000000001</v>
      </c>
      <c r="K2126">
        <v>195.99626268</v>
      </c>
      <c r="L2126">
        <v>195.99626268</v>
      </c>
      <c r="M2126" s="5">
        <v>0.41299999999999998</v>
      </c>
      <c r="N2126">
        <v>40.958861570000003</v>
      </c>
      <c r="O2126">
        <v>-82.128582320000007</v>
      </c>
      <c r="P2126">
        <v>40.962805009999997</v>
      </c>
      <c r="Q2126">
        <v>-82.122646979999999</v>
      </c>
      <c r="R2126" s="5" t="s">
        <v>1921</v>
      </c>
      <c r="S2126" s="5" t="s">
        <v>1896</v>
      </c>
      <c r="T2126" s="1">
        <v>45290</v>
      </c>
      <c r="U2126" t="s">
        <v>391</v>
      </c>
      <c r="V2126" s="1">
        <v>45608</v>
      </c>
      <c r="W2126" t="s">
        <v>4708</v>
      </c>
      <c r="X2126" t="s">
        <v>79</v>
      </c>
      <c r="Y2126" s="5" t="s">
        <v>60</v>
      </c>
      <c r="Z2126" s="5" t="s">
        <v>61</v>
      </c>
      <c r="AA2126" s="5">
        <v>642</v>
      </c>
      <c r="AB2126" t="s">
        <v>62</v>
      </c>
      <c r="AC2126"/>
      <c r="AD2126"/>
      <c r="AE2126"/>
      <c r="AF2126" s="5">
        <v>2024</v>
      </c>
      <c r="AG2126" s="1">
        <v>45152</v>
      </c>
      <c r="AH2126" t="s">
        <v>63</v>
      </c>
      <c r="AI2126"/>
      <c r="AJ2126"/>
      <c r="AK2126"/>
      <c r="AL2126" s="1">
        <v>45518</v>
      </c>
      <c r="AM2126" t="s">
        <v>65</v>
      </c>
      <c r="AN2126"/>
      <c r="AO2126"/>
      <c r="AP2126" t="s">
        <v>64</v>
      </c>
      <c r="AQ2126" t="s">
        <v>4702</v>
      </c>
      <c r="AR2126" s="5">
        <v>108033</v>
      </c>
      <c r="AU2126"/>
      <c r="AV2126"/>
      <c r="AW2126"/>
      <c r="AX2126"/>
      <c r="AY2126"/>
      <c r="AZ2126"/>
      <c r="BA2126" s="6" t="str">
        <f t="shared" si="66"/>
        <v>X</v>
      </c>
      <c r="BB2126" s="6">
        <f t="shared" si="67"/>
        <v>642</v>
      </c>
    </row>
    <row r="2127" spans="1:54" s="5" customFormat="1" x14ac:dyDescent="0.25">
      <c r="A2127" s="5" t="s">
        <v>4699</v>
      </c>
      <c r="B2127" s="5" t="s">
        <v>4706</v>
      </c>
      <c r="C2127" s="5">
        <v>3</v>
      </c>
      <c r="D2127" s="5" t="s">
        <v>4463</v>
      </c>
      <c r="F2127" s="5" t="s">
        <v>82</v>
      </c>
      <c r="G2127" s="5">
        <v>42</v>
      </c>
      <c r="H2127" s="5" t="s">
        <v>396</v>
      </c>
      <c r="I2127" s="5">
        <v>1.1550110000000001E-2</v>
      </c>
      <c r="J2127" s="5">
        <v>0.42426225000000001</v>
      </c>
      <c r="K2127">
        <v>195.99626268</v>
      </c>
      <c r="L2127">
        <v>195.99626268</v>
      </c>
      <c r="M2127" s="5">
        <v>0.41299999999999998</v>
      </c>
      <c r="N2127">
        <v>40.958861570000003</v>
      </c>
      <c r="O2127">
        <v>-82.128582320000007</v>
      </c>
      <c r="P2127">
        <v>40.962805009999997</v>
      </c>
      <c r="Q2127">
        <v>-82.122646979999999</v>
      </c>
      <c r="R2127" s="5" t="s">
        <v>1921</v>
      </c>
      <c r="S2127" s="5" t="s">
        <v>1896</v>
      </c>
      <c r="T2127" s="1">
        <v>45290</v>
      </c>
      <c r="U2127" t="s">
        <v>391</v>
      </c>
      <c r="V2127" s="1">
        <v>45608</v>
      </c>
      <c r="W2127" t="s">
        <v>4709</v>
      </c>
      <c r="X2127" t="s">
        <v>79</v>
      </c>
      <c r="Y2127" s="5" t="s">
        <v>146</v>
      </c>
      <c r="Z2127" s="5" t="s">
        <v>61</v>
      </c>
      <c r="AA2127" s="5">
        <v>642</v>
      </c>
      <c r="AB2127" t="s">
        <v>62</v>
      </c>
      <c r="AC2127"/>
      <c r="AD2127"/>
      <c r="AE2127"/>
      <c r="AF2127" s="5">
        <v>2024</v>
      </c>
      <c r="AG2127" s="1">
        <v>45152</v>
      </c>
      <c r="AH2127" t="s">
        <v>63</v>
      </c>
      <c r="AI2127"/>
      <c r="AJ2127"/>
      <c r="AK2127"/>
      <c r="AL2127" s="1">
        <v>45518</v>
      </c>
      <c r="AM2127" t="s">
        <v>65</v>
      </c>
      <c r="AN2127"/>
      <c r="AO2127"/>
      <c r="AP2127" t="s">
        <v>64</v>
      </c>
      <c r="AQ2127" t="s">
        <v>4702</v>
      </c>
      <c r="AR2127" s="5">
        <v>108033</v>
      </c>
      <c r="AU2127"/>
      <c r="AV2127"/>
      <c r="AW2127"/>
      <c r="AX2127"/>
      <c r="AY2127"/>
      <c r="AZ2127"/>
      <c r="BA2127" s="6" t="str">
        <f t="shared" si="66"/>
        <v>X</v>
      </c>
      <c r="BB2127" s="6">
        <f t="shared" si="67"/>
        <v>642</v>
      </c>
    </row>
    <row r="2128" spans="1:54" s="5" customFormat="1" x14ac:dyDescent="0.25">
      <c r="A2128" s="5" t="s">
        <v>4699</v>
      </c>
      <c r="B2128" s="5" t="s">
        <v>4710</v>
      </c>
      <c r="C2128" s="5">
        <v>3</v>
      </c>
      <c r="D2128" s="5" t="s">
        <v>4463</v>
      </c>
      <c r="F2128" s="5" t="s">
        <v>82</v>
      </c>
      <c r="G2128" s="5">
        <v>42</v>
      </c>
      <c r="H2128" s="5" t="s">
        <v>54</v>
      </c>
      <c r="I2128" s="5">
        <v>0.41024337999999999</v>
      </c>
      <c r="J2128" s="5">
        <v>0.83099999999999996</v>
      </c>
      <c r="K2128">
        <v>196.40299999999999</v>
      </c>
      <c r="L2128">
        <v>196.40299999999999</v>
      </c>
      <c r="M2128" s="5">
        <v>0.42</v>
      </c>
      <c r="N2128">
        <v>40.962657999999998</v>
      </c>
      <c r="O2128">
        <v>-82.122832270000004</v>
      </c>
      <c r="P2128">
        <v>40.966653950000001</v>
      </c>
      <c r="Q2128">
        <v>-82.116783699999999</v>
      </c>
      <c r="R2128" s="5" t="s">
        <v>1896</v>
      </c>
      <c r="S2128" s="5" t="s">
        <v>4666</v>
      </c>
      <c r="T2128" s="1">
        <v>45290</v>
      </c>
      <c r="U2128"/>
      <c r="V2128" s="1">
        <v>45608</v>
      </c>
      <c r="W2128" t="s">
        <v>4711</v>
      </c>
      <c r="X2128" t="s">
        <v>79</v>
      </c>
      <c r="Y2128" s="5" t="s">
        <v>60</v>
      </c>
      <c r="Z2128" s="5" t="s">
        <v>61</v>
      </c>
      <c r="AA2128" s="5">
        <v>642</v>
      </c>
      <c r="AB2128" t="s">
        <v>62</v>
      </c>
      <c r="AC2128"/>
      <c r="AD2128"/>
      <c r="AE2128"/>
      <c r="AF2128" s="5">
        <v>2024</v>
      </c>
      <c r="AG2128" s="1">
        <v>45152</v>
      </c>
      <c r="AH2128" t="s">
        <v>63</v>
      </c>
      <c r="AI2128"/>
      <c r="AJ2128"/>
      <c r="AK2128"/>
      <c r="AL2128" s="1">
        <v>45518</v>
      </c>
      <c r="AM2128" t="s">
        <v>65</v>
      </c>
      <c r="AN2128"/>
      <c r="AO2128"/>
      <c r="AP2128" t="s">
        <v>64</v>
      </c>
      <c r="AQ2128" t="s">
        <v>4712</v>
      </c>
      <c r="AR2128" s="5">
        <v>108033</v>
      </c>
      <c r="AU2128"/>
      <c r="AV2128"/>
      <c r="AW2128"/>
      <c r="AX2128"/>
      <c r="AY2128"/>
      <c r="AZ2128"/>
      <c r="BA2128" s="6" t="str">
        <f t="shared" si="66"/>
        <v>X</v>
      </c>
      <c r="BB2128" s="6">
        <f t="shared" si="67"/>
        <v>642</v>
      </c>
    </row>
    <row r="2129" spans="1:54" s="5" customFormat="1" x14ac:dyDescent="0.25">
      <c r="A2129" s="5" t="s">
        <v>4699</v>
      </c>
      <c r="B2129" s="5" t="s">
        <v>4710</v>
      </c>
      <c r="C2129" s="5">
        <v>3</v>
      </c>
      <c r="D2129" s="5" t="s">
        <v>4463</v>
      </c>
      <c r="F2129" s="5" t="s">
        <v>82</v>
      </c>
      <c r="G2129" s="5">
        <v>42</v>
      </c>
      <c r="H2129" s="5" t="s">
        <v>54</v>
      </c>
      <c r="I2129" s="5">
        <v>0.41024337999999999</v>
      </c>
      <c r="J2129" s="5">
        <v>0.83099999999999996</v>
      </c>
      <c r="K2129">
        <v>196.40299999999999</v>
      </c>
      <c r="L2129">
        <v>196.40299999999999</v>
      </c>
      <c r="M2129" s="5">
        <v>0.42</v>
      </c>
      <c r="N2129">
        <v>40.962657999999998</v>
      </c>
      <c r="O2129">
        <v>-82.122832270000004</v>
      </c>
      <c r="P2129">
        <v>40.966653950000001</v>
      </c>
      <c r="Q2129">
        <v>-82.116783699999999</v>
      </c>
      <c r="R2129" s="5" t="s">
        <v>1896</v>
      </c>
      <c r="S2129" s="5" t="s">
        <v>4666</v>
      </c>
      <c r="T2129" s="1">
        <v>45290</v>
      </c>
      <c r="U2129"/>
      <c r="V2129" s="1">
        <v>45608</v>
      </c>
      <c r="W2129" t="s">
        <v>4713</v>
      </c>
      <c r="X2129" t="s">
        <v>79</v>
      </c>
      <c r="Y2129" s="5" t="s">
        <v>68</v>
      </c>
      <c r="Z2129" s="5" t="s">
        <v>61</v>
      </c>
      <c r="AA2129" s="5">
        <v>642</v>
      </c>
      <c r="AB2129" t="s">
        <v>69</v>
      </c>
      <c r="AC2129"/>
      <c r="AD2129"/>
      <c r="AE2129"/>
      <c r="AF2129" s="5">
        <v>2024</v>
      </c>
      <c r="AG2129" s="1">
        <v>45152</v>
      </c>
      <c r="AH2129" t="s">
        <v>63</v>
      </c>
      <c r="AI2129"/>
      <c r="AJ2129"/>
      <c r="AK2129"/>
      <c r="AL2129" s="1">
        <v>45518</v>
      </c>
      <c r="AM2129" t="s">
        <v>65</v>
      </c>
      <c r="AN2129"/>
      <c r="AO2129"/>
      <c r="AP2129" t="s">
        <v>64</v>
      </c>
      <c r="AQ2129" t="s">
        <v>4712</v>
      </c>
      <c r="AR2129" s="5">
        <v>108033</v>
      </c>
      <c r="AU2129"/>
      <c r="AV2129"/>
      <c r="AW2129"/>
      <c r="AX2129"/>
      <c r="AY2129"/>
      <c r="AZ2129"/>
      <c r="BA2129" s="6" t="str">
        <f t="shared" si="66"/>
        <v>X</v>
      </c>
      <c r="BB2129" s="6">
        <f t="shared" si="67"/>
        <v>642</v>
      </c>
    </row>
    <row r="2130" spans="1:54" s="5" customFormat="1" x14ac:dyDescent="0.25">
      <c r="A2130" s="5" t="s">
        <v>4699</v>
      </c>
      <c r="B2130" s="5" t="s">
        <v>4710</v>
      </c>
      <c r="C2130" s="5">
        <v>3</v>
      </c>
      <c r="D2130" s="5" t="s">
        <v>4463</v>
      </c>
      <c r="F2130" s="5" t="s">
        <v>82</v>
      </c>
      <c r="G2130" s="5">
        <v>42</v>
      </c>
      <c r="H2130" s="5" t="s">
        <v>77</v>
      </c>
      <c r="I2130" s="5">
        <v>0.41022656000000002</v>
      </c>
      <c r="J2130" s="5">
        <v>0.83099999999999996</v>
      </c>
      <c r="K2130">
        <v>196.40299999999999</v>
      </c>
      <c r="L2130">
        <v>196.40299999999999</v>
      </c>
      <c r="M2130" s="5">
        <v>0.42</v>
      </c>
      <c r="N2130">
        <v>40.962658159999997</v>
      </c>
      <c r="O2130">
        <v>-82.122832939999995</v>
      </c>
      <c r="P2130">
        <v>40.966655230000001</v>
      </c>
      <c r="Q2130">
        <v>-82.116782549999996</v>
      </c>
      <c r="R2130" s="5" t="s">
        <v>1896</v>
      </c>
      <c r="S2130" s="5" t="s">
        <v>4666</v>
      </c>
      <c r="T2130" s="1">
        <v>45290</v>
      </c>
      <c r="U2130"/>
      <c r="V2130" s="1">
        <v>45608</v>
      </c>
      <c r="W2130" t="s">
        <v>4714</v>
      </c>
      <c r="X2130" t="s">
        <v>79</v>
      </c>
      <c r="Y2130" s="5" t="s">
        <v>60</v>
      </c>
      <c r="Z2130" s="5" t="s">
        <v>61</v>
      </c>
      <c r="AA2130" s="5">
        <v>642</v>
      </c>
      <c r="AB2130" t="s">
        <v>62</v>
      </c>
      <c r="AC2130"/>
      <c r="AD2130" t="s">
        <v>64</v>
      </c>
      <c r="AE2130" t="s">
        <v>64</v>
      </c>
      <c r="AF2130" s="5">
        <v>2024</v>
      </c>
      <c r="AG2130" s="1">
        <v>45152</v>
      </c>
      <c r="AH2130" t="s">
        <v>63</v>
      </c>
      <c r="AI2130"/>
      <c r="AJ2130"/>
      <c r="AK2130"/>
      <c r="AL2130" s="1">
        <v>45518</v>
      </c>
      <c r="AM2130" t="s">
        <v>65</v>
      </c>
      <c r="AN2130"/>
      <c r="AO2130"/>
      <c r="AP2130" t="s">
        <v>64</v>
      </c>
      <c r="AQ2130" t="s">
        <v>4712</v>
      </c>
      <c r="AR2130" s="5">
        <v>108033</v>
      </c>
      <c r="AU2130"/>
      <c r="AV2130"/>
      <c r="AW2130"/>
      <c r="AX2130"/>
      <c r="AY2130"/>
      <c r="AZ2130"/>
      <c r="BA2130" s="6" t="str">
        <f t="shared" si="66"/>
        <v>X</v>
      </c>
      <c r="BB2130" s="6">
        <f t="shared" si="67"/>
        <v>642</v>
      </c>
    </row>
    <row r="2131" spans="1:54" s="5" customFormat="1" x14ac:dyDescent="0.25">
      <c r="A2131" s="5" t="s">
        <v>4699</v>
      </c>
      <c r="B2131" s="5" t="s">
        <v>4715</v>
      </c>
      <c r="C2131" s="5">
        <v>3</v>
      </c>
      <c r="D2131" s="5" t="s">
        <v>4463</v>
      </c>
      <c r="E2131" s="5" t="s">
        <v>4671</v>
      </c>
      <c r="F2131" s="5" t="s">
        <v>82</v>
      </c>
      <c r="G2131" s="5">
        <v>42</v>
      </c>
      <c r="H2131" s="5" t="s">
        <v>54</v>
      </c>
      <c r="I2131" s="5">
        <v>0.83099999999999996</v>
      </c>
      <c r="J2131" s="5">
        <v>1.9102147599999999</v>
      </c>
      <c r="K2131">
        <v>197.4942077</v>
      </c>
      <c r="L2131">
        <v>197.4942077</v>
      </c>
      <c r="M2131" s="5">
        <v>1.08</v>
      </c>
      <c r="N2131">
        <v>40.966653950000001</v>
      </c>
      <c r="O2131">
        <v>-82.116783699999999</v>
      </c>
      <c r="P2131">
        <v>40.977654630000004</v>
      </c>
      <c r="Q2131">
        <v>-82.10214938</v>
      </c>
      <c r="R2131" s="5" t="s">
        <v>4666</v>
      </c>
      <c r="S2131" s="5" t="s">
        <v>4666</v>
      </c>
      <c r="T2131" s="1">
        <v>45290</v>
      </c>
      <c r="U2131"/>
      <c r="V2131" s="1">
        <v>45754</v>
      </c>
      <c r="W2131" t="s">
        <v>4716</v>
      </c>
      <c r="X2131" t="s">
        <v>79</v>
      </c>
      <c r="Y2131" s="5" t="s">
        <v>60</v>
      </c>
      <c r="Z2131" s="5" t="s">
        <v>61</v>
      </c>
      <c r="AA2131" s="5">
        <v>642</v>
      </c>
      <c r="AB2131" t="s">
        <v>62</v>
      </c>
      <c r="AC2131"/>
      <c r="AD2131"/>
      <c r="AE2131"/>
      <c r="AF2131" s="5">
        <v>2025</v>
      </c>
      <c r="AG2131" s="1">
        <v>45152</v>
      </c>
      <c r="AH2131" t="s">
        <v>63</v>
      </c>
      <c r="AI2131"/>
      <c r="AJ2131"/>
      <c r="AK2131"/>
      <c r="AL2131" s="1">
        <v>45518</v>
      </c>
      <c r="AM2131" t="s">
        <v>65</v>
      </c>
      <c r="AN2131"/>
      <c r="AO2131"/>
      <c r="AP2131" t="s">
        <v>64</v>
      </c>
      <c r="AQ2131" t="s">
        <v>4717</v>
      </c>
      <c r="AR2131" s="5">
        <v>110010</v>
      </c>
      <c r="AT2131" s="5">
        <v>108033</v>
      </c>
      <c r="AU2131"/>
      <c r="AV2131"/>
      <c r="AW2131"/>
      <c r="AX2131"/>
      <c r="AY2131"/>
      <c r="AZ2131"/>
      <c r="BA2131" s="6" t="str">
        <f t="shared" si="66"/>
        <v>X</v>
      </c>
      <c r="BB2131" s="6">
        <f t="shared" si="67"/>
        <v>642</v>
      </c>
    </row>
    <row r="2132" spans="1:54" s="5" customFormat="1" x14ac:dyDescent="0.25">
      <c r="A2132" s="5" t="s">
        <v>4699</v>
      </c>
      <c r="B2132" s="5" t="s">
        <v>4715</v>
      </c>
      <c r="C2132" s="5">
        <v>3</v>
      </c>
      <c r="D2132" s="5" t="s">
        <v>4463</v>
      </c>
      <c r="E2132" s="5" t="s">
        <v>4671</v>
      </c>
      <c r="F2132" s="5" t="s">
        <v>82</v>
      </c>
      <c r="G2132" s="5">
        <v>42</v>
      </c>
      <c r="H2132" s="5" t="s">
        <v>54</v>
      </c>
      <c r="I2132" s="5">
        <v>0.83099999999999996</v>
      </c>
      <c r="J2132" s="5">
        <v>1.9102147599999999</v>
      </c>
      <c r="K2132">
        <v>197.4942077</v>
      </c>
      <c r="L2132">
        <v>197.4942077</v>
      </c>
      <c r="M2132" s="5">
        <v>1.08</v>
      </c>
      <c r="N2132">
        <v>40.966653950000001</v>
      </c>
      <c r="O2132">
        <v>-82.116783699999999</v>
      </c>
      <c r="P2132">
        <v>40.977654630000004</v>
      </c>
      <c r="Q2132">
        <v>-82.10214938</v>
      </c>
      <c r="R2132" s="5" t="s">
        <v>4666</v>
      </c>
      <c r="S2132" s="5" t="s">
        <v>4666</v>
      </c>
      <c r="T2132" s="1">
        <v>45290</v>
      </c>
      <c r="U2132"/>
      <c r="V2132" s="1">
        <v>45754</v>
      </c>
      <c r="W2132" t="s">
        <v>4718</v>
      </c>
      <c r="X2132" t="s">
        <v>79</v>
      </c>
      <c r="Y2132" s="5" t="s">
        <v>68</v>
      </c>
      <c r="Z2132" s="5" t="s">
        <v>61</v>
      </c>
      <c r="AA2132" s="5">
        <v>642</v>
      </c>
      <c r="AB2132" t="s">
        <v>69</v>
      </c>
      <c r="AC2132"/>
      <c r="AD2132"/>
      <c r="AE2132"/>
      <c r="AF2132" s="5">
        <v>2025</v>
      </c>
      <c r="AG2132" s="1">
        <v>45152</v>
      </c>
      <c r="AH2132" t="s">
        <v>63</v>
      </c>
      <c r="AI2132"/>
      <c r="AJ2132"/>
      <c r="AK2132"/>
      <c r="AL2132" s="1">
        <v>45518</v>
      </c>
      <c r="AM2132" t="s">
        <v>65</v>
      </c>
      <c r="AN2132"/>
      <c r="AO2132"/>
      <c r="AP2132" t="s">
        <v>64</v>
      </c>
      <c r="AQ2132" t="s">
        <v>4719</v>
      </c>
      <c r="AR2132" s="5">
        <v>110010</v>
      </c>
      <c r="AT2132" s="5">
        <v>108033</v>
      </c>
      <c r="AU2132"/>
      <c r="AV2132"/>
      <c r="AW2132"/>
      <c r="AX2132"/>
      <c r="AY2132"/>
      <c r="AZ2132"/>
      <c r="BA2132" s="6" t="str">
        <f t="shared" si="66"/>
        <v>X</v>
      </c>
      <c r="BB2132" s="6">
        <f t="shared" si="67"/>
        <v>642</v>
      </c>
    </row>
    <row r="2133" spans="1:54" s="5" customFormat="1" x14ac:dyDescent="0.25">
      <c r="A2133" s="5" t="s">
        <v>4699</v>
      </c>
      <c r="B2133" s="5" t="s">
        <v>4715</v>
      </c>
      <c r="C2133" s="5">
        <v>3</v>
      </c>
      <c r="D2133" s="5" t="s">
        <v>4463</v>
      </c>
      <c r="E2133" s="5" t="s">
        <v>4671</v>
      </c>
      <c r="F2133" s="5" t="s">
        <v>82</v>
      </c>
      <c r="G2133" s="5">
        <v>42</v>
      </c>
      <c r="H2133" s="5" t="s">
        <v>77</v>
      </c>
      <c r="I2133" s="5">
        <v>0.83099999999999996</v>
      </c>
      <c r="J2133" s="5">
        <v>1.91023342</v>
      </c>
      <c r="K2133">
        <v>197.49422634000001</v>
      </c>
      <c r="L2133">
        <v>197.49422634000001</v>
      </c>
      <c r="M2133" s="5">
        <v>1.08</v>
      </c>
      <c r="N2133">
        <v>40.966652740000001</v>
      </c>
      <c r="O2133">
        <v>-82.116781869999997</v>
      </c>
      <c r="P2133">
        <v>40.977655339999998</v>
      </c>
      <c r="Q2133">
        <v>-82.102149749999995</v>
      </c>
      <c r="R2133" s="5" t="s">
        <v>4666</v>
      </c>
      <c r="S2133" s="5" t="s">
        <v>4666</v>
      </c>
      <c r="T2133" s="1">
        <v>45290</v>
      </c>
      <c r="U2133"/>
      <c r="V2133" s="1">
        <v>45754</v>
      </c>
      <c r="W2133" t="s">
        <v>4720</v>
      </c>
      <c r="X2133" t="s">
        <v>79</v>
      </c>
      <c r="Y2133" s="5" t="s">
        <v>60</v>
      </c>
      <c r="Z2133" s="5" t="s">
        <v>61</v>
      </c>
      <c r="AA2133" s="5">
        <v>642</v>
      </c>
      <c r="AB2133" t="s">
        <v>62</v>
      </c>
      <c r="AC2133"/>
      <c r="AD2133" t="s">
        <v>64</v>
      </c>
      <c r="AE2133" t="s">
        <v>64</v>
      </c>
      <c r="AF2133" s="5">
        <v>2025</v>
      </c>
      <c r="AG2133" s="1">
        <v>45152</v>
      </c>
      <c r="AH2133" t="s">
        <v>63</v>
      </c>
      <c r="AI2133"/>
      <c r="AJ2133"/>
      <c r="AK2133"/>
      <c r="AL2133" s="1">
        <v>45518</v>
      </c>
      <c r="AM2133" t="s">
        <v>65</v>
      </c>
      <c r="AN2133"/>
      <c r="AO2133"/>
      <c r="AP2133" t="s">
        <v>64</v>
      </c>
      <c r="AQ2133" t="s">
        <v>4719</v>
      </c>
      <c r="AR2133" s="5">
        <v>110010</v>
      </c>
      <c r="AT2133" s="5">
        <v>108033</v>
      </c>
      <c r="AU2133"/>
      <c r="AV2133"/>
      <c r="AW2133"/>
      <c r="AX2133"/>
      <c r="AY2133"/>
      <c r="AZ2133"/>
      <c r="BA2133" s="6" t="str">
        <f t="shared" si="66"/>
        <v>X</v>
      </c>
      <c r="BB2133" s="6">
        <f t="shared" si="67"/>
        <v>642</v>
      </c>
    </row>
    <row r="2134" spans="1:54" s="5" customFormat="1" x14ac:dyDescent="0.25">
      <c r="A2134" s="5" t="s">
        <v>4699</v>
      </c>
      <c r="B2134" s="5" t="s">
        <v>4721</v>
      </c>
      <c r="C2134" s="5">
        <v>3</v>
      </c>
      <c r="D2134" s="5" t="s">
        <v>4463</v>
      </c>
      <c r="F2134" s="5" t="s">
        <v>82</v>
      </c>
      <c r="G2134" s="5">
        <v>42</v>
      </c>
      <c r="H2134" s="5" t="s">
        <v>54</v>
      </c>
      <c r="I2134" s="5">
        <v>1.9102147599999999</v>
      </c>
      <c r="J2134" s="5">
        <v>3.3102179</v>
      </c>
      <c r="K2134">
        <v>198.8822179</v>
      </c>
      <c r="L2134">
        <v>198.8822179</v>
      </c>
      <c r="M2134" s="5">
        <v>1.4</v>
      </c>
      <c r="N2134">
        <v>40.977654630000004</v>
      </c>
      <c r="O2134">
        <v>-82.10214938</v>
      </c>
      <c r="P2134">
        <v>40.99118927</v>
      </c>
      <c r="Q2134">
        <v>-82.082208530000003</v>
      </c>
      <c r="R2134" s="5" t="s">
        <v>4666</v>
      </c>
      <c r="S2134" s="5" t="s">
        <v>84</v>
      </c>
      <c r="T2134" s="1">
        <v>45290</v>
      </c>
      <c r="U2134"/>
      <c r="V2134" s="1">
        <v>45608</v>
      </c>
      <c r="W2134" t="s">
        <v>4722</v>
      </c>
      <c r="X2134" t="s">
        <v>79</v>
      </c>
      <c r="Y2134" s="5" t="s">
        <v>60</v>
      </c>
      <c r="Z2134" s="5" t="s">
        <v>61</v>
      </c>
      <c r="AA2134" s="5">
        <v>642</v>
      </c>
      <c r="AB2134" t="s">
        <v>62</v>
      </c>
      <c r="AC2134"/>
      <c r="AD2134"/>
      <c r="AE2134"/>
      <c r="AF2134" s="5">
        <v>2024</v>
      </c>
      <c r="AG2134" s="1">
        <v>45152</v>
      </c>
      <c r="AH2134" t="s">
        <v>63</v>
      </c>
      <c r="AI2134"/>
      <c r="AJ2134"/>
      <c r="AK2134"/>
      <c r="AL2134" s="1">
        <v>45511</v>
      </c>
      <c r="AM2134" t="s">
        <v>65</v>
      </c>
      <c r="AN2134"/>
      <c r="AO2134"/>
      <c r="AP2134" t="s">
        <v>64</v>
      </c>
      <c r="AQ2134" t="s">
        <v>4723</v>
      </c>
      <c r="AR2134" s="5">
        <v>108033</v>
      </c>
      <c r="AU2134"/>
      <c r="AV2134"/>
      <c r="AW2134"/>
      <c r="AX2134"/>
      <c r="AY2134"/>
      <c r="AZ2134"/>
      <c r="BA2134" s="6" t="str">
        <f t="shared" si="66"/>
        <v>X</v>
      </c>
      <c r="BB2134" s="6">
        <f t="shared" si="67"/>
        <v>642</v>
      </c>
    </row>
    <row r="2135" spans="1:54" s="5" customFormat="1" x14ac:dyDescent="0.25">
      <c r="A2135" s="5" t="s">
        <v>4699</v>
      </c>
      <c r="B2135" s="5" t="s">
        <v>4721</v>
      </c>
      <c r="C2135" s="5">
        <v>3</v>
      </c>
      <c r="D2135" s="5" t="s">
        <v>4463</v>
      </c>
      <c r="F2135" s="5" t="s">
        <v>82</v>
      </c>
      <c r="G2135" s="5">
        <v>42</v>
      </c>
      <c r="H2135" s="5" t="s">
        <v>54</v>
      </c>
      <c r="I2135" s="5">
        <v>1.9102147599999999</v>
      </c>
      <c r="J2135" s="5">
        <v>3.3102179</v>
      </c>
      <c r="K2135">
        <v>198.8822179</v>
      </c>
      <c r="L2135">
        <v>198.8822179</v>
      </c>
      <c r="M2135" s="5">
        <v>1.4</v>
      </c>
      <c r="N2135">
        <v>40.977654630000004</v>
      </c>
      <c r="O2135">
        <v>-82.10214938</v>
      </c>
      <c r="P2135">
        <v>40.99118927</v>
      </c>
      <c r="Q2135">
        <v>-82.082208530000003</v>
      </c>
      <c r="R2135" s="5" t="s">
        <v>4666</v>
      </c>
      <c r="S2135" s="5" t="s">
        <v>84</v>
      </c>
      <c r="T2135" s="1">
        <v>45290</v>
      </c>
      <c r="U2135"/>
      <c r="V2135" s="1">
        <v>45608</v>
      </c>
      <c r="W2135" t="s">
        <v>4724</v>
      </c>
      <c r="X2135" t="s">
        <v>79</v>
      </c>
      <c r="Y2135" s="5" t="s">
        <v>68</v>
      </c>
      <c r="Z2135" s="5" t="s">
        <v>61</v>
      </c>
      <c r="AA2135" s="5">
        <v>642</v>
      </c>
      <c r="AB2135" t="s">
        <v>69</v>
      </c>
      <c r="AC2135"/>
      <c r="AD2135"/>
      <c r="AE2135"/>
      <c r="AF2135" s="5">
        <v>2024</v>
      </c>
      <c r="AG2135" s="1">
        <v>45152</v>
      </c>
      <c r="AH2135" t="s">
        <v>63</v>
      </c>
      <c r="AI2135"/>
      <c r="AJ2135"/>
      <c r="AK2135"/>
      <c r="AL2135" s="1">
        <v>45511</v>
      </c>
      <c r="AM2135" t="s">
        <v>65</v>
      </c>
      <c r="AN2135"/>
      <c r="AO2135"/>
      <c r="AP2135" t="s">
        <v>64</v>
      </c>
      <c r="AQ2135" t="s">
        <v>4717</v>
      </c>
      <c r="AR2135" s="5">
        <v>108033</v>
      </c>
      <c r="AU2135"/>
      <c r="AV2135"/>
      <c r="AW2135"/>
      <c r="AX2135"/>
      <c r="AY2135"/>
      <c r="AZ2135"/>
      <c r="BA2135" s="6" t="str">
        <f t="shared" si="66"/>
        <v>X</v>
      </c>
      <c r="BB2135" s="6">
        <f t="shared" si="67"/>
        <v>642</v>
      </c>
    </row>
    <row r="2136" spans="1:54" s="5" customFormat="1" x14ac:dyDescent="0.25">
      <c r="A2136" s="5" t="s">
        <v>4699</v>
      </c>
      <c r="B2136" s="5" t="s">
        <v>4721</v>
      </c>
      <c r="C2136" s="5">
        <v>3</v>
      </c>
      <c r="D2136" s="5" t="s">
        <v>4463</v>
      </c>
      <c r="F2136" s="5" t="s">
        <v>82</v>
      </c>
      <c r="G2136" s="5">
        <v>42</v>
      </c>
      <c r="H2136" s="5" t="s">
        <v>77</v>
      </c>
      <c r="I2136" s="5">
        <v>1.91026659</v>
      </c>
      <c r="J2136" s="5">
        <v>3.3103705200000002</v>
      </c>
      <c r="K2136">
        <v>198.89437052</v>
      </c>
      <c r="L2136">
        <v>198.89437052</v>
      </c>
      <c r="M2136" s="5">
        <v>1.4</v>
      </c>
      <c r="N2136">
        <v>40.977655630000001</v>
      </c>
      <c r="O2136">
        <v>-82.102149229999995</v>
      </c>
      <c r="P2136">
        <v>40.991190179999997</v>
      </c>
      <c r="Q2136">
        <v>-82.082205669999993</v>
      </c>
      <c r="R2136" s="5" t="s">
        <v>4666</v>
      </c>
      <c r="S2136" s="5" t="s">
        <v>84</v>
      </c>
      <c r="T2136" s="1">
        <v>45290</v>
      </c>
      <c r="U2136"/>
      <c r="V2136" s="1">
        <v>45754</v>
      </c>
      <c r="W2136" t="s">
        <v>4725</v>
      </c>
      <c r="X2136" t="s">
        <v>79</v>
      </c>
      <c r="Y2136" s="5" t="s">
        <v>60</v>
      </c>
      <c r="Z2136" s="5" t="s">
        <v>61</v>
      </c>
      <c r="AA2136" s="5">
        <v>642</v>
      </c>
      <c r="AB2136" t="s">
        <v>62</v>
      </c>
      <c r="AC2136"/>
      <c r="AD2136" t="s">
        <v>64</v>
      </c>
      <c r="AE2136" t="s">
        <v>64</v>
      </c>
      <c r="AF2136" s="5">
        <v>2025</v>
      </c>
      <c r="AG2136" s="1">
        <v>45152</v>
      </c>
      <c r="AH2136" t="s">
        <v>63</v>
      </c>
      <c r="AI2136"/>
      <c r="AJ2136"/>
      <c r="AK2136"/>
      <c r="AL2136" s="1">
        <v>45511</v>
      </c>
      <c r="AM2136" t="s">
        <v>65</v>
      </c>
      <c r="AN2136"/>
      <c r="AO2136"/>
      <c r="AP2136" t="s">
        <v>64</v>
      </c>
      <c r="AQ2136" t="s">
        <v>4717</v>
      </c>
      <c r="AR2136" s="5">
        <v>110010</v>
      </c>
      <c r="AT2136" s="5">
        <v>108033</v>
      </c>
      <c r="AU2136"/>
      <c r="AV2136"/>
      <c r="AW2136"/>
      <c r="AX2136"/>
      <c r="AY2136"/>
      <c r="AZ2136"/>
      <c r="BA2136" s="6" t="str">
        <f t="shared" si="66"/>
        <v>X</v>
      </c>
      <c r="BB2136" s="6">
        <f t="shared" si="67"/>
        <v>642</v>
      </c>
    </row>
    <row r="2137" spans="1:54" s="5" customFormat="1" x14ac:dyDescent="0.25">
      <c r="A2137" s="5" t="s">
        <v>4759</v>
      </c>
      <c r="B2137" s="5" t="s">
        <v>4776</v>
      </c>
      <c r="C2137" s="5">
        <v>3</v>
      </c>
      <c r="D2137" s="5" t="s">
        <v>4463</v>
      </c>
      <c r="F2137" s="5" t="s">
        <v>53</v>
      </c>
      <c r="G2137" s="5">
        <v>57</v>
      </c>
      <c r="H2137" s="5" t="s">
        <v>54</v>
      </c>
      <c r="I2137" s="5">
        <v>10.85053823</v>
      </c>
      <c r="J2137" s="5">
        <v>12.33053999</v>
      </c>
      <c r="K2137">
        <v>12.330511169999999</v>
      </c>
      <c r="L2137">
        <v>12.330511169999999</v>
      </c>
      <c r="M2137" s="5">
        <v>1.48</v>
      </c>
      <c r="N2137">
        <v>40.953728980000001</v>
      </c>
      <c r="O2137">
        <v>-81.763542029999996</v>
      </c>
      <c r="P2137">
        <v>40.975144059999998</v>
      </c>
      <c r="Q2137">
        <v>-81.761995040000002</v>
      </c>
      <c r="R2137" s="5" t="s">
        <v>4777</v>
      </c>
      <c r="S2137" s="5" t="s">
        <v>4777</v>
      </c>
      <c r="T2137" s="1">
        <v>45290</v>
      </c>
      <c r="U2137"/>
      <c r="V2137" s="1">
        <v>45754</v>
      </c>
      <c r="W2137" t="s">
        <v>4778</v>
      </c>
      <c r="X2137" t="s">
        <v>79</v>
      </c>
      <c r="Y2137" s="5" t="s">
        <v>60</v>
      </c>
      <c r="Z2137" s="5" t="s">
        <v>61</v>
      </c>
      <c r="AA2137" s="5">
        <v>642</v>
      </c>
      <c r="AB2137" t="s">
        <v>62</v>
      </c>
      <c r="AC2137"/>
      <c r="AD2137"/>
      <c r="AE2137"/>
      <c r="AF2137" s="5">
        <v>2025</v>
      </c>
      <c r="AG2137" s="1">
        <v>45152</v>
      </c>
      <c r="AH2137" t="s">
        <v>63</v>
      </c>
      <c r="AI2137"/>
      <c r="AJ2137"/>
      <c r="AK2137"/>
      <c r="AL2137" s="1">
        <v>45518</v>
      </c>
      <c r="AM2137" t="s">
        <v>65</v>
      </c>
      <c r="AN2137"/>
      <c r="AO2137" t="s">
        <v>4645</v>
      </c>
      <c r="AP2137" t="s">
        <v>64</v>
      </c>
      <c r="AQ2137" t="s">
        <v>4779</v>
      </c>
      <c r="AR2137" s="5">
        <v>110010</v>
      </c>
      <c r="AT2137" s="5">
        <v>108033</v>
      </c>
      <c r="AU2137"/>
      <c r="AV2137"/>
      <c r="AW2137"/>
      <c r="AX2137"/>
      <c r="AY2137"/>
      <c r="AZ2137"/>
      <c r="BA2137" s="6" t="str">
        <f t="shared" si="66"/>
        <v>X</v>
      </c>
      <c r="BB2137" s="6">
        <f t="shared" si="67"/>
        <v>642</v>
      </c>
    </row>
    <row r="2138" spans="1:54" s="5" customFormat="1" x14ac:dyDescent="0.25">
      <c r="A2138" s="5" t="s">
        <v>4759</v>
      </c>
      <c r="B2138" s="5" t="s">
        <v>4776</v>
      </c>
      <c r="C2138" s="5">
        <v>3</v>
      </c>
      <c r="D2138" s="5" t="s">
        <v>4463</v>
      </c>
      <c r="F2138" s="5" t="s">
        <v>53</v>
      </c>
      <c r="G2138" s="5">
        <v>57</v>
      </c>
      <c r="H2138" s="5" t="s">
        <v>54</v>
      </c>
      <c r="I2138" s="5">
        <v>10.85053823</v>
      </c>
      <c r="J2138" s="5">
        <v>12.33053999</v>
      </c>
      <c r="K2138">
        <v>12.330511169999999</v>
      </c>
      <c r="L2138">
        <v>12.330511169999999</v>
      </c>
      <c r="M2138" s="5">
        <v>1.48</v>
      </c>
      <c r="N2138">
        <v>40.953728980000001</v>
      </c>
      <c r="O2138">
        <v>-81.763542029999996</v>
      </c>
      <c r="P2138">
        <v>40.975144059999998</v>
      </c>
      <c r="Q2138">
        <v>-81.761995040000002</v>
      </c>
      <c r="R2138" s="5" t="s">
        <v>4777</v>
      </c>
      <c r="S2138" s="5" t="s">
        <v>4777</v>
      </c>
      <c r="T2138" s="1">
        <v>45290</v>
      </c>
      <c r="U2138"/>
      <c r="V2138" s="1">
        <v>45754</v>
      </c>
      <c r="W2138" t="s">
        <v>4780</v>
      </c>
      <c r="X2138" t="s">
        <v>79</v>
      </c>
      <c r="Y2138" s="5" t="s">
        <v>68</v>
      </c>
      <c r="Z2138" s="5" t="s">
        <v>61</v>
      </c>
      <c r="AA2138" s="5">
        <v>642</v>
      </c>
      <c r="AB2138" t="s">
        <v>69</v>
      </c>
      <c r="AC2138"/>
      <c r="AD2138"/>
      <c r="AE2138"/>
      <c r="AF2138" s="5">
        <v>2025</v>
      </c>
      <c r="AG2138" s="1">
        <v>45152</v>
      </c>
      <c r="AH2138" t="s">
        <v>63</v>
      </c>
      <c r="AI2138"/>
      <c r="AJ2138"/>
      <c r="AK2138"/>
      <c r="AL2138" s="1">
        <v>45518</v>
      </c>
      <c r="AM2138" t="s">
        <v>65</v>
      </c>
      <c r="AN2138"/>
      <c r="AO2138" t="s">
        <v>4781</v>
      </c>
      <c r="AP2138" t="s">
        <v>64</v>
      </c>
      <c r="AQ2138" t="s">
        <v>4782</v>
      </c>
      <c r="AR2138" s="5">
        <v>110010</v>
      </c>
      <c r="AT2138" s="5">
        <v>108033</v>
      </c>
      <c r="AU2138"/>
      <c r="AV2138"/>
      <c r="AW2138"/>
      <c r="AX2138"/>
      <c r="AY2138"/>
      <c r="AZ2138"/>
      <c r="BA2138" s="6" t="str">
        <f t="shared" si="66"/>
        <v>X</v>
      </c>
      <c r="BB2138" s="6">
        <f t="shared" si="67"/>
        <v>642</v>
      </c>
    </row>
    <row r="2139" spans="1:54" s="5" customFormat="1" x14ac:dyDescent="0.25">
      <c r="A2139" s="5" t="s">
        <v>4759</v>
      </c>
      <c r="B2139" s="5" t="s">
        <v>4776</v>
      </c>
      <c r="C2139" s="5">
        <v>3</v>
      </c>
      <c r="D2139" s="5" t="s">
        <v>4463</v>
      </c>
      <c r="F2139" s="5" t="s">
        <v>53</v>
      </c>
      <c r="G2139" s="5">
        <v>57</v>
      </c>
      <c r="H2139" s="5" t="s">
        <v>77</v>
      </c>
      <c r="I2139" s="5">
        <v>10.85054261</v>
      </c>
      <c r="J2139" s="5">
        <v>12.330509429999999</v>
      </c>
      <c r="K2139">
        <v>12.330480590000001</v>
      </c>
      <c r="L2139">
        <v>12.330480590000001</v>
      </c>
      <c r="M2139" s="5">
        <v>1.48</v>
      </c>
      <c r="N2139">
        <v>40.953729060000001</v>
      </c>
      <c r="O2139">
        <v>-81.763542450000003</v>
      </c>
      <c r="P2139">
        <v>40.975143660000001</v>
      </c>
      <c r="Q2139">
        <v>-81.761996150000002</v>
      </c>
      <c r="R2139" s="5" t="s">
        <v>4777</v>
      </c>
      <c r="S2139" s="5" t="s">
        <v>4777</v>
      </c>
      <c r="T2139" s="1">
        <v>45290</v>
      </c>
      <c r="U2139"/>
      <c r="V2139" s="1">
        <v>45754</v>
      </c>
      <c r="W2139" t="s">
        <v>4783</v>
      </c>
      <c r="X2139" t="s">
        <v>79</v>
      </c>
      <c r="Y2139" s="5" t="s">
        <v>60</v>
      </c>
      <c r="Z2139" s="5" t="s">
        <v>61</v>
      </c>
      <c r="AA2139" s="5">
        <v>642</v>
      </c>
      <c r="AB2139" t="s">
        <v>62</v>
      </c>
      <c r="AC2139"/>
      <c r="AD2139" t="s">
        <v>64</v>
      </c>
      <c r="AE2139" t="s">
        <v>64</v>
      </c>
      <c r="AF2139" s="5">
        <v>2025</v>
      </c>
      <c r="AG2139" s="1">
        <v>45152</v>
      </c>
      <c r="AH2139" t="s">
        <v>63</v>
      </c>
      <c r="AI2139"/>
      <c r="AJ2139"/>
      <c r="AK2139"/>
      <c r="AL2139" s="1">
        <v>45518</v>
      </c>
      <c r="AM2139" t="s">
        <v>65</v>
      </c>
      <c r="AN2139"/>
      <c r="AO2139" t="s">
        <v>4645</v>
      </c>
      <c r="AP2139" t="s">
        <v>64</v>
      </c>
      <c r="AQ2139" t="s">
        <v>4784</v>
      </c>
      <c r="AR2139" s="5">
        <v>110010</v>
      </c>
      <c r="AT2139" s="5">
        <v>108033</v>
      </c>
      <c r="AU2139"/>
      <c r="AV2139"/>
      <c r="AW2139"/>
      <c r="AX2139"/>
      <c r="AY2139"/>
      <c r="AZ2139"/>
      <c r="BA2139" s="6" t="str">
        <f t="shared" si="66"/>
        <v>X</v>
      </c>
      <c r="BB2139" s="6">
        <f t="shared" si="67"/>
        <v>642</v>
      </c>
    </row>
    <row r="2140" spans="1:54" s="5" customFormat="1" x14ac:dyDescent="0.25">
      <c r="A2140" s="5" t="s">
        <v>4759</v>
      </c>
      <c r="B2140" s="5" t="s">
        <v>4785</v>
      </c>
      <c r="C2140" s="5">
        <v>3</v>
      </c>
      <c r="D2140" s="5" t="s">
        <v>4463</v>
      </c>
      <c r="F2140" s="5" t="s">
        <v>53</v>
      </c>
      <c r="G2140" s="5">
        <v>57</v>
      </c>
      <c r="H2140" s="5" t="s">
        <v>77</v>
      </c>
      <c r="I2140" s="5">
        <v>12.016963459999999</v>
      </c>
      <c r="J2140" s="5">
        <v>11.97310785</v>
      </c>
      <c r="K2140">
        <v>11.97310785</v>
      </c>
      <c r="L2140">
        <v>11.97310785</v>
      </c>
      <c r="M2140" s="5">
        <v>0.04</v>
      </c>
      <c r="N2140">
        <v>40.970608910000003</v>
      </c>
      <c r="O2140">
        <v>-81.762273089999994</v>
      </c>
      <c r="P2140">
        <v>40.96997502</v>
      </c>
      <c r="Q2140">
        <v>-81.762319360000006</v>
      </c>
      <c r="R2140" s="5" t="s">
        <v>4786</v>
      </c>
      <c r="T2140" s="1">
        <v>45290</v>
      </c>
      <c r="U2140"/>
      <c r="V2140" s="1">
        <v>45708</v>
      </c>
      <c r="W2140" t="s">
        <v>4787</v>
      </c>
      <c r="X2140" t="s">
        <v>79</v>
      </c>
      <c r="Y2140" s="5" t="s">
        <v>102</v>
      </c>
      <c r="Z2140" s="5" t="s">
        <v>98</v>
      </c>
      <c r="AA2140" s="5">
        <v>643</v>
      </c>
      <c r="AB2140" t="s">
        <v>62</v>
      </c>
      <c r="AC2140"/>
      <c r="AD2140" t="s">
        <v>64</v>
      </c>
      <c r="AE2140" t="s">
        <v>64</v>
      </c>
      <c r="AF2140" s="5">
        <v>2024</v>
      </c>
      <c r="AG2140" s="1">
        <v>45152</v>
      </c>
      <c r="AH2140" t="s">
        <v>63</v>
      </c>
      <c r="AI2140"/>
      <c r="AJ2140"/>
      <c r="AK2140"/>
      <c r="AL2140" s="1">
        <v>45518</v>
      </c>
      <c r="AM2140" t="s">
        <v>65</v>
      </c>
      <c r="AN2140"/>
      <c r="AO2140" t="s">
        <v>4788</v>
      </c>
      <c r="AP2140" t="s">
        <v>64</v>
      </c>
      <c r="AQ2140" t="s">
        <v>4789</v>
      </c>
      <c r="AR2140" s="5">
        <v>108033</v>
      </c>
      <c r="AU2140"/>
      <c r="AV2140"/>
      <c r="AW2140"/>
      <c r="AX2140"/>
      <c r="AY2140"/>
      <c r="AZ2140"/>
      <c r="BA2140" s="6" t="str">
        <f t="shared" si="66"/>
        <v>X</v>
      </c>
      <c r="BB2140" s="6">
        <f t="shared" si="67"/>
        <v>642</v>
      </c>
    </row>
    <row r="2141" spans="1:54" s="5" customFormat="1" x14ac:dyDescent="0.25">
      <c r="A2141" s="5" t="s">
        <v>4759</v>
      </c>
      <c r="B2141" s="5" t="s">
        <v>4790</v>
      </c>
      <c r="C2141" s="5">
        <v>3</v>
      </c>
      <c r="D2141" s="5" t="s">
        <v>4463</v>
      </c>
      <c r="F2141" s="5" t="s">
        <v>53</v>
      </c>
      <c r="G2141" s="5">
        <v>57</v>
      </c>
      <c r="H2141" s="5" t="s">
        <v>54</v>
      </c>
      <c r="I2141" s="5">
        <v>12.33053999</v>
      </c>
      <c r="J2141" s="5">
        <v>13.244</v>
      </c>
      <c r="K2141">
        <v>13.244</v>
      </c>
      <c r="L2141">
        <v>13.244</v>
      </c>
      <c r="M2141" s="5">
        <v>0.91400000000000003</v>
      </c>
      <c r="N2141">
        <v>40.975144059999998</v>
      </c>
      <c r="O2141">
        <v>-81.761995040000002</v>
      </c>
      <c r="P2141">
        <v>40.988193260000003</v>
      </c>
      <c r="Q2141">
        <v>-81.759456880000002</v>
      </c>
      <c r="R2141" s="5" t="s">
        <v>4777</v>
      </c>
      <c r="S2141" s="5" t="s">
        <v>84</v>
      </c>
      <c r="T2141" s="1">
        <v>45290</v>
      </c>
      <c r="U2141"/>
      <c r="V2141" s="1">
        <v>45531</v>
      </c>
      <c r="W2141" t="s">
        <v>4791</v>
      </c>
      <c r="X2141" t="s">
        <v>79</v>
      </c>
      <c r="Y2141" s="5" t="s">
        <v>60</v>
      </c>
      <c r="Z2141" s="5" t="s">
        <v>61</v>
      </c>
      <c r="AA2141" s="5">
        <v>642</v>
      </c>
      <c r="AB2141" t="s">
        <v>62</v>
      </c>
      <c r="AC2141"/>
      <c r="AD2141"/>
      <c r="AE2141"/>
      <c r="AF2141" s="5">
        <v>2024</v>
      </c>
      <c r="AG2141" s="1">
        <v>45152</v>
      </c>
      <c r="AH2141" t="s">
        <v>63</v>
      </c>
      <c r="AI2141"/>
      <c r="AJ2141"/>
      <c r="AK2141"/>
      <c r="AL2141" s="1">
        <v>45518</v>
      </c>
      <c r="AM2141" t="s">
        <v>65</v>
      </c>
      <c r="AN2141"/>
      <c r="AO2141" t="s">
        <v>4781</v>
      </c>
      <c r="AP2141" t="s">
        <v>64</v>
      </c>
      <c r="AQ2141" t="s">
        <v>4792</v>
      </c>
      <c r="AR2141" s="5">
        <v>108033</v>
      </c>
      <c r="AU2141"/>
      <c r="AV2141"/>
      <c r="AW2141"/>
      <c r="AX2141"/>
      <c r="AY2141"/>
      <c r="AZ2141"/>
      <c r="BA2141" s="6" t="str">
        <f t="shared" si="66"/>
        <v>X</v>
      </c>
      <c r="BB2141" s="6">
        <f t="shared" si="67"/>
        <v>642</v>
      </c>
    </row>
    <row r="2142" spans="1:54" s="5" customFormat="1" x14ac:dyDescent="0.25">
      <c r="A2142" s="5" t="s">
        <v>4759</v>
      </c>
      <c r="B2142" s="5" t="s">
        <v>4790</v>
      </c>
      <c r="C2142" s="5">
        <v>3</v>
      </c>
      <c r="D2142" s="5" t="s">
        <v>4463</v>
      </c>
      <c r="F2142" s="5" t="s">
        <v>53</v>
      </c>
      <c r="G2142" s="5">
        <v>57</v>
      </c>
      <c r="H2142" s="5" t="s">
        <v>54</v>
      </c>
      <c r="I2142" s="5">
        <v>12.33053999</v>
      </c>
      <c r="J2142" s="5">
        <v>13.244</v>
      </c>
      <c r="K2142">
        <v>13.244</v>
      </c>
      <c r="L2142">
        <v>13.244</v>
      </c>
      <c r="M2142" s="5">
        <v>0.91400000000000003</v>
      </c>
      <c r="N2142">
        <v>40.975144059999998</v>
      </c>
      <c r="O2142">
        <v>-81.761995040000002</v>
      </c>
      <c r="P2142">
        <v>40.988193260000003</v>
      </c>
      <c r="Q2142">
        <v>-81.759455540000005</v>
      </c>
      <c r="R2142" s="5" t="s">
        <v>4777</v>
      </c>
      <c r="S2142" s="5" t="s">
        <v>84</v>
      </c>
      <c r="T2142" s="1">
        <v>45290</v>
      </c>
      <c r="U2142"/>
      <c r="V2142" s="1">
        <v>45531</v>
      </c>
      <c r="W2142" t="s">
        <v>4793</v>
      </c>
      <c r="X2142" t="s">
        <v>79</v>
      </c>
      <c r="Y2142" s="5" t="s">
        <v>68</v>
      </c>
      <c r="Z2142" s="5" t="s">
        <v>61</v>
      </c>
      <c r="AA2142" s="5">
        <v>642</v>
      </c>
      <c r="AB2142" t="s">
        <v>69</v>
      </c>
      <c r="AC2142"/>
      <c r="AD2142"/>
      <c r="AE2142"/>
      <c r="AF2142" s="5">
        <v>2024</v>
      </c>
      <c r="AG2142" s="1">
        <v>45152</v>
      </c>
      <c r="AH2142" t="s">
        <v>63</v>
      </c>
      <c r="AI2142"/>
      <c r="AJ2142"/>
      <c r="AK2142"/>
      <c r="AL2142" s="1">
        <v>45518</v>
      </c>
      <c r="AM2142" t="s">
        <v>65</v>
      </c>
      <c r="AN2142"/>
      <c r="AO2142" t="s">
        <v>4645</v>
      </c>
      <c r="AP2142" t="s">
        <v>64</v>
      </c>
      <c r="AQ2142" t="s">
        <v>4792</v>
      </c>
      <c r="AR2142" s="5">
        <v>108033</v>
      </c>
      <c r="AU2142"/>
      <c r="AV2142"/>
      <c r="AW2142"/>
      <c r="AX2142"/>
      <c r="AY2142"/>
      <c r="AZ2142"/>
      <c r="BA2142" s="6" t="str">
        <f t="shared" si="66"/>
        <v>X</v>
      </c>
      <c r="BB2142" s="6">
        <f t="shared" si="67"/>
        <v>642</v>
      </c>
    </row>
    <row r="2143" spans="1:54" s="5" customFormat="1" x14ac:dyDescent="0.25">
      <c r="A2143" s="5" t="s">
        <v>4759</v>
      </c>
      <c r="B2143" s="5" t="s">
        <v>4790</v>
      </c>
      <c r="C2143" s="5">
        <v>3</v>
      </c>
      <c r="D2143" s="5" t="s">
        <v>4463</v>
      </c>
      <c r="F2143" s="5" t="s">
        <v>53</v>
      </c>
      <c r="G2143" s="5">
        <v>57</v>
      </c>
      <c r="H2143" s="5" t="s">
        <v>77</v>
      </c>
      <c r="I2143" s="5">
        <v>12.33061796</v>
      </c>
      <c r="J2143" s="5">
        <v>13.242731790000001</v>
      </c>
      <c r="K2143">
        <v>13.24273116</v>
      </c>
      <c r="L2143">
        <v>13.24273116</v>
      </c>
      <c r="M2143" s="5">
        <v>0.91400000000000003</v>
      </c>
      <c r="N2143">
        <v>40.975145179999998</v>
      </c>
      <c r="O2143">
        <v>-81.761994810000004</v>
      </c>
      <c r="P2143">
        <v>40.988189269999999</v>
      </c>
      <c r="Q2143">
        <v>-81.759458449999997</v>
      </c>
      <c r="R2143" s="5" t="s">
        <v>4777</v>
      </c>
      <c r="S2143" s="5" t="s">
        <v>84</v>
      </c>
      <c r="T2143" s="1">
        <v>45290</v>
      </c>
      <c r="U2143"/>
      <c r="V2143" s="1">
        <v>45531</v>
      </c>
      <c r="W2143" t="s">
        <v>4794</v>
      </c>
      <c r="X2143" t="s">
        <v>79</v>
      </c>
      <c r="Y2143" s="5" t="s">
        <v>60</v>
      </c>
      <c r="Z2143" s="5" t="s">
        <v>61</v>
      </c>
      <c r="AA2143" s="5">
        <v>642</v>
      </c>
      <c r="AB2143" t="s">
        <v>62</v>
      </c>
      <c r="AC2143"/>
      <c r="AD2143" t="s">
        <v>64</v>
      </c>
      <c r="AE2143" t="s">
        <v>64</v>
      </c>
      <c r="AF2143" s="5">
        <v>2024</v>
      </c>
      <c r="AG2143" s="1">
        <v>45152</v>
      </c>
      <c r="AH2143" t="s">
        <v>63</v>
      </c>
      <c r="AI2143"/>
      <c r="AJ2143"/>
      <c r="AK2143"/>
      <c r="AL2143" s="1">
        <v>45518</v>
      </c>
      <c r="AM2143" t="s">
        <v>65</v>
      </c>
      <c r="AN2143"/>
      <c r="AO2143" t="s">
        <v>4645</v>
      </c>
      <c r="AP2143" t="s">
        <v>64</v>
      </c>
      <c r="AQ2143" t="s">
        <v>4795</v>
      </c>
      <c r="AR2143" s="5">
        <v>108033</v>
      </c>
      <c r="AU2143"/>
      <c r="AV2143"/>
      <c r="AW2143"/>
      <c r="AX2143"/>
      <c r="AY2143"/>
      <c r="AZ2143"/>
      <c r="BA2143" s="6" t="str">
        <f t="shared" si="66"/>
        <v>X</v>
      </c>
      <c r="BB2143" s="6">
        <f t="shared" si="67"/>
        <v>642</v>
      </c>
    </row>
    <row r="2144" spans="1:54" s="5" customFormat="1" x14ac:dyDescent="0.25">
      <c r="A2144" s="5" t="s">
        <v>4759</v>
      </c>
      <c r="B2144" s="5" t="s">
        <v>4796</v>
      </c>
      <c r="C2144" s="5">
        <v>3</v>
      </c>
      <c r="D2144" s="5" t="s">
        <v>4463</v>
      </c>
      <c r="F2144" s="5" t="s">
        <v>53</v>
      </c>
      <c r="G2144" s="5">
        <v>57</v>
      </c>
      <c r="H2144" s="5" t="s">
        <v>54</v>
      </c>
      <c r="I2144" s="5">
        <v>12.968999999999999</v>
      </c>
      <c r="J2144" s="5">
        <v>8.2000000000000003E-2</v>
      </c>
      <c r="K2144"/>
      <c r="L2144"/>
      <c r="M2144" s="5">
        <v>0.08</v>
      </c>
      <c r="N2144">
        <v>40.984348539999999</v>
      </c>
      <c r="O2144">
        <v>-81.760826100000003</v>
      </c>
      <c r="P2144">
        <v>40.9836204</v>
      </c>
      <c r="Q2144">
        <v>-81.759642130000003</v>
      </c>
      <c r="R2144" s="5" t="s">
        <v>4797</v>
      </c>
      <c r="S2144" s="5" t="s">
        <v>4798</v>
      </c>
      <c r="T2144" s="1">
        <v>45290</v>
      </c>
      <c r="U2144" t="s">
        <v>1182</v>
      </c>
      <c r="V2144" s="1">
        <v>45754</v>
      </c>
      <c r="W2144" t="s">
        <v>4799</v>
      </c>
      <c r="X2144" t="s">
        <v>79</v>
      </c>
      <c r="Y2144" s="5" t="s">
        <v>60</v>
      </c>
      <c r="Z2144" s="5" t="s">
        <v>61</v>
      </c>
      <c r="AA2144" s="5">
        <v>642</v>
      </c>
      <c r="AB2144" t="s">
        <v>69</v>
      </c>
      <c r="AC2144"/>
      <c r="AD2144"/>
      <c r="AE2144"/>
      <c r="AF2144" s="5">
        <v>2025</v>
      </c>
      <c r="AG2144"/>
      <c r="AH2144" t="s">
        <v>63</v>
      </c>
      <c r="AI2144"/>
      <c r="AJ2144"/>
      <c r="AK2144"/>
      <c r="AL2144"/>
      <c r="AM2144" t="s">
        <v>65</v>
      </c>
      <c r="AN2144"/>
      <c r="AO2144" t="s">
        <v>4800</v>
      </c>
      <c r="AP2144" t="s">
        <v>64</v>
      </c>
      <c r="AQ2144" t="s">
        <v>4801</v>
      </c>
      <c r="AR2144" s="5">
        <v>110010</v>
      </c>
      <c r="AT2144" s="5">
        <v>108033</v>
      </c>
      <c r="AU2144"/>
      <c r="AV2144"/>
      <c r="AW2144"/>
      <c r="AX2144"/>
      <c r="AY2144"/>
      <c r="AZ2144"/>
      <c r="BA2144" s="6" t="str">
        <f t="shared" si="66"/>
        <v>X</v>
      </c>
      <c r="BB2144" s="6">
        <f t="shared" si="67"/>
        <v>642</v>
      </c>
    </row>
    <row r="2145" spans="1:54" s="5" customFormat="1" x14ac:dyDescent="0.25">
      <c r="A2145" s="5" t="s">
        <v>4759</v>
      </c>
      <c r="B2145" s="5" t="s">
        <v>4796</v>
      </c>
      <c r="C2145" s="5">
        <v>3</v>
      </c>
      <c r="D2145" s="5" t="s">
        <v>4463</v>
      </c>
      <c r="F2145" s="5" t="s">
        <v>53</v>
      </c>
      <c r="G2145" s="5">
        <v>57</v>
      </c>
      <c r="H2145" s="5" t="s">
        <v>54</v>
      </c>
      <c r="I2145" s="5">
        <v>12.968999999999999</v>
      </c>
      <c r="J2145" s="5">
        <v>8.2000000000000003E-2</v>
      </c>
      <c r="K2145"/>
      <c r="L2145"/>
      <c r="M2145" s="5">
        <v>0.08</v>
      </c>
      <c r="N2145">
        <v>40.984348539999999</v>
      </c>
      <c r="O2145">
        <v>-81.760826100000003</v>
      </c>
      <c r="P2145">
        <v>40.9836204</v>
      </c>
      <c r="Q2145">
        <v>-81.759642130000003</v>
      </c>
      <c r="R2145" s="5" t="s">
        <v>4797</v>
      </c>
      <c r="S2145" s="5" t="s">
        <v>4798</v>
      </c>
      <c r="T2145" s="1">
        <v>45290</v>
      </c>
      <c r="U2145" t="s">
        <v>1182</v>
      </c>
      <c r="V2145" s="1">
        <v>45754</v>
      </c>
      <c r="W2145" t="s">
        <v>4802</v>
      </c>
      <c r="X2145" t="s">
        <v>59</v>
      </c>
      <c r="Y2145" s="5" t="s">
        <v>60</v>
      </c>
      <c r="Z2145" s="5" t="s">
        <v>61</v>
      </c>
      <c r="AA2145" s="5">
        <v>642</v>
      </c>
      <c r="AB2145" t="s">
        <v>62</v>
      </c>
      <c r="AC2145"/>
      <c r="AD2145"/>
      <c r="AE2145"/>
      <c r="AF2145" s="5">
        <v>2025</v>
      </c>
      <c r="AG2145"/>
      <c r="AH2145" t="s">
        <v>63</v>
      </c>
      <c r="AI2145"/>
      <c r="AJ2145"/>
      <c r="AK2145"/>
      <c r="AL2145"/>
      <c r="AM2145" t="s">
        <v>65</v>
      </c>
      <c r="AN2145"/>
      <c r="AO2145" t="s">
        <v>4800</v>
      </c>
      <c r="AP2145" t="s">
        <v>64</v>
      </c>
      <c r="AQ2145" t="s">
        <v>4803</v>
      </c>
      <c r="AR2145" s="5">
        <v>110010</v>
      </c>
      <c r="AT2145" s="5">
        <v>108033</v>
      </c>
      <c r="AU2145"/>
      <c r="AV2145"/>
      <c r="AW2145"/>
      <c r="AX2145"/>
      <c r="AY2145"/>
      <c r="AZ2145"/>
      <c r="BA2145" s="6" t="str">
        <f t="shared" si="66"/>
        <v>X</v>
      </c>
      <c r="BB2145" s="6">
        <f t="shared" si="67"/>
        <v>642</v>
      </c>
    </row>
    <row r="2146" spans="1:54" s="5" customFormat="1" x14ac:dyDescent="0.25">
      <c r="A2146" s="5" t="s">
        <v>4759</v>
      </c>
      <c r="B2146" s="5" t="s">
        <v>4807</v>
      </c>
      <c r="C2146" s="5">
        <v>3</v>
      </c>
      <c r="D2146" s="5" t="s">
        <v>4463</v>
      </c>
      <c r="F2146" s="5" t="s">
        <v>53</v>
      </c>
      <c r="G2146" s="5">
        <v>57</v>
      </c>
      <c r="H2146" s="5" t="s">
        <v>77</v>
      </c>
      <c r="I2146" s="5">
        <v>12.985462</v>
      </c>
      <c r="J2146" s="5">
        <v>13.016062570000001</v>
      </c>
      <c r="K2146">
        <v>13.016062570000001</v>
      </c>
      <c r="L2146">
        <v>13.016062570000001</v>
      </c>
      <c r="M2146" s="5">
        <v>0.03</v>
      </c>
      <c r="N2146">
        <v>40.984584439999999</v>
      </c>
      <c r="O2146">
        <v>-81.760796839999998</v>
      </c>
      <c r="P2146">
        <v>40.985012679999997</v>
      </c>
      <c r="Q2146">
        <v>-81.760671450000004</v>
      </c>
      <c r="R2146" s="5" t="s">
        <v>4808</v>
      </c>
      <c r="T2146" s="1">
        <v>45290</v>
      </c>
      <c r="U2146"/>
      <c r="V2146" s="1">
        <v>45708</v>
      </c>
      <c r="W2146" t="s">
        <v>4809</v>
      </c>
      <c r="X2146" t="s">
        <v>79</v>
      </c>
      <c r="Y2146" s="5" t="s">
        <v>102</v>
      </c>
      <c r="Z2146" s="5" t="s">
        <v>61</v>
      </c>
      <c r="AA2146" s="5">
        <v>642</v>
      </c>
      <c r="AB2146" t="s">
        <v>62</v>
      </c>
      <c r="AC2146"/>
      <c r="AD2146" t="s">
        <v>64</v>
      </c>
      <c r="AE2146" t="s">
        <v>64</v>
      </c>
      <c r="AF2146" s="5">
        <v>2023</v>
      </c>
      <c r="AG2146" s="1">
        <v>45152</v>
      </c>
      <c r="AH2146" t="s">
        <v>63</v>
      </c>
      <c r="AI2146"/>
      <c r="AJ2146"/>
      <c r="AK2146"/>
      <c r="AL2146" s="1">
        <v>45518</v>
      </c>
      <c r="AM2146" t="s">
        <v>65</v>
      </c>
      <c r="AN2146"/>
      <c r="AO2146" t="s">
        <v>4788</v>
      </c>
      <c r="AP2146" t="s">
        <v>64</v>
      </c>
      <c r="AQ2146" t="s">
        <v>4810</v>
      </c>
      <c r="AU2146"/>
      <c r="AV2146"/>
      <c r="AW2146"/>
      <c r="AX2146"/>
      <c r="AY2146"/>
      <c r="AZ2146"/>
      <c r="BA2146" s="6" t="str">
        <f t="shared" si="66"/>
        <v>X</v>
      </c>
      <c r="BB2146" s="6">
        <f t="shared" si="67"/>
        <v>642</v>
      </c>
    </row>
    <row r="2147" spans="1:54" s="5" customFormat="1" x14ac:dyDescent="0.25">
      <c r="A2147" s="5" t="s">
        <v>4759</v>
      </c>
      <c r="B2147" s="5" t="s">
        <v>4811</v>
      </c>
      <c r="C2147" s="5">
        <v>3</v>
      </c>
      <c r="D2147" s="5" t="s">
        <v>4463</v>
      </c>
      <c r="F2147" s="5" t="s">
        <v>53</v>
      </c>
      <c r="G2147" s="5">
        <v>57</v>
      </c>
      <c r="H2147" s="5" t="s">
        <v>54</v>
      </c>
      <c r="I2147" s="5">
        <v>13.013</v>
      </c>
      <c r="J2147" s="5">
        <v>0.216</v>
      </c>
      <c r="K2147">
        <v>12.81588865</v>
      </c>
      <c r="L2147">
        <v>12.81588865</v>
      </c>
      <c r="M2147" s="5">
        <v>0.16</v>
      </c>
      <c r="N2147">
        <v>40.98497046</v>
      </c>
      <c r="O2147">
        <v>-81.760647840000004</v>
      </c>
      <c r="P2147">
        <v>40.982198930000003</v>
      </c>
      <c r="Q2147">
        <v>-81.761767570000004</v>
      </c>
      <c r="R2147" s="5" t="s">
        <v>4797</v>
      </c>
      <c r="S2147" s="5" t="s">
        <v>4812</v>
      </c>
      <c r="T2147" s="1">
        <v>45290</v>
      </c>
      <c r="U2147" t="s">
        <v>1182</v>
      </c>
      <c r="V2147" s="1">
        <v>45519</v>
      </c>
      <c r="W2147"/>
      <c r="X2147" t="s">
        <v>79</v>
      </c>
      <c r="Y2147" s="5" t="s">
        <v>60</v>
      </c>
      <c r="Z2147" s="5" t="s">
        <v>61</v>
      </c>
      <c r="AA2147" s="5">
        <v>642</v>
      </c>
      <c r="AB2147" t="s">
        <v>69</v>
      </c>
      <c r="AC2147"/>
      <c r="AD2147"/>
      <c r="AE2147"/>
      <c r="AF2147" s="5">
        <v>2024</v>
      </c>
      <c r="AG2147"/>
      <c r="AH2147" t="s">
        <v>63</v>
      </c>
      <c r="AI2147"/>
      <c r="AJ2147"/>
      <c r="AK2147"/>
      <c r="AL2147"/>
      <c r="AM2147" t="s">
        <v>65</v>
      </c>
      <c r="AN2147"/>
      <c r="AO2147" t="s">
        <v>4800</v>
      </c>
      <c r="AP2147" t="s">
        <v>64</v>
      </c>
      <c r="AQ2147" t="s">
        <v>4813</v>
      </c>
      <c r="AR2147" s="5">
        <v>108033</v>
      </c>
      <c r="AU2147"/>
      <c r="AV2147"/>
      <c r="AW2147"/>
      <c r="AX2147"/>
      <c r="AY2147"/>
      <c r="AZ2147"/>
      <c r="BA2147" s="6" t="str">
        <f t="shared" si="66"/>
        <v>X</v>
      </c>
      <c r="BB2147" s="6">
        <f t="shared" si="67"/>
        <v>642</v>
      </c>
    </row>
    <row r="2148" spans="1:54" s="5" customFormat="1" x14ac:dyDescent="0.25">
      <c r="A2148" s="5" t="s">
        <v>4759</v>
      </c>
      <c r="B2148" s="5" t="s">
        <v>4811</v>
      </c>
      <c r="C2148" s="5">
        <v>3</v>
      </c>
      <c r="D2148" s="5" t="s">
        <v>4463</v>
      </c>
      <c r="F2148" s="5" t="s">
        <v>53</v>
      </c>
      <c r="G2148" s="5">
        <v>57</v>
      </c>
      <c r="H2148" s="5" t="s">
        <v>54</v>
      </c>
      <c r="I2148" s="5">
        <v>13.013</v>
      </c>
      <c r="J2148" s="5">
        <v>0.216</v>
      </c>
      <c r="K2148">
        <v>12.81588865</v>
      </c>
      <c r="L2148">
        <v>12.81588865</v>
      </c>
      <c r="M2148" s="5">
        <v>0.16</v>
      </c>
      <c r="N2148">
        <v>40.98497046</v>
      </c>
      <c r="O2148">
        <v>-81.760647840000004</v>
      </c>
      <c r="P2148">
        <v>40.982198930000003</v>
      </c>
      <c r="Q2148">
        <v>-81.761767570000004</v>
      </c>
      <c r="R2148" s="5" t="s">
        <v>4797</v>
      </c>
      <c r="S2148" s="5" t="s">
        <v>4812</v>
      </c>
      <c r="T2148" s="1">
        <v>45290</v>
      </c>
      <c r="U2148" t="s">
        <v>1182</v>
      </c>
      <c r="V2148" s="1">
        <v>45519</v>
      </c>
      <c r="W2148"/>
      <c r="X2148" t="s">
        <v>79</v>
      </c>
      <c r="Y2148" s="5" t="s">
        <v>60</v>
      </c>
      <c r="Z2148" s="5" t="s">
        <v>61</v>
      </c>
      <c r="AA2148" s="5">
        <v>642</v>
      </c>
      <c r="AB2148" t="s">
        <v>62</v>
      </c>
      <c r="AC2148"/>
      <c r="AD2148"/>
      <c r="AE2148"/>
      <c r="AF2148" s="5">
        <v>2024</v>
      </c>
      <c r="AG2148"/>
      <c r="AH2148" t="s">
        <v>63</v>
      </c>
      <c r="AI2148"/>
      <c r="AJ2148"/>
      <c r="AK2148"/>
      <c r="AL2148"/>
      <c r="AM2148" t="s">
        <v>65</v>
      </c>
      <c r="AN2148"/>
      <c r="AO2148" t="s">
        <v>4800</v>
      </c>
      <c r="AP2148" t="s">
        <v>64</v>
      </c>
      <c r="AQ2148" t="s">
        <v>4814</v>
      </c>
      <c r="AR2148" s="5">
        <v>108033</v>
      </c>
      <c r="AU2148"/>
      <c r="AV2148"/>
      <c r="AW2148"/>
      <c r="AX2148"/>
      <c r="AY2148"/>
      <c r="AZ2148"/>
      <c r="BA2148" s="6" t="str">
        <f t="shared" si="66"/>
        <v>X</v>
      </c>
      <c r="BB2148" s="6">
        <f t="shared" si="67"/>
        <v>642</v>
      </c>
    </row>
    <row r="2149" spans="1:54" s="5" customFormat="1" x14ac:dyDescent="0.25">
      <c r="A2149" s="5" t="s">
        <v>4759</v>
      </c>
      <c r="B2149" s="5" t="s">
        <v>4811</v>
      </c>
      <c r="C2149" s="5">
        <v>3</v>
      </c>
      <c r="D2149" s="5" t="s">
        <v>4463</v>
      </c>
      <c r="F2149" s="5" t="s">
        <v>53</v>
      </c>
      <c r="G2149" s="5">
        <v>57</v>
      </c>
      <c r="H2149" s="5" t="s">
        <v>54</v>
      </c>
      <c r="I2149" s="5">
        <v>13.013</v>
      </c>
      <c r="J2149" s="5">
        <v>0.216</v>
      </c>
      <c r="K2149">
        <v>12.81588865</v>
      </c>
      <c r="L2149">
        <v>12.81588865</v>
      </c>
      <c r="M2149" s="5">
        <v>0.16</v>
      </c>
      <c r="N2149">
        <v>40.98497046</v>
      </c>
      <c r="O2149">
        <v>-81.760647840000004</v>
      </c>
      <c r="P2149">
        <v>40.982198930000003</v>
      </c>
      <c r="Q2149">
        <v>-81.761767570000004</v>
      </c>
      <c r="R2149" s="5" t="s">
        <v>4797</v>
      </c>
      <c r="S2149" s="5" t="s">
        <v>4812</v>
      </c>
      <c r="T2149" s="1">
        <v>45290</v>
      </c>
      <c r="U2149" t="s">
        <v>1182</v>
      </c>
      <c r="V2149" s="1">
        <v>45519</v>
      </c>
      <c r="W2149"/>
      <c r="X2149" t="s">
        <v>79</v>
      </c>
      <c r="Y2149" s="5" t="s">
        <v>60</v>
      </c>
      <c r="Z2149" s="5" t="s">
        <v>61</v>
      </c>
      <c r="AA2149" s="5">
        <v>642</v>
      </c>
      <c r="AB2149" t="s">
        <v>69</v>
      </c>
      <c r="AC2149"/>
      <c r="AD2149"/>
      <c r="AE2149"/>
      <c r="AF2149" s="5">
        <v>2024</v>
      </c>
      <c r="AG2149"/>
      <c r="AH2149" t="s">
        <v>63</v>
      </c>
      <c r="AI2149"/>
      <c r="AJ2149"/>
      <c r="AK2149"/>
      <c r="AL2149"/>
      <c r="AM2149" t="s">
        <v>65</v>
      </c>
      <c r="AN2149"/>
      <c r="AO2149" t="s">
        <v>4800</v>
      </c>
      <c r="AP2149" t="s">
        <v>64</v>
      </c>
      <c r="AQ2149" t="s">
        <v>4815</v>
      </c>
      <c r="AR2149" s="5">
        <v>108033</v>
      </c>
      <c r="AU2149"/>
      <c r="AV2149"/>
      <c r="AW2149"/>
      <c r="AX2149"/>
      <c r="AY2149"/>
      <c r="AZ2149"/>
      <c r="BA2149" s="6" t="str">
        <f t="shared" si="66"/>
        <v>X</v>
      </c>
      <c r="BB2149" s="6">
        <f t="shared" si="67"/>
        <v>642</v>
      </c>
    </row>
    <row r="2150" spans="1:54" s="5" customFormat="1" x14ac:dyDescent="0.25">
      <c r="A2150" s="5" t="s">
        <v>4759</v>
      </c>
      <c r="B2150" s="5" t="s">
        <v>4760</v>
      </c>
      <c r="C2150" s="5">
        <v>3</v>
      </c>
      <c r="D2150" s="5" t="s">
        <v>4463</v>
      </c>
      <c r="F2150" s="5" t="s">
        <v>53</v>
      </c>
      <c r="G2150" s="5">
        <v>57</v>
      </c>
      <c r="H2150" s="5" t="s">
        <v>77</v>
      </c>
      <c r="I2150" s="5">
        <v>0</v>
      </c>
      <c r="J2150" s="5">
        <v>2.1949999999999998</v>
      </c>
      <c r="K2150">
        <v>2.1947999999999999</v>
      </c>
      <c r="L2150">
        <v>2.1947999999999999</v>
      </c>
      <c r="M2150" s="5">
        <v>2.1949999999999998</v>
      </c>
      <c r="N2150">
        <v>40.796560849999999</v>
      </c>
      <c r="O2150">
        <v>-81.765370390000001</v>
      </c>
      <c r="P2150">
        <v>40.82836683</v>
      </c>
      <c r="Q2150">
        <v>-81.764739680000005</v>
      </c>
      <c r="R2150" s="5" t="s">
        <v>318</v>
      </c>
      <c r="S2150" s="5" t="s">
        <v>4761</v>
      </c>
      <c r="T2150" s="1">
        <v>45290</v>
      </c>
      <c r="U2150"/>
      <c r="V2150" s="1">
        <v>45756</v>
      </c>
      <c r="W2150" t="s">
        <v>4762</v>
      </c>
      <c r="X2150" t="s">
        <v>79</v>
      </c>
      <c r="Y2150" s="5" t="s">
        <v>68</v>
      </c>
      <c r="Z2150" s="5" t="s">
        <v>61</v>
      </c>
      <c r="AA2150" s="5">
        <v>642</v>
      </c>
      <c r="AB2150" t="s">
        <v>69</v>
      </c>
      <c r="AC2150"/>
      <c r="AD2150"/>
      <c r="AE2150"/>
      <c r="AF2150" s="5">
        <v>2025</v>
      </c>
      <c r="AG2150"/>
      <c r="AH2150" t="s">
        <v>63</v>
      </c>
      <c r="AI2150"/>
      <c r="AJ2150"/>
      <c r="AK2150"/>
      <c r="AL2150"/>
      <c r="AM2150" t="s">
        <v>65</v>
      </c>
      <c r="AN2150"/>
      <c r="AO2150"/>
      <c r="AP2150" t="s">
        <v>64</v>
      </c>
      <c r="AQ2150" t="s">
        <v>4763</v>
      </c>
      <c r="AS2150" s="5">
        <v>110138</v>
      </c>
      <c r="AT2150" s="5">
        <v>110138</v>
      </c>
      <c r="AU2150"/>
      <c r="AV2150"/>
      <c r="AW2150"/>
      <c r="AX2150"/>
      <c r="AY2150"/>
      <c r="AZ2150"/>
      <c r="BA2150" s="6" t="str">
        <f t="shared" si="66"/>
        <v>X</v>
      </c>
      <c r="BB2150" s="6">
        <f t="shared" si="67"/>
        <v>643</v>
      </c>
    </row>
    <row r="2151" spans="1:54" s="5" customFormat="1" x14ac:dyDescent="0.25">
      <c r="A2151" s="5" t="s">
        <v>4759</v>
      </c>
      <c r="B2151" s="5" t="s">
        <v>4760</v>
      </c>
      <c r="C2151" s="5">
        <v>3</v>
      </c>
      <c r="D2151" s="5" t="s">
        <v>4463</v>
      </c>
      <c r="F2151" s="5" t="s">
        <v>53</v>
      </c>
      <c r="G2151" s="5">
        <v>57</v>
      </c>
      <c r="H2151" s="5" t="s">
        <v>77</v>
      </c>
      <c r="I2151" s="5">
        <v>0</v>
      </c>
      <c r="J2151" s="5">
        <v>2.1949999999999998</v>
      </c>
      <c r="K2151">
        <v>2.1947999999999999</v>
      </c>
      <c r="L2151">
        <v>2.1947999999999999</v>
      </c>
      <c r="M2151" s="5">
        <v>2.1949999999999998</v>
      </c>
      <c r="N2151">
        <v>40.796560849999999</v>
      </c>
      <c r="O2151">
        <v>-81.765370390000001</v>
      </c>
      <c r="P2151">
        <v>40.82836683</v>
      </c>
      <c r="Q2151">
        <v>-81.764739680000005</v>
      </c>
      <c r="R2151" s="5" t="s">
        <v>318</v>
      </c>
      <c r="S2151" s="5" t="s">
        <v>4761</v>
      </c>
      <c r="T2151" s="1">
        <v>45290</v>
      </c>
      <c r="U2151"/>
      <c r="V2151" s="1">
        <v>45756</v>
      </c>
      <c r="W2151" t="s">
        <v>4764</v>
      </c>
      <c r="X2151" t="s">
        <v>79</v>
      </c>
      <c r="Y2151" s="5" t="s">
        <v>60</v>
      </c>
      <c r="Z2151" s="5" t="s">
        <v>61</v>
      </c>
      <c r="AA2151" s="5">
        <v>642</v>
      </c>
      <c r="AB2151" t="s">
        <v>62</v>
      </c>
      <c r="AC2151"/>
      <c r="AD2151"/>
      <c r="AE2151"/>
      <c r="AF2151" s="5">
        <v>2025</v>
      </c>
      <c r="AG2151"/>
      <c r="AH2151" t="s">
        <v>63</v>
      </c>
      <c r="AI2151"/>
      <c r="AJ2151"/>
      <c r="AK2151"/>
      <c r="AL2151"/>
      <c r="AM2151" t="s">
        <v>65</v>
      </c>
      <c r="AN2151"/>
      <c r="AO2151"/>
      <c r="AP2151" t="s">
        <v>64</v>
      </c>
      <c r="AQ2151" t="s">
        <v>4765</v>
      </c>
      <c r="AS2151" s="5">
        <v>110138</v>
      </c>
      <c r="AT2151" s="5">
        <v>110138</v>
      </c>
      <c r="AU2151"/>
      <c r="AV2151"/>
      <c r="AW2151"/>
      <c r="AX2151"/>
      <c r="AY2151"/>
      <c r="AZ2151"/>
      <c r="BA2151" s="6" t="str">
        <f t="shared" si="66"/>
        <v>X</v>
      </c>
      <c r="BB2151" s="6">
        <f t="shared" si="67"/>
        <v>643</v>
      </c>
    </row>
    <row r="2152" spans="1:54" s="5" customFormat="1" x14ac:dyDescent="0.25">
      <c r="A2152" s="5" t="s">
        <v>4759</v>
      </c>
      <c r="B2152" s="5" t="s">
        <v>4816</v>
      </c>
      <c r="C2152" s="5">
        <v>3</v>
      </c>
      <c r="D2152" s="5" t="s">
        <v>4463</v>
      </c>
      <c r="F2152" s="5" t="s">
        <v>53</v>
      </c>
      <c r="G2152" s="5">
        <v>57</v>
      </c>
      <c r="H2152" s="5" t="s">
        <v>77</v>
      </c>
      <c r="I2152" s="5">
        <v>2.1949999999999998</v>
      </c>
      <c r="J2152" s="5">
        <v>0</v>
      </c>
      <c r="K2152">
        <v>0</v>
      </c>
      <c r="L2152">
        <v>0</v>
      </c>
      <c r="M2152" s="5">
        <v>2.1949999999999998</v>
      </c>
      <c r="N2152">
        <v>40.828366950000003</v>
      </c>
      <c r="O2152">
        <v>-81.76474168</v>
      </c>
      <c r="P2152">
        <v>40.796559649999999</v>
      </c>
      <c r="Q2152">
        <v>-81.765371999999999</v>
      </c>
      <c r="R2152" s="5" t="s">
        <v>318</v>
      </c>
      <c r="S2152" s="5" t="s">
        <v>4761</v>
      </c>
      <c r="T2152" s="1">
        <v>45290</v>
      </c>
      <c r="U2152"/>
      <c r="V2152" s="1">
        <v>45756</v>
      </c>
      <c r="W2152" t="s">
        <v>4817</v>
      </c>
      <c r="X2152" t="s">
        <v>79</v>
      </c>
      <c r="Y2152" s="5" t="s">
        <v>60</v>
      </c>
      <c r="Z2152" s="5" t="s">
        <v>61</v>
      </c>
      <c r="AA2152" s="5">
        <v>642</v>
      </c>
      <c r="AB2152" t="s">
        <v>62</v>
      </c>
      <c r="AC2152"/>
      <c r="AD2152" t="s">
        <v>64</v>
      </c>
      <c r="AE2152" t="s">
        <v>64</v>
      </c>
      <c r="AF2152" s="5">
        <v>2025</v>
      </c>
      <c r="AG2152"/>
      <c r="AH2152" t="s">
        <v>63</v>
      </c>
      <c r="AI2152"/>
      <c r="AJ2152"/>
      <c r="AK2152"/>
      <c r="AL2152"/>
      <c r="AM2152" t="s">
        <v>65</v>
      </c>
      <c r="AN2152"/>
      <c r="AO2152"/>
      <c r="AP2152" t="s">
        <v>64</v>
      </c>
      <c r="AQ2152" t="s">
        <v>4763</v>
      </c>
      <c r="AS2152" s="5">
        <v>110138</v>
      </c>
      <c r="AT2152" s="5">
        <v>110138</v>
      </c>
      <c r="AU2152"/>
      <c r="AV2152"/>
      <c r="AW2152"/>
      <c r="AX2152"/>
      <c r="AY2152"/>
      <c r="AZ2152"/>
      <c r="BA2152" s="6" t="str">
        <f t="shared" si="66"/>
        <v>X</v>
      </c>
      <c r="BB2152" s="6">
        <f t="shared" si="67"/>
        <v>643</v>
      </c>
    </row>
    <row r="2153" spans="1:54" s="5" customFormat="1" x14ac:dyDescent="0.25">
      <c r="A2153" s="5" t="s">
        <v>4915</v>
      </c>
      <c r="B2153" s="5" t="s">
        <v>4916</v>
      </c>
      <c r="C2153" s="5">
        <v>3</v>
      </c>
      <c r="D2153" s="5" t="s">
        <v>4463</v>
      </c>
      <c r="F2153" s="5" t="s">
        <v>53</v>
      </c>
      <c r="G2153" s="5">
        <v>83</v>
      </c>
      <c r="H2153" s="5" t="s">
        <v>54</v>
      </c>
      <c r="I2153" s="5">
        <v>0</v>
      </c>
      <c r="J2153" s="5">
        <v>8.077</v>
      </c>
      <c r="K2153">
        <v>103.126</v>
      </c>
      <c r="L2153">
        <v>103.126</v>
      </c>
      <c r="M2153" s="5">
        <v>8.8699998999999998</v>
      </c>
      <c r="N2153">
        <v>40.667377719999998</v>
      </c>
      <c r="O2153">
        <v>-81.946771549999994</v>
      </c>
      <c r="P2153">
        <v>40.777312680000001</v>
      </c>
      <c r="Q2153">
        <v>-81.930302080000004</v>
      </c>
      <c r="R2153" s="5" t="s">
        <v>55</v>
      </c>
      <c r="S2153" s="5" t="s">
        <v>4917</v>
      </c>
      <c r="T2153" s="1">
        <v>45290</v>
      </c>
      <c r="U2153"/>
      <c r="V2153" s="1">
        <v>45754</v>
      </c>
      <c r="W2153" t="s">
        <v>4918</v>
      </c>
      <c r="X2153" t="s">
        <v>79</v>
      </c>
      <c r="Y2153" s="5" t="s">
        <v>60</v>
      </c>
      <c r="Z2153" s="5" t="s">
        <v>61</v>
      </c>
      <c r="AA2153" s="5">
        <v>642</v>
      </c>
      <c r="AB2153" t="s">
        <v>62</v>
      </c>
      <c r="AC2153"/>
      <c r="AD2153"/>
      <c r="AE2153"/>
      <c r="AF2153" s="5">
        <v>2025</v>
      </c>
      <c r="AG2153" s="1">
        <v>45153</v>
      </c>
      <c r="AH2153" t="s">
        <v>63</v>
      </c>
      <c r="AI2153"/>
      <c r="AJ2153"/>
      <c r="AK2153"/>
      <c r="AL2153" s="1">
        <v>45657</v>
      </c>
      <c r="AM2153" t="s">
        <v>65</v>
      </c>
      <c r="AN2153"/>
      <c r="AO2153"/>
      <c r="AP2153" t="s">
        <v>64</v>
      </c>
      <c r="AQ2153" t="s">
        <v>4919</v>
      </c>
      <c r="AR2153" s="5">
        <v>110010</v>
      </c>
      <c r="AT2153" s="5">
        <v>108033</v>
      </c>
      <c r="AU2153"/>
      <c r="AV2153"/>
      <c r="AW2153"/>
      <c r="AX2153"/>
      <c r="AY2153"/>
      <c r="AZ2153"/>
      <c r="BA2153" s="6" t="str">
        <f t="shared" si="66"/>
        <v>X</v>
      </c>
      <c r="BB2153" s="6">
        <f t="shared" si="67"/>
        <v>642</v>
      </c>
    </row>
    <row r="2154" spans="1:54" s="5" customFormat="1" x14ac:dyDescent="0.25">
      <c r="A2154" s="5" t="s">
        <v>4915</v>
      </c>
      <c r="B2154" s="5" t="s">
        <v>4916</v>
      </c>
      <c r="C2154" s="5">
        <v>3</v>
      </c>
      <c r="D2154" s="5" t="s">
        <v>4463</v>
      </c>
      <c r="F2154" s="5" t="s">
        <v>53</v>
      </c>
      <c r="G2154" s="5">
        <v>83</v>
      </c>
      <c r="H2154" s="5" t="s">
        <v>54</v>
      </c>
      <c r="I2154" s="5">
        <v>0</v>
      </c>
      <c r="J2154" s="5">
        <v>8.077</v>
      </c>
      <c r="K2154">
        <v>103.126</v>
      </c>
      <c r="L2154">
        <v>103.126</v>
      </c>
      <c r="M2154" s="5">
        <v>8.8699998999999998</v>
      </c>
      <c r="N2154">
        <v>40.667377719999998</v>
      </c>
      <c r="O2154">
        <v>-81.946771549999994</v>
      </c>
      <c r="P2154">
        <v>40.777312680000001</v>
      </c>
      <c r="Q2154">
        <v>-81.930302080000004</v>
      </c>
      <c r="R2154" s="5" t="s">
        <v>55</v>
      </c>
      <c r="S2154" s="5" t="s">
        <v>4917</v>
      </c>
      <c r="T2154" s="1">
        <v>45290</v>
      </c>
      <c r="U2154"/>
      <c r="V2154" s="1">
        <v>45754</v>
      </c>
      <c r="W2154" t="s">
        <v>4920</v>
      </c>
      <c r="X2154" t="s">
        <v>79</v>
      </c>
      <c r="Y2154" s="5" t="s">
        <v>60</v>
      </c>
      <c r="Z2154" s="5" t="s">
        <v>61</v>
      </c>
      <c r="AA2154" s="5">
        <v>642</v>
      </c>
      <c r="AB2154" t="s">
        <v>62</v>
      </c>
      <c r="AC2154"/>
      <c r="AD2154"/>
      <c r="AE2154"/>
      <c r="AF2154" s="5">
        <v>2025</v>
      </c>
      <c r="AG2154" s="1">
        <v>45153</v>
      </c>
      <c r="AH2154" t="s">
        <v>63</v>
      </c>
      <c r="AI2154"/>
      <c r="AJ2154"/>
      <c r="AK2154"/>
      <c r="AL2154" s="1">
        <v>45657</v>
      </c>
      <c r="AM2154" t="s">
        <v>65</v>
      </c>
      <c r="AN2154"/>
      <c r="AO2154"/>
      <c r="AP2154" t="s">
        <v>64</v>
      </c>
      <c r="AQ2154" t="s">
        <v>4921</v>
      </c>
      <c r="AR2154" s="5">
        <v>110010</v>
      </c>
      <c r="AT2154" s="5">
        <v>108033</v>
      </c>
      <c r="AU2154"/>
      <c r="AV2154"/>
      <c r="AW2154"/>
      <c r="AX2154"/>
      <c r="AY2154"/>
      <c r="AZ2154"/>
      <c r="BA2154" s="6" t="str">
        <f t="shared" si="66"/>
        <v>X</v>
      </c>
      <c r="BB2154" s="6">
        <f t="shared" si="67"/>
        <v>642</v>
      </c>
    </row>
    <row r="2155" spans="1:54" s="5" customFormat="1" x14ac:dyDescent="0.25">
      <c r="A2155" s="5" t="s">
        <v>4915</v>
      </c>
      <c r="B2155" s="5" t="s">
        <v>4916</v>
      </c>
      <c r="C2155" s="5">
        <v>3</v>
      </c>
      <c r="D2155" s="5" t="s">
        <v>4463</v>
      </c>
      <c r="F2155" s="5" t="s">
        <v>53</v>
      </c>
      <c r="G2155" s="5">
        <v>83</v>
      </c>
      <c r="H2155" s="5" t="s">
        <v>54</v>
      </c>
      <c r="I2155" s="5">
        <v>0</v>
      </c>
      <c r="J2155" s="5">
        <v>8.077</v>
      </c>
      <c r="K2155">
        <v>103.126</v>
      </c>
      <c r="L2155">
        <v>103.126</v>
      </c>
      <c r="M2155" s="5">
        <v>8.8699998999999998</v>
      </c>
      <c r="N2155">
        <v>40.667377719999998</v>
      </c>
      <c r="O2155">
        <v>-81.946771549999994</v>
      </c>
      <c r="P2155">
        <v>40.777312680000001</v>
      </c>
      <c r="Q2155">
        <v>-81.930302080000004</v>
      </c>
      <c r="R2155" s="5" t="s">
        <v>55</v>
      </c>
      <c r="S2155" s="5" t="s">
        <v>4917</v>
      </c>
      <c r="T2155" s="1">
        <v>45290</v>
      </c>
      <c r="U2155"/>
      <c r="V2155" s="1">
        <v>45754</v>
      </c>
      <c r="W2155" t="s">
        <v>4922</v>
      </c>
      <c r="X2155" t="s">
        <v>79</v>
      </c>
      <c r="Y2155" s="5" t="s">
        <v>68</v>
      </c>
      <c r="Z2155" s="5" t="s">
        <v>61</v>
      </c>
      <c r="AA2155" s="5">
        <v>642</v>
      </c>
      <c r="AB2155" t="s">
        <v>69</v>
      </c>
      <c r="AC2155"/>
      <c r="AD2155"/>
      <c r="AE2155"/>
      <c r="AF2155" s="5">
        <v>2025</v>
      </c>
      <c r="AG2155" s="1">
        <v>45153</v>
      </c>
      <c r="AH2155" t="s">
        <v>63</v>
      </c>
      <c r="AI2155"/>
      <c r="AJ2155"/>
      <c r="AK2155"/>
      <c r="AL2155" s="1">
        <v>45657</v>
      </c>
      <c r="AM2155" t="s">
        <v>65</v>
      </c>
      <c r="AN2155"/>
      <c r="AO2155"/>
      <c r="AP2155" t="s">
        <v>64</v>
      </c>
      <c r="AQ2155" t="s">
        <v>4921</v>
      </c>
      <c r="AR2155" s="5">
        <v>110010</v>
      </c>
      <c r="AT2155" s="5">
        <v>108033</v>
      </c>
      <c r="AU2155"/>
      <c r="AV2155"/>
      <c r="AW2155"/>
      <c r="AX2155"/>
      <c r="AY2155"/>
      <c r="AZ2155"/>
      <c r="BA2155" s="6" t="str">
        <f t="shared" si="66"/>
        <v>X</v>
      </c>
      <c r="BB2155" s="6">
        <f t="shared" si="67"/>
        <v>642</v>
      </c>
    </row>
    <row r="2156" spans="1:54" s="5" customFormat="1" x14ac:dyDescent="0.25">
      <c r="A2156" s="5" t="s">
        <v>4915</v>
      </c>
      <c r="B2156" s="5" t="s">
        <v>4923</v>
      </c>
      <c r="C2156" s="5">
        <v>3</v>
      </c>
      <c r="D2156" s="5" t="s">
        <v>4463</v>
      </c>
      <c r="F2156" s="5" t="s">
        <v>53</v>
      </c>
      <c r="G2156" s="5">
        <v>83</v>
      </c>
      <c r="H2156" s="5" t="s">
        <v>54</v>
      </c>
      <c r="I2156" s="5">
        <v>16.315300000000001</v>
      </c>
      <c r="J2156" s="5">
        <v>25.020442989999999</v>
      </c>
      <c r="K2156">
        <v>120.06944299</v>
      </c>
      <c r="L2156">
        <v>120.06944299</v>
      </c>
      <c r="M2156" s="5">
        <v>9.07</v>
      </c>
      <c r="N2156">
        <v>40.863672000000001</v>
      </c>
      <c r="O2156">
        <v>-81.955130269999998</v>
      </c>
      <c r="P2156">
        <v>40.984083699999999</v>
      </c>
      <c r="Q2156">
        <v>-81.995934349999999</v>
      </c>
      <c r="R2156" s="5" t="s">
        <v>4599</v>
      </c>
      <c r="S2156" s="5" t="s">
        <v>4924</v>
      </c>
      <c r="T2156" s="1">
        <v>45290</v>
      </c>
      <c r="U2156"/>
      <c r="V2156" s="1">
        <v>45754</v>
      </c>
      <c r="W2156" t="s">
        <v>4925</v>
      </c>
      <c r="X2156" t="s">
        <v>59</v>
      </c>
      <c r="Y2156" s="5" t="s">
        <v>68</v>
      </c>
      <c r="Z2156" s="5" t="s">
        <v>61</v>
      </c>
      <c r="AA2156" s="5">
        <v>642</v>
      </c>
      <c r="AB2156" t="s">
        <v>69</v>
      </c>
      <c r="AC2156"/>
      <c r="AD2156"/>
      <c r="AE2156"/>
      <c r="AF2156" s="5">
        <v>2025</v>
      </c>
      <c r="AG2156"/>
      <c r="AH2156" t="s">
        <v>63</v>
      </c>
      <c r="AI2156"/>
      <c r="AJ2156"/>
      <c r="AK2156"/>
      <c r="AL2156" s="1">
        <v>2022</v>
      </c>
      <c r="AM2156" t="s">
        <v>65</v>
      </c>
      <c r="AN2156"/>
      <c r="AO2156"/>
      <c r="AP2156" t="s">
        <v>64</v>
      </c>
      <c r="AQ2156" t="s">
        <v>4926</v>
      </c>
      <c r="AR2156" s="5">
        <v>110010</v>
      </c>
      <c r="AT2156" s="5">
        <v>108033</v>
      </c>
      <c r="AU2156"/>
      <c r="AV2156"/>
      <c r="AW2156"/>
      <c r="AX2156"/>
      <c r="AY2156"/>
      <c r="AZ2156"/>
      <c r="BA2156" s="6" t="str">
        <f t="shared" si="66"/>
        <v>X</v>
      </c>
      <c r="BB2156" s="6">
        <f t="shared" si="67"/>
        <v>642</v>
      </c>
    </row>
    <row r="2157" spans="1:54" s="5" customFormat="1" x14ac:dyDescent="0.25">
      <c r="A2157" s="5" t="s">
        <v>4915</v>
      </c>
      <c r="B2157" s="5" t="s">
        <v>4923</v>
      </c>
      <c r="C2157" s="5">
        <v>3</v>
      </c>
      <c r="D2157" s="5" t="s">
        <v>4463</v>
      </c>
      <c r="F2157" s="5" t="s">
        <v>53</v>
      </c>
      <c r="G2157" s="5">
        <v>83</v>
      </c>
      <c r="H2157" s="5" t="s">
        <v>54</v>
      </c>
      <c r="I2157" s="5">
        <v>16.315300000000001</v>
      </c>
      <c r="J2157" s="5">
        <v>25.020442989999999</v>
      </c>
      <c r="K2157">
        <v>120.06944299</v>
      </c>
      <c r="L2157">
        <v>120.06944299</v>
      </c>
      <c r="M2157" s="5">
        <v>9.07</v>
      </c>
      <c r="N2157">
        <v>40.863672000000001</v>
      </c>
      <c r="O2157">
        <v>-81.955130269999998</v>
      </c>
      <c r="P2157">
        <v>40.984083699999999</v>
      </c>
      <c r="Q2157">
        <v>-81.995934349999999</v>
      </c>
      <c r="R2157" s="5" t="s">
        <v>4599</v>
      </c>
      <c r="S2157" s="5" t="s">
        <v>4924</v>
      </c>
      <c r="T2157" s="1">
        <v>45290</v>
      </c>
      <c r="U2157"/>
      <c r="V2157" s="1">
        <v>45754</v>
      </c>
      <c r="W2157" t="s">
        <v>4927</v>
      </c>
      <c r="X2157" t="s">
        <v>79</v>
      </c>
      <c r="Y2157" s="5" t="s">
        <v>60</v>
      </c>
      <c r="Z2157" s="5" t="s">
        <v>61</v>
      </c>
      <c r="AA2157" s="5">
        <v>642</v>
      </c>
      <c r="AB2157" t="s">
        <v>62</v>
      </c>
      <c r="AC2157"/>
      <c r="AD2157"/>
      <c r="AE2157"/>
      <c r="AF2157" s="5">
        <v>2025</v>
      </c>
      <c r="AG2157"/>
      <c r="AH2157" t="s">
        <v>63</v>
      </c>
      <c r="AI2157"/>
      <c r="AJ2157"/>
      <c r="AK2157"/>
      <c r="AL2157" s="1">
        <v>2022</v>
      </c>
      <c r="AM2157" t="s">
        <v>65</v>
      </c>
      <c r="AN2157"/>
      <c r="AO2157"/>
      <c r="AP2157" t="s">
        <v>64</v>
      </c>
      <c r="AQ2157" t="s">
        <v>4926</v>
      </c>
      <c r="AR2157" s="5">
        <v>110010</v>
      </c>
      <c r="AT2157" s="5">
        <v>108033</v>
      </c>
      <c r="AU2157"/>
      <c r="AV2157"/>
      <c r="AW2157"/>
      <c r="AX2157"/>
      <c r="AY2157"/>
      <c r="AZ2157"/>
      <c r="BA2157" s="6" t="str">
        <f t="shared" si="66"/>
        <v>X</v>
      </c>
      <c r="BB2157" s="6">
        <f t="shared" si="67"/>
        <v>642</v>
      </c>
    </row>
    <row r="2158" spans="1:54" s="5" customFormat="1" x14ac:dyDescent="0.25">
      <c r="A2158" s="5" t="s">
        <v>4915</v>
      </c>
      <c r="B2158" s="5" t="s">
        <v>4928</v>
      </c>
      <c r="C2158" s="5">
        <v>3</v>
      </c>
      <c r="D2158" s="5" t="s">
        <v>4463</v>
      </c>
      <c r="E2158" s="5" t="s">
        <v>4929</v>
      </c>
      <c r="F2158" s="5" t="s">
        <v>53</v>
      </c>
      <c r="G2158" s="5">
        <v>83</v>
      </c>
      <c r="H2158" s="5" t="s">
        <v>54</v>
      </c>
      <c r="I2158" s="5">
        <v>25.020442989999999</v>
      </c>
      <c r="J2158" s="5">
        <v>25.430673599999999</v>
      </c>
      <c r="K2158">
        <v>120.4326736</v>
      </c>
      <c r="L2158">
        <v>120.4326736</v>
      </c>
      <c r="M2158" s="5">
        <v>0.41</v>
      </c>
      <c r="N2158">
        <v>40.984083699999999</v>
      </c>
      <c r="O2158">
        <v>-81.995934349999999</v>
      </c>
      <c r="P2158">
        <v>40.989855859999999</v>
      </c>
      <c r="Q2158">
        <v>-81.994783679999998</v>
      </c>
      <c r="R2158" s="5" t="s">
        <v>4924</v>
      </c>
      <c r="S2158" s="5" t="s">
        <v>84</v>
      </c>
      <c r="T2158" s="1">
        <v>45290</v>
      </c>
      <c r="U2158"/>
      <c r="V2158" s="1">
        <v>45608</v>
      </c>
      <c r="W2158" t="s">
        <v>4930</v>
      </c>
      <c r="X2158" t="s">
        <v>59</v>
      </c>
      <c r="Y2158" s="5" t="s">
        <v>68</v>
      </c>
      <c r="Z2158" s="5" t="s">
        <v>61</v>
      </c>
      <c r="AA2158" s="5">
        <v>642</v>
      </c>
      <c r="AB2158" t="s">
        <v>69</v>
      </c>
      <c r="AC2158"/>
      <c r="AD2158"/>
      <c r="AE2158"/>
      <c r="AF2158" s="5">
        <v>2024</v>
      </c>
      <c r="AG2158"/>
      <c r="AH2158" t="s">
        <v>63</v>
      </c>
      <c r="AI2158"/>
      <c r="AJ2158"/>
      <c r="AK2158"/>
      <c r="AL2158" s="1">
        <v>2022</v>
      </c>
      <c r="AM2158" t="s">
        <v>65</v>
      </c>
      <c r="AN2158"/>
      <c r="AO2158"/>
      <c r="AP2158" t="s">
        <v>64</v>
      </c>
      <c r="AQ2158" t="s">
        <v>4931</v>
      </c>
      <c r="AR2158" s="5">
        <v>108033</v>
      </c>
      <c r="AU2158"/>
      <c r="AV2158"/>
      <c r="AW2158"/>
      <c r="AX2158"/>
      <c r="AY2158"/>
      <c r="AZ2158"/>
      <c r="BA2158" s="6" t="str">
        <f t="shared" si="66"/>
        <v>X</v>
      </c>
      <c r="BB2158" s="6">
        <f t="shared" si="67"/>
        <v>642</v>
      </c>
    </row>
    <row r="2159" spans="1:54" s="5" customFormat="1" x14ac:dyDescent="0.25">
      <c r="A2159" s="5" t="s">
        <v>4915</v>
      </c>
      <c r="B2159" s="5" t="s">
        <v>4928</v>
      </c>
      <c r="C2159" s="5">
        <v>3</v>
      </c>
      <c r="D2159" s="5" t="s">
        <v>4463</v>
      </c>
      <c r="E2159" s="5" t="s">
        <v>4929</v>
      </c>
      <c r="F2159" s="5" t="s">
        <v>53</v>
      </c>
      <c r="G2159" s="5">
        <v>83</v>
      </c>
      <c r="H2159" s="5" t="s">
        <v>54</v>
      </c>
      <c r="I2159" s="5">
        <v>25.020442989999999</v>
      </c>
      <c r="J2159" s="5">
        <v>25.430673599999999</v>
      </c>
      <c r="K2159">
        <v>120.4326736</v>
      </c>
      <c r="L2159">
        <v>120.4326736</v>
      </c>
      <c r="M2159" s="5">
        <v>0.41</v>
      </c>
      <c r="N2159">
        <v>40.984083699999999</v>
      </c>
      <c r="O2159">
        <v>-81.995934349999999</v>
      </c>
      <c r="P2159">
        <v>40.989855859999999</v>
      </c>
      <c r="Q2159">
        <v>-81.994783679999998</v>
      </c>
      <c r="R2159" s="5" t="s">
        <v>4924</v>
      </c>
      <c r="S2159" s="5" t="s">
        <v>84</v>
      </c>
      <c r="T2159" s="1">
        <v>45290</v>
      </c>
      <c r="U2159"/>
      <c r="V2159" s="1">
        <v>45608</v>
      </c>
      <c r="W2159" t="s">
        <v>4932</v>
      </c>
      <c r="X2159" t="s">
        <v>59</v>
      </c>
      <c r="Y2159" s="5" t="s">
        <v>60</v>
      </c>
      <c r="Z2159" s="5" t="s">
        <v>61</v>
      </c>
      <c r="AA2159" s="5">
        <v>642</v>
      </c>
      <c r="AB2159" t="s">
        <v>62</v>
      </c>
      <c r="AC2159"/>
      <c r="AD2159"/>
      <c r="AE2159"/>
      <c r="AF2159" s="5">
        <v>2024</v>
      </c>
      <c r="AG2159"/>
      <c r="AH2159" t="s">
        <v>63</v>
      </c>
      <c r="AI2159"/>
      <c r="AJ2159"/>
      <c r="AK2159"/>
      <c r="AL2159" s="1">
        <v>2022</v>
      </c>
      <c r="AM2159" t="s">
        <v>65</v>
      </c>
      <c r="AN2159"/>
      <c r="AO2159"/>
      <c r="AP2159" t="s">
        <v>64</v>
      </c>
      <c r="AQ2159" t="s">
        <v>4931</v>
      </c>
      <c r="AR2159" s="5">
        <v>108033</v>
      </c>
      <c r="AU2159"/>
      <c r="AV2159"/>
      <c r="AW2159"/>
      <c r="AX2159"/>
      <c r="AY2159"/>
      <c r="AZ2159"/>
      <c r="BA2159" s="6" t="str">
        <f t="shared" si="66"/>
        <v>X</v>
      </c>
      <c r="BB2159" s="6">
        <f t="shared" si="67"/>
        <v>642</v>
      </c>
    </row>
    <row r="2160" spans="1:54" s="5" customFormat="1" x14ac:dyDescent="0.25">
      <c r="A2160" s="5" t="s">
        <v>4915</v>
      </c>
      <c r="B2160" s="5" t="s">
        <v>4933</v>
      </c>
      <c r="C2160" s="5">
        <v>3</v>
      </c>
      <c r="D2160" s="5" t="s">
        <v>4463</v>
      </c>
      <c r="F2160" s="5" t="s">
        <v>53</v>
      </c>
      <c r="G2160" s="5">
        <v>83</v>
      </c>
      <c r="I2160" s="5">
        <v>25.036789710000001</v>
      </c>
      <c r="J2160" s="5">
        <v>16.316299999999998</v>
      </c>
      <c r="K2160">
        <v>111.3653</v>
      </c>
      <c r="L2160">
        <v>111.3653</v>
      </c>
      <c r="N2160">
        <v>40.98431282</v>
      </c>
      <c r="O2160">
        <v>-81.995851099999996</v>
      </c>
      <c r="P2160">
        <v>40.86368186</v>
      </c>
      <c r="Q2160">
        <v>-81.955163729999995</v>
      </c>
      <c r="R2160" s="5" t="s">
        <v>4924</v>
      </c>
      <c r="S2160" s="5" t="s">
        <v>4599</v>
      </c>
      <c r="T2160" s="1">
        <v>45290</v>
      </c>
      <c r="U2160"/>
      <c r="V2160" s="1">
        <v>45754</v>
      </c>
      <c r="W2160" t="s">
        <v>4934</v>
      </c>
      <c r="X2160" t="s">
        <v>79</v>
      </c>
      <c r="Y2160" s="5" t="s">
        <v>60</v>
      </c>
      <c r="Z2160" s="5" t="s">
        <v>61</v>
      </c>
      <c r="AA2160" s="5">
        <v>642</v>
      </c>
      <c r="AB2160" t="s">
        <v>62</v>
      </c>
      <c r="AC2160"/>
      <c r="AD2160" t="s">
        <v>64</v>
      </c>
      <c r="AE2160" t="s">
        <v>64</v>
      </c>
      <c r="AF2160" s="5">
        <v>2025</v>
      </c>
      <c r="AG2160"/>
      <c r="AH2160" t="s">
        <v>63</v>
      </c>
      <c r="AI2160"/>
      <c r="AJ2160"/>
      <c r="AK2160"/>
      <c r="AL2160"/>
      <c r="AM2160" t="s">
        <v>65</v>
      </c>
      <c r="AN2160"/>
      <c r="AO2160"/>
      <c r="AP2160" t="s">
        <v>64</v>
      </c>
      <c r="AQ2160" t="s">
        <v>4926</v>
      </c>
      <c r="AR2160" s="5">
        <v>110010</v>
      </c>
      <c r="AT2160" s="5">
        <v>108033</v>
      </c>
      <c r="AU2160"/>
      <c r="AV2160"/>
      <c r="AW2160"/>
      <c r="AX2160"/>
      <c r="AY2160"/>
      <c r="AZ2160"/>
      <c r="BA2160" s="6" t="str">
        <f t="shared" si="66"/>
        <v>X</v>
      </c>
      <c r="BB2160" s="6">
        <f t="shared" si="67"/>
        <v>642</v>
      </c>
    </row>
    <row r="2161" spans="1:54" s="5" customFormat="1" x14ac:dyDescent="0.25">
      <c r="A2161" s="5" t="s">
        <v>4915</v>
      </c>
      <c r="B2161" s="5" t="s">
        <v>4935</v>
      </c>
      <c r="C2161" s="5">
        <v>3</v>
      </c>
      <c r="D2161" s="5" t="s">
        <v>4463</v>
      </c>
      <c r="F2161" s="5" t="s">
        <v>53</v>
      </c>
      <c r="G2161" s="5">
        <v>83</v>
      </c>
      <c r="H2161" s="5" t="s">
        <v>389</v>
      </c>
      <c r="I2161" s="5">
        <v>8.8698999999999995</v>
      </c>
      <c r="J2161" s="5">
        <v>9.0990000000000002</v>
      </c>
      <c r="K2161">
        <v>104.148</v>
      </c>
      <c r="L2161">
        <v>104.148</v>
      </c>
      <c r="M2161" s="5">
        <v>0.23</v>
      </c>
      <c r="N2161">
        <v>40.771786380000002</v>
      </c>
      <c r="O2161">
        <v>-81.917268609999994</v>
      </c>
      <c r="P2161">
        <v>40.770713950000001</v>
      </c>
      <c r="Q2161">
        <v>-81.913268650000006</v>
      </c>
      <c r="R2161" s="5" t="s">
        <v>390</v>
      </c>
      <c r="S2161" s="5" t="s">
        <v>303</v>
      </c>
      <c r="T2161" s="1">
        <v>45290</v>
      </c>
      <c r="U2161" t="s">
        <v>1182</v>
      </c>
      <c r="V2161" s="1">
        <v>45754</v>
      </c>
      <c r="W2161" t="s">
        <v>4936</v>
      </c>
      <c r="X2161" t="s">
        <v>79</v>
      </c>
      <c r="Y2161" s="5" t="s">
        <v>60</v>
      </c>
      <c r="Z2161" s="5" t="s">
        <v>61</v>
      </c>
      <c r="AA2161" s="5">
        <v>642</v>
      </c>
      <c r="AB2161" t="s">
        <v>62</v>
      </c>
      <c r="AC2161"/>
      <c r="AD2161"/>
      <c r="AE2161"/>
      <c r="AF2161" s="5">
        <v>2025</v>
      </c>
      <c r="AG2161" s="1">
        <v>45153</v>
      </c>
      <c r="AH2161" t="s">
        <v>63</v>
      </c>
      <c r="AI2161"/>
      <c r="AJ2161"/>
      <c r="AK2161"/>
      <c r="AL2161" s="1">
        <v>45519</v>
      </c>
      <c r="AM2161" t="s">
        <v>65</v>
      </c>
      <c r="AN2161"/>
      <c r="AO2161" t="s">
        <v>4539</v>
      </c>
      <c r="AP2161" t="s">
        <v>64</v>
      </c>
      <c r="AQ2161" t="s">
        <v>4542</v>
      </c>
      <c r="AR2161" s="5">
        <v>110010</v>
      </c>
      <c r="AT2161" s="5">
        <v>108033</v>
      </c>
      <c r="AU2161"/>
      <c r="AV2161"/>
      <c r="AW2161"/>
      <c r="AX2161"/>
      <c r="AY2161"/>
      <c r="AZ2161"/>
      <c r="BA2161" s="6" t="str">
        <f t="shared" si="66"/>
        <v>X</v>
      </c>
      <c r="BB2161" s="6">
        <f t="shared" si="67"/>
        <v>642</v>
      </c>
    </row>
    <row r="2162" spans="1:54" s="5" customFormat="1" x14ac:dyDescent="0.25">
      <c r="A2162" s="5" t="s">
        <v>4915</v>
      </c>
      <c r="B2162" s="5" t="s">
        <v>4935</v>
      </c>
      <c r="C2162" s="5">
        <v>3</v>
      </c>
      <c r="D2162" s="5" t="s">
        <v>4463</v>
      </c>
      <c r="F2162" s="5" t="s">
        <v>53</v>
      </c>
      <c r="G2162" s="5">
        <v>83</v>
      </c>
      <c r="H2162" s="5" t="s">
        <v>389</v>
      </c>
      <c r="I2162" s="5">
        <v>8.8698999999999995</v>
      </c>
      <c r="J2162" s="5">
        <v>9.0990000000000002</v>
      </c>
      <c r="K2162">
        <v>104.148</v>
      </c>
      <c r="L2162">
        <v>104.148</v>
      </c>
      <c r="M2162" s="5">
        <v>0.23</v>
      </c>
      <c r="N2162">
        <v>40.771786380000002</v>
      </c>
      <c r="O2162">
        <v>-81.917268609999994</v>
      </c>
      <c r="P2162">
        <v>40.770713950000001</v>
      </c>
      <c r="Q2162">
        <v>-81.913268650000006</v>
      </c>
      <c r="R2162" s="5" t="s">
        <v>390</v>
      </c>
      <c r="S2162" s="5" t="s">
        <v>303</v>
      </c>
      <c r="T2162" s="1">
        <v>45290</v>
      </c>
      <c r="U2162" t="s">
        <v>1182</v>
      </c>
      <c r="V2162" s="1">
        <v>45754</v>
      </c>
      <c r="W2162" t="s">
        <v>4937</v>
      </c>
      <c r="X2162" t="s">
        <v>79</v>
      </c>
      <c r="Y2162" s="5" t="s">
        <v>146</v>
      </c>
      <c r="Z2162" s="5" t="s">
        <v>61</v>
      </c>
      <c r="AA2162" s="5">
        <v>642</v>
      </c>
      <c r="AB2162" t="s">
        <v>62</v>
      </c>
      <c r="AC2162"/>
      <c r="AD2162"/>
      <c r="AE2162"/>
      <c r="AF2162" s="5">
        <v>2025</v>
      </c>
      <c r="AG2162" s="1">
        <v>45153</v>
      </c>
      <c r="AH2162" t="s">
        <v>63</v>
      </c>
      <c r="AI2162"/>
      <c r="AJ2162"/>
      <c r="AK2162"/>
      <c r="AL2162" s="1">
        <v>45519</v>
      </c>
      <c r="AM2162" t="s">
        <v>65</v>
      </c>
      <c r="AN2162"/>
      <c r="AO2162" t="s">
        <v>4539</v>
      </c>
      <c r="AP2162" t="s">
        <v>64</v>
      </c>
      <c r="AQ2162" t="s">
        <v>4542</v>
      </c>
      <c r="AR2162" s="5">
        <v>110010</v>
      </c>
      <c r="AT2162" s="5">
        <v>108033</v>
      </c>
      <c r="AU2162"/>
      <c r="AV2162"/>
      <c r="AW2162"/>
      <c r="AX2162"/>
      <c r="AY2162"/>
      <c r="AZ2162"/>
      <c r="BA2162" s="6" t="str">
        <f t="shared" si="66"/>
        <v>X</v>
      </c>
      <c r="BB2162" s="6">
        <f t="shared" si="67"/>
        <v>642</v>
      </c>
    </row>
    <row r="2163" spans="1:54" s="5" customFormat="1" x14ac:dyDescent="0.25">
      <c r="A2163" s="5" t="s">
        <v>4915</v>
      </c>
      <c r="B2163" s="5" t="s">
        <v>4935</v>
      </c>
      <c r="C2163" s="5">
        <v>3</v>
      </c>
      <c r="D2163" s="5" t="s">
        <v>4463</v>
      </c>
      <c r="F2163" s="5" t="s">
        <v>53</v>
      </c>
      <c r="G2163" s="5">
        <v>83</v>
      </c>
      <c r="H2163" s="5" t="s">
        <v>389</v>
      </c>
      <c r="I2163" s="5">
        <v>8.8698999999999995</v>
      </c>
      <c r="J2163" s="5">
        <v>9.0990000000000002</v>
      </c>
      <c r="K2163">
        <v>104.148</v>
      </c>
      <c r="L2163">
        <v>104.148</v>
      </c>
      <c r="M2163" s="5">
        <v>0.23</v>
      </c>
      <c r="N2163">
        <v>40.771786380000002</v>
      </c>
      <c r="O2163">
        <v>-81.917268609999994</v>
      </c>
      <c r="P2163">
        <v>40.770713950000001</v>
      </c>
      <c r="Q2163">
        <v>-81.913268650000006</v>
      </c>
      <c r="R2163" s="5" t="s">
        <v>390</v>
      </c>
      <c r="S2163" s="5" t="s">
        <v>303</v>
      </c>
      <c r="T2163" s="1">
        <v>45290</v>
      </c>
      <c r="U2163" t="s">
        <v>1182</v>
      </c>
      <c r="V2163" s="1">
        <v>45754</v>
      </c>
      <c r="W2163" t="s">
        <v>4938</v>
      </c>
      <c r="X2163" t="s">
        <v>79</v>
      </c>
      <c r="Y2163" s="5" t="s">
        <v>60</v>
      </c>
      <c r="Z2163" s="5" t="s">
        <v>61</v>
      </c>
      <c r="AA2163" s="5">
        <v>642</v>
      </c>
      <c r="AB2163" t="s">
        <v>69</v>
      </c>
      <c r="AC2163"/>
      <c r="AD2163"/>
      <c r="AE2163"/>
      <c r="AF2163" s="5">
        <v>2025</v>
      </c>
      <c r="AG2163" s="1">
        <v>45153</v>
      </c>
      <c r="AH2163" t="s">
        <v>63</v>
      </c>
      <c r="AI2163"/>
      <c r="AJ2163"/>
      <c r="AK2163"/>
      <c r="AL2163" s="1">
        <v>45519</v>
      </c>
      <c r="AM2163" t="s">
        <v>65</v>
      </c>
      <c r="AN2163"/>
      <c r="AO2163" t="s">
        <v>4539</v>
      </c>
      <c r="AP2163" t="s">
        <v>64</v>
      </c>
      <c r="AQ2163" t="s">
        <v>4939</v>
      </c>
      <c r="AR2163" s="5">
        <v>110010</v>
      </c>
      <c r="AT2163" s="5">
        <v>108033</v>
      </c>
      <c r="AU2163"/>
      <c r="AV2163"/>
      <c r="AW2163"/>
      <c r="AX2163"/>
      <c r="AY2163"/>
      <c r="AZ2163"/>
      <c r="BA2163" s="6" t="str">
        <f t="shared" si="66"/>
        <v>X</v>
      </c>
      <c r="BB2163" s="6">
        <f t="shared" si="67"/>
        <v>642</v>
      </c>
    </row>
    <row r="2164" spans="1:54" s="5" customFormat="1" x14ac:dyDescent="0.25">
      <c r="A2164" s="5" t="s">
        <v>4940</v>
      </c>
      <c r="B2164" s="5" t="s">
        <v>4935</v>
      </c>
      <c r="C2164" s="5">
        <v>3</v>
      </c>
      <c r="D2164" s="5" t="s">
        <v>4463</v>
      </c>
      <c r="F2164" s="5" t="s">
        <v>53</v>
      </c>
      <c r="G2164" s="5">
        <v>83</v>
      </c>
      <c r="H2164" s="5" t="s">
        <v>396</v>
      </c>
      <c r="I2164" s="5">
        <v>8.8701000000000008</v>
      </c>
      <c r="J2164" s="5">
        <v>9.0990000000000002</v>
      </c>
      <c r="K2164">
        <v>104.148</v>
      </c>
      <c r="L2164">
        <v>104.148</v>
      </c>
      <c r="M2164" s="5">
        <v>0.23</v>
      </c>
      <c r="N2164">
        <v>40.771817059999997</v>
      </c>
      <c r="O2164">
        <v>-81.917246329999998</v>
      </c>
      <c r="P2164">
        <v>40.770713950000001</v>
      </c>
      <c r="Q2164">
        <v>-81.913268650000006</v>
      </c>
      <c r="R2164" s="5" t="s">
        <v>390</v>
      </c>
      <c r="S2164" s="5" t="s">
        <v>303</v>
      </c>
      <c r="T2164" s="1">
        <v>45290</v>
      </c>
      <c r="U2164" t="s">
        <v>1182</v>
      </c>
      <c r="V2164" s="1">
        <v>45754</v>
      </c>
      <c r="W2164" t="s">
        <v>4941</v>
      </c>
      <c r="X2164" t="s">
        <v>79</v>
      </c>
      <c r="Y2164" s="5" t="s">
        <v>60</v>
      </c>
      <c r="Z2164" s="5" t="s">
        <v>61</v>
      </c>
      <c r="AA2164" s="5">
        <v>642</v>
      </c>
      <c r="AB2164" t="s">
        <v>62</v>
      </c>
      <c r="AC2164"/>
      <c r="AD2164"/>
      <c r="AE2164"/>
      <c r="AF2164" s="5">
        <v>2025</v>
      </c>
      <c r="AG2164" s="1">
        <v>45153</v>
      </c>
      <c r="AH2164" t="s">
        <v>63</v>
      </c>
      <c r="AI2164"/>
      <c r="AJ2164"/>
      <c r="AK2164"/>
      <c r="AL2164" s="1">
        <v>45519</v>
      </c>
      <c r="AM2164" t="s">
        <v>65</v>
      </c>
      <c r="AN2164"/>
      <c r="AO2164" t="s">
        <v>4539</v>
      </c>
      <c r="AP2164" t="s">
        <v>64</v>
      </c>
      <c r="AQ2164" t="s">
        <v>4939</v>
      </c>
      <c r="AR2164" s="5">
        <v>110010</v>
      </c>
      <c r="AT2164" s="5">
        <v>108033</v>
      </c>
      <c r="AU2164"/>
      <c r="AV2164"/>
      <c r="AW2164"/>
      <c r="AX2164"/>
      <c r="AY2164"/>
      <c r="AZ2164"/>
      <c r="BA2164" s="6" t="str">
        <f t="shared" si="66"/>
        <v>X</v>
      </c>
      <c r="BB2164" s="6">
        <f t="shared" si="67"/>
        <v>642</v>
      </c>
    </row>
    <row r="2165" spans="1:54" s="5" customFormat="1" x14ac:dyDescent="0.25">
      <c r="A2165" s="5" t="s">
        <v>4940</v>
      </c>
      <c r="B2165" s="5" t="s">
        <v>4935</v>
      </c>
      <c r="C2165" s="5">
        <v>3</v>
      </c>
      <c r="D2165" s="5" t="s">
        <v>4463</v>
      </c>
      <c r="F2165" s="5" t="s">
        <v>53</v>
      </c>
      <c r="G2165" s="5">
        <v>83</v>
      </c>
      <c r="H2165" s="5" t="s">
        <v>396</v>
      </c>
      <c r="I2165" s="5">
        <v>8.8701000000000008</v>
      </c>
      <c r="J2165" s="5">
        <v>9.0990000000000002</v>
      </c>
      <c r="K2165">
        <v>104.148</v>
      </c>
      <c r="L2165">
        <v>104.148</v>
      </c>
      <c r="M2165" s="5">
        <v>0.23</v>
      </c>
      <c r="N2165">
        <v>40.771817059999997</v>
      </c>
      <c r="O2165">
        <v>-81.917246329999998</v>
      </c>
      <c r="P2165">
        <v>40.770713950000001</v>
      </c>
      <c r="Q2165">
        <v>-81.913268650000006</v>
      </c>
      <c r="R2165" s="5" t="s">
        <v>390</v>
      </c>
      <c r="S2165" s="5" t="s">
        <v>303</v>
      </c>
      <c r="T2165" s="1">
        <v>45290</v>
      </c>
      <c r="U2165" t="s">
        <v>1182</v>
      </c>
      <c r="V2165" s="1">
        <v>45754</v>
      </c>
      <c r="W2165" t="s">
        <v>4942</v>
      </c>
      <c r="X2165" t="s">
        <v>79</v>
      </c>
      <c r="Y2165" s="5" t="s">
        <v>146</v>
      </c>
      <c r="Z2165" s="5" t="s">
        <v>61</v>
      </c>
      <c r="AA2165" s="5">
        <v>642</v>
      </c>
      <c r="AB2165" t="s">
        <v>62</v>
      </c>
      <c r="AC2165"/>
      <c r="AD2165"/>
      <c r="AE2165"/>
      <c r="AF2165" s="5">
        <v>2025</v>
      </c>
      <c r="AG2165" s="1">
        <v>45153</v>
      </c>
      <c r="AH2165" t="s">
        <v>63</v>
      </c>
      <c r="AI2165"/>
      <c r="AJ2165"/>
      <c r="AK2165"/>
      <c r="AL2165" s="1">
        <v>45519</v>
      </c>
      <c r="AM2165" t="s">
        <v>65</v>
      </c>
      <c r="AN2165"/>
      <c r="AO2165" t="s">
        <v>4539</v>
      </c>
      <c r="AP2165" t="s">
        <v>64</v>
      </c>
      <c r="AQ2165" t="s">
        <v>4943</v>
      </c>
      <c r="AR2165" s="5">
        <v>110010</v>
      </c>
      <c r="AT2165" s="5">
        <v>108033</v>
      </c>
      <c r="AU2165"/>
      <c r="AV2165"/>
      <c r="AW2165"/>
      <c r="AX2165"/>
      <c r="AY2165"/>
      <c r="AZ2165"/>
      <c r="BA2165" s="6" t="str">
        <f t="shared" si="66"/>
        <v>X</v>
      </c>
      <c r="BB2165" s="6">
        <f t="shared" si="67"/>
        <v>642</v>
      </c>
    </row>
    <row r="2166" spans="1:54" s="5" customFormat="1" x14ac:dyDescent="0.25">
      <c r="A2166" s="5" t="s">
        <v>4940</v>
      </c>
      <c r="B2166" s="5" t="s">
        <v>4935</v>
      </c>
      <c r="C2166" s="5">
        <v>3</v>
      </c>
      <c r="D2166" s="5" t="s">
        <v>4463</v>
      </c>
      <c r="F2166" s="5" t="s">
        <v>53</v>
      </c>
      <c r="G2166" s="5">
        <v>83</v>
      </c>
      <c r="H2166" s="5" t="s">
        <v>396</v>
      </c>
      <c r="I2166" s="5">
        <v>8.8701000000000008</v>
      </c>
      <c r="J2166" s="5">
        <v>9.0990000000000002</v>
      </c>
      <c r="K2166">
        <v>104.148</v>
      </c>
      <c r="L2166">
        <v>104.148</v>
      </c>
      <c r="M2166" s="5">
        <v>0.23</v>
      </c>
      <c r="N2166">
        <v>40.771817059999997</v>
      </c>
      <c r="O2166">
        <v>-81.917246329999998</v>
      </c>
      <c r="P2166">
        <v>40.770713950000001</v>
      </c>
      <c r="Q2166">
        <v>-81.913268650000006</v>
      </c>
      <c r="R2166" s="5" t="s">
        <v>390</v>
      </c>
      <c r="S2166" s="5" t="s">
        <v>303</v>
      </c>
      <c r="T2166" s="1">
        <v>45290</v>
      </c>
      <c r="U2166" t="s">
        <v>1182</v>
      </c>
      <c r="V2166" s="1">
        <v>45754</v>
      </c>
      <c r="W2166" t="s">
        <v>4944</v>
      </c>
      <c r="X2166" t="s">
        <v>79</v>
      </c>
      <c r="Y2166" s="5" t="s">
        <v>60</v>
      </c>
      <c r="Z2166" s="5" t="s">
        <v>61</v>
      </c>
      <c r="AA2166" s="5">
        <v>642</v>
      </c>
      <c r="AB2166" t="s">
        <v>69</v>
      </c>
      <c r="AC2166"/>
      <c r="AD2166"/>
      <c r="AE2166"/>
      <c r="AF2166" s="5">
        <v>2025</v>
      </c>
      <c r="AG2166" s="1">
        <v>45153</v>
      </c>
      <c r="AH2166" t="s">
        <v>63</v>
      </c>
      <c r="AI2166"/>
      <c r="AJ2166"/>
      <c r="AK2166"/>
      <c r="AL2166" s="1">
        <v>45519</v>
      </c>
      <c r="AM2166" t="s">
        <v>65</v>
      </c>
      <c r="AN2166"/>
      <c r="AO2166" t="s">
        <v>4539</v>
      </c>
      <c r="AP2166" t="s">
        <v>64</v>
      </c>
      <c r="AQ2166" t="s">
        <v>4943</v>
      </c>
      <c r="AR2166" s="5">
        <v>110010</v>
      </c>
      <c r="AT2166" s="5">
        <v>108033</v>
      </c>
      <c r="AU2166"/>
      <c r="AV2166"/>
      <c r="AW2166"/>
      <c r="AX2166"/>
      <c r="AY2166"/>
      <c r="AZ2166"/>
      <c r="BA2166" s="6" t="str">
        <f t="shared" si="66"/>
        <v>X</v>
      </c>
      <c r="BB2166" s="6">
        <f t="shared" si="67"/>
        <v>642</v>
      </c>
    </row>
    <row r="2167" spans="1:54" s="5" customFormat="1" x14ac:dyDescent="0.25">
      <c r="A2167" s="5" t="s">
        <v>4915</v>
      </c>
      <c r="B2167" s="5" t="s">
        <v>4945</v>
      </c>
      <c r="C2167" s="5">
        <v>3</v>
      </c>
      <c r="D2167" s="5" t="s">
        <v>4463</v>
      </c>
      <c r="F2167" s="5" t="s">
        <v>53</v>
      </c>
      <c r="G2167" s="5">
        <v>83</v>
      </c>
      <c r="H2167" s="5" t="s">
        <v>77</v>
      </c>
      <c r="I2167" s="5">
        <v>8.9433000000000007</v>
      </c>
      <c r="J2167" s="5">
        <v>8.87728495</v>
      </c>
      <c r="K2167">
        <v>103.87928495</v>
      </c>
      <c r="L2167">
        <v>103.87928495</v>
      </c>
      <c r="M2167" s="5">
        <v>0.01</v>
      </c>
      <c r="N2167">
        <v>40.77144371</v>
      </c>
      <c r="O2167">
        <v>-81.915941950000004</v>
      </c>
      <c r="P2167">
        <v>40.771757090000001</v>
      </c>
      <c r="Q2167">
        <v>-81.917123759999996</v>
      </c>
      <c r="R2167" s="5" t="s">
        <v>390</v>
      </c>
      <c r="T2167" s="1">
        <v>45290</v>
      </c>
      <c r="U2167"/>
      <c r="V2167" s="1">
        <v>45708</v>
      </c>
      <c r="W2167" t="s">
        <v>4946</v>
      </c>
      <c r="X2167" t="s">
        <v>79</v>
      </c>
      <c r="Y2167" s="5" t="s">
        <v>97</v>
      </c>
      <c r="Z2167" s="5" t="s">
        <v>61</v>
      </c>
      <c r="AA2167" s="5">
        <v>642</v>
      </c>
      <c r="AB2167" t="s">
        <v>69</v>
      </c>
      <c r="AC2167"/>
      <c r="AD2167" t="s">
        <v>64</v>
      </c>
      <c r="AE2167" t="s">
        <v>64</v>
      </c>
      <c r="AF2167" s="5">
        <v>2023</v>
      </c>
      <c r="AG2167" s="1">
        <v>45153</v>
      </c>
      <c r="AH2167" t="s">
        <v>63</v>
      </c>
      <c r="AI2167"/>
      <c r="AJ2167"/>
      <c r="AK2167"/>
      <c r="AL2167" s="1">
        <v>45657</v>
      </c>
      <c r="AM2167" t="s">
        <v>65</v>
      </c>
      <c r="AN2167"/>
      <c r="AO2167" t="s">
        <v>4539</v>
      </c>
      <c r="AP2167" t="s">
        <v>64</v>
      </c>
      <c r="AQ2167" t="s">
        <v>4947</v>
      </c>
      <c r="AU2167"/>
      <c r="AV2167"/>
      <c r="AW2167"/>
      <c r="AX2167"/>
      <c r="AY2167"/>
      <c r="AZ2167"/>
      <c r="BA2167" s="6" t="str">
        <f t="shared" si="66"/>
        <v>X</v>
      </c>
      <c r="BB2167" s="6">
        <f t="shared" si="67"/>
        <v>642</v>
      </c>
    </row>
    <row r="2168" spans="1:54" s="5" customFormat="1" x14ac:dyDescent="0.25">
      <c r="A2168" s="5" t="s">
        <v>4915</v>
      </c>
      <c r="B2168" s="5" t="s">
        <v>4948</v>
      </c>
      <c r="C2168" s="5">
        <v>3</v>
      </c>
      <c r="D2168" s="5" t="s">
        <v>4463</v>
      </c>
      <c r="F2168" s="5" t="s">
        <v>53</v>
      </c>
      <c r="G2168" s="5">
        <v>83</v>
      </c>
      <c r="H2168" s="5" t="s">
        <v>389</v>
      </c>
      <c r="I2168" s="5">
        <v>9.0733999999999995</v>
      </c>
      <c r="J2168" s="5">
        <v>9.0957031599999993</v>
      </c>
      <c r="K2168">
        <v>104.14470316000001</v>
      </c>
      <c r="L2168">
        <v>104.14470316000001</v>
      </c>
      <c r="M2168" s="5">
        <v>0.01</v>
      </c>
      <c r="N2168">
        <v>40.770747389999997</v>
      </c>
      <c r="O2168">
        <v>-81.91362359</v>
      </c>
      <c r="P2168">
        <v>40.770650330000002</v>
      </c>
      <c r="Q2168">
        <v>-81.913260859999994</v>
      </c>
      <c r="R2168" s="5" t="s">
        <v>303</v>
      </c>
      <c r="T2168" s="1">
        <v>45290</v>
      </c>
      <c r="U2168"/>
      <c r="V2168" s="1">
        <v>45754</v>
      </c>
      <c r="W2168" t="s">
        <v>4949</v>
      </c>
      <c r="X2168" t="s">
        <v>79</v>
      </c>
      <c r="Y2168" s="5" t="s">
        <v>102</v>
      </c>
      <c r="Z2168" s="5" t="s">
        <v>98</v>
      </c>
      <c r="AA2168" s="5">
        <v>642</v>
      </c>
      <c r="AB2168" t="s">
        <v>62</v>
      </c>
      <c r="AC2168"/>
      <c r="AD2168" t="s">
        <v>64</v>
      </c>
      <c r="AE2168" t="s">
        <v>64</v>
      </c>
      <c r="AF2168" s="5">
        <v>2025</v>
      </c>
      <c r="AG2168" s="1">
        <v>45153</v>
      </c>
      <c r="AH2168" t="s">
        <v>63</v>
      </c>
      <c r="AI2168"/>
      <c r="AJ2168"/>
      <c r="AK2168"/>
      <c r="AL2168" s="1">
        <v>45519</v>
      </c>
      <c r="AM2168" t="s">
        <v>65</v>
      </c>
      <c r="AN2168"/>
      <c r="AO2168" t="s">
        <v>4539</v>
      </c>
      <c r="AP2168" t="s">
        <v>64</v>
      </c>
      <c r="AQ2168" t="s">
        <v>4947</v>
      </c>
      <c r="AR2168" s="5">
        <v>110010</v>
      </c>
      <c r="AT2168" s="5">
        <v>108033</v>
      </c>
      <c r="AU2168"/>
      <c r="AV2168"/>
      <c r="AW2168"/>
      <c r="AX2168"/>
      <c r="AY2168"/>
      <c r="AZ2168"/>
      <c r="BA2168" s="6" t="str">
        <f t="shared" si="66"/>
        <v>X</v>
      </c>
      <c r="BB2168" s="6">
        <f t="shared" si="67"/>
        <v>642</v>
      </c>
    </row>
    <row r="2169" spans="1:54" s="5" customFormat="1" x14ac:dyDescent="0.25">
      <c r="A2169" s="5" t="s">
        <v>4915</v>
      </c>
      <c r="B2169" s="5" t="s">
        <v>4950</v>
      </c>
      <c r="C2169" s="5">
        <v>3</v>
      </c>
      <c r="D2169" s="5" t="s">
        <v>4463</v>
      </c>
      <c r="F2169" s="5" t="s">
        <v>53</v>
      </c>
      <c r="G2169" s="5">
        <v>83</v>
      </c>
      <c r="H2169" s="5" t="s">
        <v>288</v>
      </c>
      <c r="I2169" s="5">
        <v>9.0990000000000002</v>
      </c>
      <c r="J2169" s="5">
        <v>14.608762309999999</v>
      </c>
      <c r="K2169">
        <v>71.635764629999997</v>
      </c>
      <c r="L2169">
        <v>71.635764629999997</v>
      </c>
      <c r="M2169" s="5">
        <v>0.17</v>
      </c>
      <c r="N2169">
        <v>40.770698729999999</v>
      </c>
      <c r="O2169">
        <v>-81.913214890000006</v>
      </c>
      <c r="P2169">
        <v>40.769801119999997</v>
      </c>
      <c r="Q2169">
        <v>-81.910203929999994</v>
      </c>
      <c r="R2169" s="5" t="s">
        <v>2538</v>
      </c>
      <c r="S2169" s="5" t="s">
        <v>4537</v>
      </c>
      <c r="T2169" s="1">
        <v>45290</v>
      </c>
      <c r="U2169" t="s">
        <v>1182</v>
      </c>
      <c r="V2169" s="1">
        <v>45708</v>
      </c>
      <c r="W2169" t="s">
        <v>4951</v>
      </c>
      <c r="X2169" t="s">
        <v>79</v>
      </c>
      <c r="Y2169" s="5" t="s">
        <v>60</v>
      </c>
      <c r="Z2169" s="5" t="s">
        <v>61</v>
      </c>
      <c r="AA2169" s="5">
        <v>642</v>
      </c>
      <c r="AB2169" t="s">
        <v>69</v>
      </c>
      <c r="AC2169"/>
      <c r="AD2169"/>
      <c r="AE2169"/>
      <c r="AF2169" s="5">
        <v>2024</v>
      </c>
      <c r="AG2169" s="1">
        <v>45154</v>
      </c>
      <c r="AH2169" t="s">
        <v>63</v>
      </c>
      <c r="AI2169"/>
      <c r="AJ2169"/>
      <c r="AK2169"/>
      <c r="AL2169" s="1">
        <v>45520</v>
      </c>
      <c r="AM2169" t="s">
        <v>65</v>
      </c>
      <c r="AN2169"/>
      <c r="AO2169" t="s">
        <v>4539</v>
      </c>
      <c r="AP2169" t="s">
        <v>64</v>
      </c>
      <c r="AQ2169" t="s">
        <v>4540</v>
      </c>
      <c r="AR2169" s="5">
        <v>108033</v>
      </c>
      <c r="AU2169"/>
      <c r="AV2169"/>
      <c r="AW2169"/>
      <c r="AX2169"/>
      <c r="AY2169"/>
      <c r="AZ2169"/>
      <c r="BA2169" s="6" t="str">
        <f t="shared" si="66"/>
        <v>X</v>
      </c>
      <c r="BB2169" s="6">
        <f t="shared" si="67"/>
        <v>642</v>
      </c>
    </row>
    <row r="2170" spans="1:54" s="5" customFormat="1" x14ac:dyDescent="0.25">
      <c r="A2170" s="5" t="s">
        <v>4915</v>
      </c>
      <c r="B2170" s="5" t="s">
        <v>4950</v>
      </c>
      <c r="C2170" s="5">
        <v>3</v>
      </c>
      <c r="D2170" s="5" t="s">
        <v>4463</v>
      </c>
      <c r="F2170" s="5" t="s">
        <v>53</v>
      </c>
      <c r="G2170" s="5">
        <v>83</v>
      </c>
      <c r="H2170" s="5" t="s">
        <v>288</v>
      </c>
      <c r="I2170" s="5">
        <v>9.0990000000000002</v>
      </c>
      <c r="J2170" s="5">
        <v>14.608762309999999</v>
      </c>
      <c r="K2170">
        <v>71.635764629999997</v>
      </c>
      <c r="L2170">
        <v>71.635764629999997</v>
      </c>
      <c r="M2170" s="5">
        <v>0.17</v>
      </c>
      <c r="N2170">
        <v>40.770698729999999</v>
      </c>
      <c r="O2170">
        <v>-81.913214890000006</v>
      </c>
      <c r="P2170">
        <v>40.769801119999997</v>
      </c>
      <c r="Q2170">
        <v>-81.910203929999994</v>
      </c>
      <c r="R2170" s="5" t="s">
        <v>2538</v>
      </c>
      <c r="S2170" s="5" t="s">
        <v>4537</v>
      </c>
      <c r="T2170" s="1">
        <v>45290</v>
      </c>
      <c r="U2170" t="s">
        <v>1182</v>
      </c>
      <c r="V2170" s="1">
        <v>45708</v>
      </c>
      <c r="W2170" t="s">
        <v>4952</v>
      </c>
      <c r="X2170" t="s">
        <v>79</v>
      </c>
      <c r="Y2170" s="5" t="s">
        <v>60</v>
      </c>
      <c r="Z2170" s="5" t="s">
        <v>61</v>
      </c>
      <c r="AA2170" s="5">
        <v>642</v>
      </c>
      <c r="AB2170" t="s">
        <v>62</v>
      </c>
      <c r="AC2170"/>
      <c r="AD2170"/>
      <c r="AE2170"/>
      <c r="AF2170" s="5">
        <v>2024</v>
      </c>
      <c r="AG2170" s="1">
        <v>45154</v>
      </c>
      <c r="AH2170" t="s">
        <v>63</v>
      </c>
      <c r="AI2170"/>
      <c r="AJ2170"/>
      <c r="AK2170"/>
      <c r="AL2170" s="1">
        <v>45520</v>
      </c>
      <c r="AM2170" t="s">
        <v>65</v>
      </c>
      <c r="AN2170"/>
      <c r="AO2170" t="s">
        <v>4539</v>
      </c>
      <c r="AP2170" t="s">
        <v>64</v>
      </c>
      <c r="AQ2170" t="s">
        <v>4953</v>
      </c>
      <c r="AR2170" s="5">
        <v>108033</v>
      </c>
      <c r="AU2170"/>
      <c r="AV2170"/>
      <c r="AW2170"/>
      <c r="AX2170"/>
      <c r="AY2170"/>
      <c r="AZ2170"/>
      <c r="BA2170" s="6" t="str">
        <f t="shared" si="66"/>
        <v>X</v>
      </c>
      <c r="BB2170" s="6">
        <f t="shared" si="67"/>
        <v>642</v>
      </c>
    </row>
    <row r="2171" spans="1:54" s="5" customFormat="1" x14ac:dyDescent="0.25">
      <c r="A2171" s="5" t="s">
        <v>4996</v>
      </c>
      <c r="B2171" s="5" t="s">
        <v>4997</v>
      </c>
      <c r="C2171" s="5">
        <v>3</v>
      </c>
      <c r="D2171" s="5" t="s">
        <v>4463</v>
      </c>
      <c r="E2171" s="5" t="s">
        <v>4513</v>
      </c>
      <c r="F2171" s="5" t="s">
        <v>53</v>
      </c>
      <c r="G2171" s="5">
        <v>94</v>
      </c>
      <c r="H2171" s="5" t="s">
        <v>54</v>
      </c>
      <c r="I2171" s="5">
        <v>0</v>
      </c>
      <c r="J2171" s="5">
        <v>0.25051301999999998</v>
      </c>
      <c r="K2171">
        <v>0.25051301999999998</v>
      </c>
      <c r="L2171">
        <v>0.25051301999999998</v>
      </c>
      <c r="M2171" s="5">
        <v>0.24999999000000001</v>
      </c>
      <c r="N2171">
        <v>40.694573929999997</v>
      </c>
      <c r="O2171">
        <v>-81.702756500000007</v>
      </c>
      <c r="P2171">
        <v>40.697913630000002</v>
      </c>
      <c r="Q2171">
        <v>-81.701008279999996</v>
      </c>
      <c r="R2171" s="5" t="s">
        <v>303</v>
      </c>
      <c r="S2171" s="5" t="s">
        <v>4506</v>
      </c>
      <c r="T2171" s="1">
        <v>45290</v>
      </c>
      <c r="U2171"/>
      <c r="V2171" s="1">
        <v>45519</v>
      </c>
      <c r="W2171" t="s">
        <v>4998</v>
      </c>
      <c r="X2171" t="s">
        <v>79</v>
      </c>
      <c r="Y2171" s="5" t="s">
        <v>68</v>
      </c>
      <c r="Z2171" s="5" t="s">
        <v>61</v>
      </c>
      <c r="AA2171" s="5">
        <v>642</v>
      </c>
      <c r="AB2171" t="s">
        <v>69</v>
      </c>
      <c r="AC2171"/>
      <c r="AD2171"/>
      <c r="AE2171"/>
      <c r="AF2171" s="5">
        <v>2024</v>
      </c>
      <c r="AG2171" s="1">
        <v>45153</v>
      </c>
      <c r="AH2171" t="s">
        <v>63</v>
      </c>
      <c r="AI2171"/>
      <c r="AJ2171"/>
      <c r="AK2171"/>
      <c r="AL2171" s="1">
        <v>45519</v>
      </c>
      <c r="AM2171" t="s">
        <v>65</v>
      </c>
      <c r="AN2171"/>
      <c r="AO2171" t="s">
        <v>4999</v>
      </c>
      <c r="AP2171" t="s">
        <v>64</v>
      </c>
      <c r="AQ2171" t="s">
        <v>5000</v>
      </c>
      <c r="AR2171" s="5">
        <v>108033</v>
      </c>
      <c r="AU2171"/>
      <c r="AV2171"/>
      <c r="AW2171"/>
      <c r="AX2171"/>
      <c r="AY2171"/>
      <c r="AZ2171"/>
      <c r="BA2171" s="6" t="str">
        <f t="shared" si="66"/>
        <v>X</v>
      </c>
      <c r="BB2171" s="6">
        <f t="shared" si="67"/>
        <v>642</v>
      </c>
    </row>
    <row r="2172" spans="1:54" s="5" customFormat="1" x14ac:dyDescent="0.25">
      <c r="A2172" s="5" t="s">
        <v>4996</v>
      </c>
      <c r="B2172" s="5" t="s">
        <v>4997</v>
      </c>
      <c r="C2172" s="5">
        <v>3</v>
      </c>
      <c r="D2172" s="5" t="s">
        <v>4463</v>
      </c>
      <c r="E2172" s="5" t="s">
        <v>4513</v>
      </c>
      <c r="F2172" s="5" t="s">
        <v>53</v>
      </c>
      <c r="G2172" s="5">
        <v>94</v>
      </c>
      <c r="H2172" s="5" t="s">
        <v>54</v>
      </c>
      <c r="I2172" s="5">
        <v>0</v>
      </c>
      <c r="J2172" s="5">
        <v>0.25051301999999998</v>
      </c>
      <c r="K2172">
        <v>0.25051301999999998</v>
      </c>
      <c r="L2172">
        <v>0.25051301999999998</v>
      </c>
      <c r="M2172" s="5">
        <v>0.24999999000000001</v>
      </c>
      <c r="N2172">
        <v>40.694573929999997</v>
      </c>
      <c r="O2172">
        <v>-81.702756500000007</v>
      </c>
      <c r="P2172">
        <v>40.697913630000002</v>
      </c>
      <c r="Q2172">
        <v>-81.701008279999996</v>
      </c>
      <c r="R2172" s="5" t="s">
        <v>303</v>
      </c>
      <c r="S2172" s="5" t="s">
        <v>4506</v>
      </c>
      <c r="T2172" s="1">
        <v>45290</v>
      </c>
      <c r="U2172"/>
      <c r="V2172" s="1">
        <v>45519</v>
      </c>
      <c r="W2172" t="s">
        <v>5001</v>
      </c>
      <c r="X2172" t="s">
        <v>79</v>
      </c>
      <c r="Y2172" s="5" t="s">
        <v>60</v>
      </c>
      <c r="Z2172" s="5" t="s">
        <v>61</v>
      </c>
      <c r="AA2172" s="5">
        <v>642</v>
      </c>
      <c r="AB2172" t="s">
        <v>62</v>
      </c>
      <c r="AC2172"/>
      <c r="AD2172"/>
      <c r="AE2172"/>
      <c r="AF2172" s="5">
        <v>2024</v>
      </c>
      <c r="AG2172" s="1">
        <v>45153</v>
      </c>
      <c r="AH2172" t="s">
        <v>63</v>
      </c>
      <c r="AI2172"/>
      <c r="AJ2172"/>
      <c r="AK2172"/>
      <c r="AL2172" s="1">
        <v>45519</v>
      </c>
      <c r="AM2172" t="s">
        <v>65</v>
      </c>
      <c r="AN2172"/>
      <c r="AO2172" t="s">
        <v>4999</v>
      </c>
      <c r="AP2172" t="s">
        <v>64</v>
      </c>
      <c r="AQ2172" t="s">
        <v>5000</v>
      </c>
      <c r="AR2172" s="5">
        <v>108033</v>
      </c>
      <c r="AU2172"/>
      <c r="AV2172"/>
      <c r="AW2172"/>
      <c r="AX2172"/>
      <c r="AY2172"/>
      <c r="AZ2172"/>
      <c r="BA2172" s="6" t="str">
        <f t="shared" si="66"/>
        <v>X</v>
      </c>
      <c r="BB2172" s="6">
        <f t="shared" si="67"/>
        <v>642</v>
      </c>
    </row>
    <row r="2173" spans="1:54" hidden="1" x14ac:dyDescent="0.25">
      <c r="A2173" t="s">
        <v>4682</v>
      </c>
      <c r="B2173" t="s">
        <v>4683</v>
      </c>
      <c r="C2173">
        <v>3</v>
      </c>
      <c r="D2173" t="s">
        <v>4463</v>
      </c>
      <c r="F2173" t="s">
        <v>53</v>
      </c>
      <c r="G2173">
        <v>302</v>
      </c>
      <c r="H2173" t="s">
        <v>77</v>
      </c>
      <c r="I2173">
        <v>10</v>
      </c>
      <c r="J2173">
        <v>13.929</v>
      </c>
      <c r="K2173">
        <v>13.929</v>
      </c>
      <c r="L2173">
        <v>13.929</v>
      </c>
      <c r="M2173">
        <v>3.93</v>
      </c>
      <c r="N2173">
        <v>40.853938509999999</v>
      </c>
      <c r="O2173">
        <v>-82.063739049999995</v>
      </c>
      <c r="P2173">
        <v>40.886247660000002</v>
      </c>
      <c r="Q2173">
        <v>-82.125040760000005</v>
      </c>
      <c r="R2173" t="s">
        <v>4684</v>
      </c>
      <c r="S2173" t="s">
        <v>1921</v>
      </c>
      <c r="T2173" s="1">
        <v>45290</v>
      </c>
      <c r="V2173" s="1">
        <v>45757</v>
      </c>
      <c r="W2173" t="s">
        <v>4685</v>
      </c>
      <c r="X2173" t="s">
        <v>79</v>
      </c>
      <c r="Y2173" t="s">
        <v>60</v>
      </c>
      <c r="Z2173" t="s">
        <v>61</v>
      </c>
      <c r="AA2173">
        <v>642</v>
      </c>
      <c r="AB2173" t="s">
        <v>62</v>
      </c>
      <c r="AE2173" t="s">
        <v>57</v>
      </c>
      <c r="AF2173">
        <v>2026</v>
      </c>
      <c r="AH2173" t="s">
        <v>63</v>
      </c>
      <c r="AL2173" s="1">
        <v>46250</v>
      </c>
      <c r="AM2173" t="s">
        <v>65</v>
      </c>
      <c r="AO2173" t="s">
        <v>4686</v>
      </c>
      <c r="AP2173" t="s">
        <v>64</v>
      </c>
      <c r="AQ2173" t="s">
        <v>4687</v>
      </c>
      <c r="AS2173">
        <v>119435</v>
      </c>
      <c r="BA2173" s="4" t="str">
        <f t="shared" si="66"/>
        <v/>
      </c>
      <c r="BB2173" s="4" t="str">
        <f t="shared" si="67"/>
        <v/>
      </c>
    </row>
    <row r="2174" spans="1:54" hidden="1" x14ac:dyDescent="0.25">
      <c r="A2174" t="s">
        <v>4682</v>
      </c>
      <c r="B2174" t="s">
        <v>4683</v>
      </c>
      <c r="C2174">
        <v>3</v>
      </c>
      <c r="D2174" t="s">
        <v>4463</v>
      </c>
      <c r="F2174" t="s">
        <v>53</v>
      </c>
      <c r="G2174">
        <v>302</v>
      </c>
      <c r="H2174" t="s">
        <v>77</v>
      </c>
      <c r="I2174">
        <v>10</v>
      </c>
      <c r="J2174">
        <v>0</v>
      </c>
      <c r="K2174">
        <v>13.929</v>
      </c>
      <c r="L2174">
        <v>13.929</v>
      </c>
      <c r="M2174">
        <v>3.93</v>
      </c>
      <c r="N2174">
        <v>40.853936390000001</v>
      </c>
      <c r="O2174">
        <v>-82.063737579999994</v>
      </c>
      <c r="P2174">
        <v>40.886217139999999</v>
      </c>
      <c r="Q2174">
        <v>-82.125058719999998</v>
      </c>
      <c r="R2174" t="s">
        <v>4688</v>
      </c>
      <c r="S2174" t="s">
        <v>1921</v>
      </c>
      <c r="T2174" s="1">
        <v>45290</v>
      </c>
      <c r="V2174" s="1">
        <v>45757</v>
      </c>
      <c r="W2174" t="s">
        <v>4689</v>
      </c>
      <c r="X2174" t="s">
        <v>79</v>
      </c>
      <c r="Y2174" t="s">
        <v>68</v>
      </c>
      <c r="Z2174" t="s">
        <v>61</v>
      </c>
      <c r="AA2174">
        <v>642</v>
      </c>
      <c r="AB2174" t="s">
        <v>69</v>
      </c>
      <c r="AC2174" t="s">
        <v>557</v>
      </c>
      <c r="AD2174" t="s">
        <v>64</v>
      </c>
      <c r="AE2174" t="s">
        <v>57</v>
      </c>
      <c r="AF2174">
        <v>2026</v>
      </c>
      <c r="AH2174" t="s">
        <v>63</v>
      </c>
      <c r="AL2174" s="1">
        <v>46250</v>
      </c>
      <c r="AM2174" t="s">
        <v>65</v>
      </c>
      <c r="AO2174" t="s">
        <v>4686</v>
      </c>
      <c r="AP2174" t="s">
        <v>64</v>
      </c>
      <c r="AQ2174" t="s">
        <v>4690</v>
      </c>
      <c r="AS2174">
        <v>119435</v>
      </c>
      <c r="BA2174" s="4" t="str">
        <f t="shared" si="66"/>
        <v/>
      </c>
      <c r="BB2174" s="4" t="str">
        <f t="shared" si="67"/>
        <v/>
      </c>
    </row>
    <row r="2175" spans="1:54" hidden="1" x14ac:dyDescent="0.25">
      <c r="A2175" t="s">
        <v>4682</v>
      </c>
      <c r="B2175" t="s">
        <v>4691</v>
      </c>
      <c r="C2175">
        <v>3</v>
      </c>
      <c r="D2175" t="s">
        <v>4463</v>
      </c>
      <c r="F2175" t="s">
        <v>53</v>
      </c>
      <c r="G2175">
        <v>302</v>
      </c>
      <c r="H2175" t="s">
        <v>77</v>
      </c>
      <c r="I2175">
        <v>13.929</v>
      </c>
      <c r="J2175">
        <v>10</v>
      </c>
      <c r="K2175">
        <v>10</v>
      </c>
      <c r="L2175">
        <v>10</v>
      </c>
      <c r="M2175">
        <v>3.93</v>
      </c>
      <c r="N2175">
        <v>40.886247869999998</v>
      </c>
      <c r="O2175">
        <v>-82.12504303</v>
      </c>
      <c r="P2175">
        <v>40.853937979999998</v>
      </c>
      <c r="Q2175">
        <v>-82.063738130000004</v>
      </c>
      <c r="R2175" t="s">
        <v>4684</v>
      </c>
      <c r="S2175" t="s">
        <v>1921</v>
      </c>
      <c r="T2175" s="1">
        <v>45290</v>
      </c>
      <c r="V2175" s="1">
        <v>45757</v>
      </c>
      <c r="W2175" t="s">
        <v>4692</v>
      </c>
      <c r="X2175" t="s">
        <v>79</v>
      </c>
      <c r="Y2175" t="s">
        <v>60</v>
      </c>
      <c r="Z2175" t="s">
        <v>61</v>
      </c>
      <c r="AA2175">
        <v>642</v>
      </c>
      <c r="AB2175" t="s">
        <v>62</v>
      </c>
      <c r="AD2175" t="s">
        <v>64</v>
      </c>
      <c r="AE2175" t="s">
        <v>57</v>
      </c>
      <c r="AF2175">
        <v>2026</v>
      </c>
      <c r="AH2175" t="s">
        <v>63</v>
      </c>
      <c r="AL2175" s="1">
        <v>46250</v>
      </c>
      <c r="AM2175" t="s">
        <v>65</v>
      </c>
      <c r="AO2175" t="s">
        <v>4686</v>
      </c>
      <c r="AP2175" t="s">
        <v>64</v>
      </c>
      <c r="AQ2175" t="s">
        <v>4693</v>
      </c>
      <c r="AS2175">
        <v>119435</v>
      </c>
      <c r="BA2175" s="4" t="str">
        <f t="shared" si="66"/>
        <v/>
      </c>
      <c r="BB2175" s="4" t="str">
        <f t="shared" si="67"/>
        <v/>
      </c>
    </row>
    <row r="2176" spans="1:54" hidden="1" x14ac:dyDescent="0.25">
      <c r="A2176" t="s">
        <v>4682</v>
      </c>
      <c r="B2176" t="s">
        <v>4694</v>
      </c>
      <c r="C2176">
        <v>3</v>
      </c>
      <c r="D2176" t="s">
        <v>4463</v>
      </c>
      <c r="F2176" t="s">
        <v>53</v>
      </c>
      <c r="G2176">
        <v>302</v>
      </c>
      <c r="H2176" t="s">
        <v>77</v>
      </c>
      <c r="I2176">
        <v>3.82</v>
      </c>
      <c r="J2176">
        <v>10</v>
      </c>
      <c r="K2176">
        <v>10</v>
      </c>
      <c r="L2176">
        <v>10</v>
      </c>
      <c r="M2176">
        <v>6.18</v>
      </c>
      <c r="N2176">
        <v>40.799434040000001</v>
      </c>
      <c r="O2176">
        <v>-81.979664490000005</v>
      </c>
      <c r="P2176">
        <v>40.853944339999998</v>
      </c>
      <c r="Q2176">
        <v>-82.063741559999997</v>
      </c>
      <c r="R2176" t="s">
        <v>4684</v>
      </c>
      <c r="S2176" t="s">
        <v>4688</v>
      </c>
      <c r="T2176" s="1">
        <v>45290</v>
      </c>
      <c r="V2176" s="1">
        <v>45757</v>
      </c>
      <c r="W2176" t="s">
        <v>4695</v>
      </c>
      <c r="X2176" t="s">
        <v>79</v>
      </c>
      <c r="Y2176" t="s">
        <v>68</v>
      </c>
      <c r="Z2176" t="s">
        <v>61</v>
      </c>
      <c r="AA2176">
        <v>642</v>
      </c>
      <c r="AB2176" t="s">
        <v>69</v>
      </c>
      <c r="AE2176" t="s">
        <v>57</v>
      </c>
      <c r="AF2176">
        <v>2026</v>
      </c>
      <c r="AH2176" t="s">
        <v>63</v>
      </c>
      <c r="AL2176" s="1">
        <v>46250</v>
      </c>
      <c r="AM2176" t="s">
        <v>65</v>
      </c>
      <c r="AO2176" t="s">
        <v>4686</v>
      </c>
      <c r="AP2176" t="s">
        <v>64</v>
      </c>
      <c r="AQ2176" t="s">
        <v>4687</v>
      </c>
      <c r="AS2176">
        <v>119435</v>
      </c>
      <c r="BA2176" s="4" t="str">
        <f t="shared" si="66"/>
        <v/>
      </c>
      <c r="BB2176" s="4" t="str">
        <f t="shared" si="67"/>
        <v/>
      </c>
    </row>
    <row r="2177" spans="1:54" hidden="1" x14ac:dyDescent="0.25">
      <c r="A2177" t="s">
        <v>4682</v>
      </c>
      <c r="B2177" t="s">
        <v>4694</v>
      </c>
      <c r="C2177">
        <v>3</v>
      </c>
      <c r="D2177" t="s">
        <v>4463</v>
      </c>
      <c r="F2177" t="s">
        <v>53</v>
      </c>
      <c r="G2177">
        <v>302</v>
      </c>
      <c r="H2177" t="s">
        <v>77</v>
      </c>
      <c r="I2177">
        <v>3.82</v>
      </c>
      <c r="J2177">
        <v>10</v>
      </c>
      <c r="K2177">
        <v>10</v>
      </c>
      <c r="L2177">
        <v>10</v>
      </c>
      <c r="M2177">
        <v>6.18</v>
      </c>
      <c r="N2177">
        <v>40.799433950000001</v>
      </c>
      <c r="O2177">
        <v>-81.979664769999999</v>
      </c>
      <c r="P2177">
        <v>40.853946530000002</v>
      </c>
      <c r="Q2177">
        <v>-82.063743639999998</v>
      </c>
      <c r="R2177" t="s">
        <v>4684</v>
      </c>
      <c r="S2177" t="s">
        <v>4688</v>
      </c>
      <c r="T2177" s="1">
        <v>45290</v>
      </c>
      <c r="V2177" s="1">
        <v>45757</v>
      </c>
      <c r="W2177" t="s">
        <v>4696</v>
      </c>
      <c r="X2177" t="s">
        <v>79</v>
      </c>
      <c r="Y2177" t="s">
        <v>60</v>
      </c>
      <c r="Z2177" t="s">
        <v>61</v>
      </c>
      <c r="AA2177">
        <v>642</v>
      </c>
      <c r="AB2177" t="s">
        <v>62</v>
      </c>
      <c r="AD2177" t="s">
        <v>64</v>
      </c>
      <c r="AE2177" t="s">
        <v>57</v>
      </c>
      <c r="AF2177">
        <v>2026</v>
      </c>
      <c r="AH2177" t="s">
        <v>63</v>
      </c>
      <c r="AL2177" s="1">
        <v>46250</v>
      </c>
      <c r="AM2177" t="s">
        <v>65</v>
      </c>
      <c r="AO2177" t="s">
        <v>4686</v>
      </c>
      <c r="AP2177" t="s">
        <v>64</v>
      </c>
      <c r="AQ2177" t="s">
        <v>4697</v>
      </c>
      <c r="AS2177">
        <v>119435</v>
      </c>
      <c r="BA2177" s="4" t="str">
        <f t="shared" si="66"/>
        <v/>
      </c>
      <c r="BB2177" s="4" t="str">
        <f t="shared" si="67"/>
        <v/>
      </c>
    </row>
    <row r="2178" spans="1:54" hidden="1" x14ac:dyDescent="0.25">
      <c r="A2178" t="s">
        <v>4682</v>
      </c>
      <c r="B2178" t="s">
        <v>4694</v>
      </c>
      <c r="C2178">
        <v>3</v>
      </c>
      <c r="D2178" t="s">
        <v>4463</v>
      </c>
      <c r="F2178" t="s">
        <v>53</v>
      </c>
      <c r="G2178">
        <v>302</v>
      </c>
      <c r="H2178" t="s">
        <v>77</v>
      </c>
      <c r="I2178">
        <v>3.82</v>
      </c>
      <c r="J2178">
        <v>10</v>
      </c>
      <c r="K2178">
        <v>10</v>
      </c>
      <c r="L2178">
        <v>10</v>
      </c>
      <c r="M2178">
        <v>6.18</v>
      </c>
      <c r="N2178">
        <v>40.799426089999997</v>
      </c>
      <c r="O2178">
        <v>-81.979660530000004</v>
      </c>
      <c r="P2178">
        <v>40.853936390000001</v>
      </c>
      <c r="Q2178">
        <v>-82.063737579999994</v>
      </c>
      <c r="R2178" t="s">
        <v>4684</v>
      </c>
      <c r="S2178" t="s">
        <v>4688</v>
      </c>
      <c r="T2178" s="1">
        <v>45290</v>
      </c>
      <c r="V2178" s="1">
        <v>45757</v>
      </c>
      <c r="W2178" t="s">
        <v>4698</v>
      </c>
      <c r="X2178" t="s">
        <v>79</v>
      </c>
      <c r="Y2178" t="s">
        <v>60</v>
      </c>
      <c r="Z2178" t="s">
        <v>61</v>
      </c>
      <c r="AA2178">
        <v>642</v>
      </c>
      <c r="AB2178" t="s">
        <v>62</v>
      </c>
      <c r="AC2178" t="s">
        <v>557</v>
      </c>
      <c r="AD2178" t="s">
        <v>64</v>
      </c>
      <c r="AE2178" t="s">
        <v>57</v>
      </c>
      <c r="AF2178">
        <v>2026</v>
      </c>
      <c r="AH2178" t="s">
        <v>63</v>
      </c>
      <c r="AL2178" s="1">
        <v>46243</v>
      </c>
      <c r="AM2178" t="s">
        <v>65</v>
      </c>
      <c r="AP2178" t="s">
        <v>64</v>
      </c>
      <c r="AS2178">
        <v>119435</v>
      </c>
      <c r="BA2178" s="4" t="str">
        <f t="shared" ref="BA2178:BA2241" si="68">IF(AND(AA2178=642,AF2178&lt;2026,AS2178=""),"X",IF(AND(AA2178=643,AF2178&lt;2025,AS2178=""),"X",IF(AND(AA2178=644,AF2178&lt;2023,AS2178=""),"X",IF(AND(AA2178=807,AF2178&lt;2022,AS2178=""),"X",IF(AND(AA2178=642,AF2178=2025,AS2178&gt;0),"X","")))))</f>
        <v/>
      </c>
      <c r="BB2178" s="4" t="str">
        <f t="shared" ref="BB2178:BB2241" si="69">IF(AND(BA2178="X",AS2178&gt;0,AF2178=2025,AA2178=642),643,IF(BA2178="X",642,""))</f>
        <v/>
      </c>
    </row>
    <row r="2179" spans="1:54" s="5" customFormat="1" x14ac:dyDescent="0.25">
      <c r="A2179" s="5" t="s">
        <v>4996</v>
      </c>
      <c r="B2179" s="5" t="s">
        <v>4997</v>
      </c>
      <c r="C2179" s="5">
        <v>3</v>
      </c>
      <c r="D2179" s="5" t="s">
        <v>4463</v>
      </c>
      <c r="E2179" s="5" t="s">
        <v>4513</v>
      </c>
      <c r="F2179" s="5" t="s">
        <v>53</v>
      </c>
      <c r="G2179" s="5">
        <v>94</v>
      </c>
      <c r="H2179" s="5" t="s">
        <v>77</v>
      </c>
      <c r="I2179" s="5">
        <v>0</v>
      </c>
      <c r="J2179" s="5">
        <v>0.25052819999999998</v>
      </c>
      <c r="K2179">
        <v>0.25052819999999998</v>
      </c>
      <c r="L2179">
        <v>0.25052819999999998</v>
      </c>
      <c r="M2179" s="5">
        <v>0.24999999000000001</v>
      </c>
      <c r="N2179">
        <v>40.69457396</v>
      </c>
      <c r="O2179">
        <v>-81.702756480000005</v>
      </c>
      <c r="P2179">
        <v>40.697913880000002</v>
      </c>
      <c r="Q2179">
        <v>-81.701008520000002</v>
      </c>
      <c r="R2179" s="5" t="s">
        <v>303</v>
      </c>
      <c r="S2179" s="5" t="s">
        <v>4506</v>
      </c>
      <c r="T2179" s="1">
        <v>45290</v>
      </c>
      <c r="U2179"/>
      <c r="V2179" s="1">
        <v>45519</v>
      </c>
      <c r="W2179" t="s">
        <v>5002</v>
      </c>
      <c r="X2179" t="s">
        <v>79</v>
      </c>
      <c r="Y2179" s="5" t="s">
        <v>60</v>
      </c>
      <c r="Z2179" s="5" t="s">
        <v>61</v>
      </c>
      <c r="AA2179" s="5">
        <v>642</v>
      </c>
      <c r="AB2179" t="s">
        <v>62</v>
      </c>
      <c r="AC2179"/>
      <c r="AD2179" t="s">
        <v>64</v>
      </c>
      <c r="AE2179" t="s">
        <v>64</v>
      </c>
      <c r="AF2179" s="5">
        <v>2024</v>
      </c>
      <c r="AG2179" s="1">
        <v>45153</v>
      </c>
      <c r="AH2179" t="s">
        <v>63</v>
      </c>
      <c r="AI2179"/>
      <c r="AJ2179"/>
      <c r="AK2179"/>
      <c r="AL2179" s="1">
        <v>45519</v>
      </c>
      <c r="AM2179" t="s">
        <v>65</v>
      </c>
      <c r="AN2179"/>
      <c r="AO2179" t="s">
        <v>4999</v>
      </c>
      <c r="AP2179" t="s">
        <v>64</v>
      </c>
      <c r="AQ2179" t="s">
        <v>5003</v>
      </c>
      <c r="AR2179" s="5">
        <v>108033</v>
      </c>
      <c r="AU2179"/>
      <c r="AV2179"/>
      <c r="AW2179"/>
      <c r="AX2179"/>
      <c r="AY2179"/>
      <c r="AZ2179"/>
      <c r="BA2179" s="6" t="str">
        <f t="shared" si="68"/>
        <v>X</v>
      </c>
      <c r="BB2179" s="6">
        <f t="shared" si="69"/>
        <v>642</v>
      </c>
    </row>
    <row r="2180" spans="1:54" s="5" customFormat="1" x14ac:dyDescent="0.25">
      <c r="A2180" s="5" t="s">
        <v>4996</v>
      </c>
      <c r="B2180" s="5" t="s">
        <v>5012</v>
      </c>
      <c r="C2180" s="5">
        <v>3</v>
      </c>
      <c r="D2180" s="5" t="s">
        <v>4463</v>
      </c>
      <c r="F2180" s="5" t="s">
        <v>53</v>
      </c>
      <c r="G2180" s="5">
        <v>94</v>
      </c>
      <c r="H2180" s="5" t="s">
        <v>54</v>
      </c>
      <c r="I2180" s="5">
        <v>10.720573310000001</v>
      </c>
      <c r="J2180" s="5">
        <v>14.59058012</v>
      </c>
      <c r="K2180">
        <v>14.59058012</v>
      </c>
      <c r="L2180">
        <v>14.59058012</v>
      </c>
      <c r="M2180" s="5">
        <v>3.87</v>
      </c>
      <c r="N2180">
        <v>40.843722229999997</v>
      </c>
      <c r="O2180">
        <v>-81.703235710000001</v>
      </c>
      <c r="P2180">
        <v>40.894487589999997</v>
      </c>
      <c r="Q2180">
        <v>-81.731783039999996</v>
      </c>
      <c r="R2180" s="5" t="s">
        <v>5013</v>
      </c>
      <c r="S2180" s="5" t="s">
        <v>5014</v>
      </c>
      <c r="T2180" s="1">
        <v>45290</v>
      </c>
      <c r="U2180"/>
      <c r="V2180" s="1">
        <v>45519</v>
      </c>
      <c r="W2180" t="s">
        <v>5015</v>
      </c>
      <c r="X2180" t="s">
        <v>79</v>
      </c>
      <c r="Y2180" s="5" t="s">
        <v>68</v>
      </c>
      <c r="Z2180" s="5" t="s">
        <v>98</v>
      </c>
      <c r="AA2180" s="5">
        <v>643</v>
      </c>
      <c r="AB2180" t="s">
        <v>69</v>
      </c>
      <c r="AC2180"/>
      <c r="AD2180"/>
      <c r="AE2180"/>
      <c r="AF2180" s="5">
        <v>2024</v>
      </c>
      <c r="AG2180" s="1">
        <v>45153</v>
      </c>
      <c r="AH2180" t="s">
        <v>63</v>
      </c>
      <c r="AI2180"/>
      <c r="AJ2180"/>
      <c r="AK2180"/>
      <c r="AL2180" s="1">
        <v>45517</v>
      </c>
      <c r="AM2180" t="s">
        <v>65</v>
      </c>
      <c r="AN2180"/>
      <c r="AO2180" t="s">
        <v>4645</v>
      </c>
      <c r="AP2180" t="s">
        <v>64</v>
      </c>
      <c r="AQ2180" t="s">
        <v>5016</v>
      </c>
      <c r="AR2180" s="5">
        <v>108033</v>
      </c>
      <c r="AU2180"/>
      <c r="AV2180"/>
      <c r="AW2180"/>
      <c r="AX2180"/>
      <c r="AY2180"/>
      <c r="AZ2180"/>
      <c r="BA2180" s="6" t="str">
        <f t="shared" si="68"/>
        <v>X</v>
      </c>
      <c r="BB2180" s="6">
        <f t="shared" si="69"/>
        <v>642</v>
      </c>
    </row>
    <row r="2181" spans="1:54" s="5" customFormat="1" x14ac:dyDescent="0.25">
      <c r="A2181" s="5" t="s">
        <v>4996</v>
      </c>
      <c r="B2181" s="5" t="s">
        <v>5012</v>
      </c>
      <c r="C2181" s="5">
        <v>3</v>
      </c>
      <c r="D2181" s="5" t="s">
        <v>4463</v>
      </c>
      <c r="F2181" s="5" t="s">
        <v>53</v>
      </c>
      <c r="G2181" s="5">
        <v>94</v>
      </c>
      <c r="H2181" s="5" t="s">
        <v>54</v>
      </c>
      <c r="I2181" s="5">
        <v>10.720573310000001</v>
      </c>
      <c r="J2181" s="5">
        <v>14.59058012</v>
      </c>
      <c r="K2181">
        <v>14.59058012</v>
      </c>
      <c r="L2181">
        <v>14.59058012</v>
      </c>
      <c r="M2181" s="5">
        <v>3.87</v>
      </c>
      <c r="N2181">
        <v>40.843722229999997</v>
      </c>
      <c r="O2181">
        <v>-81.703235710000001</v>
      </c>
      <c r="P2181">
        <v>40.894487589999997</v>
      </c>
      <c r="Q2181">
        <v>-81.731783039999996</v>
      </c>
      <c r="R2181" s="5" t="s">
        <v>5013</v>
      </c>
      <c r="S2181" s="5" t="s">
        <v>5014</v>
      </c>
      <c r="T2181" s="1">
        <v>45290</v>
      </c>
      <c r="U2181"/>
      <c r="V2181" s="1">
        <v>45519</v>
      </c>
      <c r="W2181" t="s">
        <v>5017</v>
      </c>
      <c r="X2181" t="s">
        <v>79</v>
      </c>
      <c r="Y2181" s="5" t="s">
        <v>60</v>
      </c>
      <c r="Z2181" s="5" t="s">
        <v>98</v>
      </c>
      <c r="AA2181" s="5">
        <v>643</v>
      </c>
      <c r="AB2181" t="s">
        <v>62</v>
      </c>
      <c r="AC2181"/>
      <c r="AD2181"/>
      <c r="AE2181"/>
      <c r="AF2181" s="5">
        <v>2024</v>
      </c>
      <c r="AG2181" s="1">
        <v>45153</v>
      </c>
      <c r="AH2181" t="s">
        <v>63</v>
      </c>
      <c r="AI2181"/>
      <c r="AJ2181"/>
      <c r="AK2181"/>
      <c r="AL2181" s="1">
        <v>45517</v>
      </c>
      <c r="AM2181" t="s">
        <v>65</v>
      </c>
      <c r="AN2181"/>
      <c r="AO2181" t="s">
        <v>4645</v>
      </c>
      <c r="AP2181" t="s">
        <v>64</v>
      </c>
      <c r="AQ2181" t="s">
        <v>5018</v>
      </c>
      <c r="AR2181" s="5">
        <v>108033</v>
      </c>
      <c r="AU2181"/>
      <c r="AV2181"/>
      <c r="AW2181"/>
      <c r="AX2181"/>
      <c r="AY2181"/>
      <c r="AZ2181"/>
      <c r="BA2181" s="6" t="str">
        <f t="shared" si="68"/>
        <v>X</v>
      </c>
      <c r="BB2181" s="6">
        <f t="shared" si="69"/>
        <v>642</v>
      </c>
    </row>
    <row r="2182" spans="1:54" s="5" customFormat="1" x14ac:dyDescent="0.25">
      <c r="A2182" s="5" t="s">
        <v>4996</v>
      </c>
      <c r="B2182" s="5" t="s">
        <v>5012</v>
      </c>
      <c r="C2182" s="5">
        <v>3</v>
      </c>
      <c r="D2182" s="5" t="s">
        <v>4463</v>
      </c>
      <c r="F2182" s="5" t="s">
        <v>53</v>
      </c>
      <c r="G2182" s="5">
        <v>94</v>
      </c>
      <c r="H2182" s="5" t="s">
        <v>77</v>
      </c>
      <c r="I2182" s="5">
        <v>10.72061354</v>
      </c>
      <c r="J2182" s="5">
        <v>14.59062737</v>
      </c>
      <c r="K2182">
        <v>14.59062737</v>
      </c>
      <c r="L2182">
        <v>14.59062737</v>
      </c>
      <c r="M2182" s="5">
        <v>3.87</v>
      </c>
      <c r="N2182">
        <v>40.843722829999997</v>
      </c>
      <c r="O2182">
        <v>-81.70323569</v>
      </c>
      <c r="P2182">
        <v>40.89448822</v>
      </c>
      <c r="Q2182">
        <v>-81.731783440000001</v>
      </c>
      <c r="R2182" s="5" t="s">
        <v>5013</v>
      </c>
      <c r="S2182" s="5" t="s">
        <v>5014</v>
      </c>
      <c r="T2182" s="1">
        <v>45290</v>
      </c>
      <c r="U2182"/>
      <c r="V2182" s="1">
        <v>45519</v>
      </c>
      <c r="W2182" t="s">
        <v>5019</v>
      </c>
      <c r="X2182" t="s">
        <v>79</v>
      </c>
      <c r="Y2182" s="5" t="s">
        <v>60</v>
      </c>
      <c r="Z2182" s="5" t="s">
        <v>98</v>
      </c>
      <c r="AA2182" s="5">
        <v>643</v>
      </c>
      <c r="AB2182" t="s">
        <v>62</v>
      </c>
      <c r="AC2182"/>
      <c r="AD2182" t="s">
        <v>64</v>
      </c>
      <c r="AE2182" t="s">
        <v>64</v>
      </c>
      <c r="AF2182" s="5">
        <v>2024</v>
      </c>
      <c r="AG2182" s="1">
        <v>45153</v>
      </c>
      <c r="AH2182" t="s">
        <v>63</v>
      </c>
      <c r="AI2182"/>
      <c r="AJ2182"/>
      <c r="AK2182"/>
      <c r="AL2182" s="1">
        <v>45517</v>
      </c>
      <c r="AM2182" t="s">
        <v>65</v>
      </c>
      <c r="AN2182"/>
      <c r="AO2182" t="s">
        <v>4645</v>
      </c>
      <c r="AP2182" t="s">
        <v>64</v>
      </c>
      <c r="AQ2182" t="s">
        <v>5020</v>
      </c>
      <c r="AR2182" s="5">
        <v>108033</v>
      </c>
      <c r="AU2182"/>
      <c r="AV2182"/>
      <c r="AW2182"/>
      <c r="AX2182"/>
      <c r="AY2182"/>
      <c r="AZ2182"/>
      <c r="BA2182" s="6" t="str">
        <f t="shared" si="68"/>
        <v>X</v>
      </c>
      <c r="BB2182" s="6">
        <f t="shared" si="69"/>
        <v>642</v>
      </c>
    </row>
    <row r="2183" spans="1:54" s="5" customFormat="1" x14ac:dyDescent="0.25">
      <c r="A2183" s="5" t="s">
        <v>4996</v>
      </c>
      <c r="B2183" s="5" t="s">
        <v>5021</v>
      </c>
      <c r="C2183" s="5">
        <v>3</v>
      </c>
      <c r="D2183" s="5" t="s">
        <v>4463</v>
      </c>
      <c r="E2183" s="5" t="s">
        <v>5022</v>
      </c>
      <c r="F2183" s="5" t="s">
        <v>53</v>
      </c>
      <c r="G2183" s="5">
        <v>94</v>
      </c>
      <c r="H2183" s="5" t="s">
        <v>54</v>
      </c>
      <c r="I2183" s="5">
        <v>14.59058012</v>
      </c>
      <c r="J2183" s="5">
        <v>15.39054282</v>
      </c>
      <c r="K2183">
        <v>15.39054282</v>
      </c>
      <c r="L2183">
        <v>15.39054282</v>
      </c>
      <c r="M2183" s="5">
        <v>0.8</v>
      </c>
      <c r="N2183">
        <v>40.894487589999997</v>
      </c>
      <c r="O2183">
        <v>-81.731783039999996</v>
      </c>
      <c r="P2183">
        <v>40.905899750000003</v>
      </c>
      <c r="Q2183">
        <v>-81.733852400000004</v>
      </c>
      <c r="R2183" s="5" t="s">
        <v>5014</v>
      </c>
      <c r="S2183" s="5" t="s">
        <v>5014</v>
      </c>
      <c r="T2183" s="1">
        <v>45290</v>
      </c>
      <c r="U2183"/>
      <c r="V2183" s="1">
        <v>45519</v>
      </c>
      <c r="W2183" t="s">
        <v>5023</v>
      </c>
      <c r="X2183" t="s">
        <v>79</v>
      </c>
      <c r="Y2183" s="5" t="s">
        <v>60</v>
      </c>
      <c r="Z2183" s="5" t="s">
        <v>61</v>
      </c>
      <c r="AA2183" s="5">
        <v>642</v>
      </c>
      <c r="AB2183" t="s">
        <v>62</v>
      </c>
      <c r="AC2183"/>
      <c r="AD2183"/>
      <c r="AE2183"/>
      <c r="AF2183" s="5">
        <v>2024</v>
      </c>
      <c r="AG2183" s="1">
        <v>45153</v>
      </c>
      <c r="AH2183" t="s">
        <v>63</v>
      </c>
      <c r="AI2183"/>
      <c r="AJ2183"/>
      <c r="AK2183"/>
      <c r="AL2183" s="1">
        <v>45517</v>
      </c>
      <c r="AM2183" t="s">
        <v>65</v>
      </c>
      <c r="AN2183"/>
      <c r="AO2183" t="s">
        <v>4645</v>
      </c>
      <c r="AP2183" t="s">
        <v>64</v>
      </c>
      <c r="AQ2183" t="s">
        <v>5024</v>
      </c>
      <c r="AR2183" s="5">
        <v>108033</v>
      </c>
      <c r="AU2183"/>
      <c r="AV2183"/>
      <c r="AW2183"/>
      <c r="AX2183"/>
      <c r="AY2183"/>
      <c r="AZ2183"/>
      <c r="BA2183" s="6" t="str">
        <f t="shared" si="68"/>
        <v>X</v>
      </c>
      <c r="BB2183" s="6">
        <f t="shared" si="69"/>
        <v>642</v>
      </c>
    </row>
    <row r="2184" spans="1:54" s="5" customFormat="1" x14ac:dyDescent="0.25">
      <c r="A2184" s="5" t="s">
        <v>4996</v>
      </c>
      <c r="B2184" s="5" t="s">
        <v>5021</v>
      </c>
      <c r="C2184" s="5">
        <v>3</v>
      </c>
      <c r="D2184" s="5" t="s">
        <v>4463</v>
      </c>
      <c r="E2184" s="5" t="s">
        <v>5022</v>
      </c>
      <c r="F2184" s="5" t="s">
        <v>53</v>
      </c>
      <c r="G2184" s="5">
        <v>94</v>
      </c>
      <c r="H2184" s="5" t="s">
        <v>54</v>
      </c>
      <c r="I2184" s="5">
        <v>14.59058012</v>
      </c>
      <c r="J2184" s="5">
        <v>15.39054282</v>
      </c>
      <c r="K2184">
        <v>15.39054282</v>
      </c>
      <c r="L2184">
        <v>15.39054282</v>
      </c>
      <c r="M2184" s="5">
        <v>0.8</v>
      </c>
      <c r="N2184">
        <v>40.894487589999997</v>
      </c>
      <c r="O2184">
        <v>-81.731783039999996</v>
      </c>
      <c r="P2184">
        <v>40.905899750000003</v>
      </c>
      <c r="Q2184">
        <v>-81.733852400000004</v>
      </c>
      <c r="R2184" s="5" t="s">
        <v>5014</v>
      </c>
      <c r="S2184" s="5" t="s">
        <v>5014</v>
      </c>
      <c r="T2184" s="1">
        <v>45290</v>
      </c>
      <c r="U2184"/>
      <c r="V2184" s="1">
        <v>45519</v>
      </c>
      <c r="W2184" t="s">
        <v>5025</v>
      </c>
      <c r="X2184" t="s">
        <v>79</v>
      </c>
      <c r="Y2184" s="5" t="s">
        <v>68</v>
      </c>
      <c r="Z2184" s="5" t="s">
        <v>61</v>
      </c>
      <c r="AA2184" s="5">
        <v>642</v>
      </c>
      <c r="AB2184" t="s">
        <v>69</v>
      </c>
      <c r="AC2184"/>
      <c r="AD2184"/>
      <c r="AE2184"/>
      <c r="AF2184" s="5">
        <v>2024</v>
      </c>
      <c r="AG2184" s="1">
        <v>45153</v>
      </c>
      <c r="AH2184" t="s">
        <v>63</v>
      </c>
      <c r="AI2184"/>
      <c r="AJ2184"/>
      <c r="AK2184"/>
      <c r="AL2184" s="1">
        <v>45517</v>
      </c>
      <c r="AM2184" t="s">
        <v>65</v>
      </c>
      <c r="AN2184"/>
      <c r="AO2184" t="s">
        <v>4645</v>
      </c>
      <c r="AP2184" t="s">
        <v>64</v>
      </c>
      <c r="AQ2184" t="s">
        <v>5026</v>
      </c>
      <c r="AR2184" s="5">
        <v>108033</v>
      </c>
      <c r="AU2184"/>
      <c r="AV2184"/>
      <c r="AW2184"/>
      <c r="AX2184"/>
      <c r="AY2184"/>
      <c r="AZ2184"/>
      <c r="BA2184" s="6" t="str">
        <f t="shared" si="68"/>
        <v>X</v>
      </c>
      <c r="BB2184" s="6">
        <f t="shared" si="69"/>
        <v>642</v>
      </c>
    </row>
    <row r="2185" spans="1:54" s="5" customFormat="1" x14ac:dyDescent="0.25">
      <c r="A2185" s="5" t="s">
        <v>4996</v>
      </c>
      <c r="B2185" s="5" t="s">
        <v>5021</v>
      </c>
      <c r="C2185" s="5">
        <v>3</v>
      </c>
      <c r="D2185" s="5" t="s">
        <v>4463</v>
      </c>
      <c r="E2185" s="5" t="s">
        <v>5022</v>
      </c>
      <c r="F2185" s="5" t="s">
        <v>53</v>
      </c>
      <c r="G2185" s="5">
        <v>94</v>
      </c>
      <c r="H2185" s="5" t="s">
        <v>77</v>
      </c>
      <c r="I2185" s="5">
        <v>14.590597929999999</v>
      </c>
      <c r="J2185" s="5">
        <v>15.390507830000001</v>
      </c>
      <c r="K2185">
        <v>15.390507830000001</v>
      </c>
      <c r="L2185">
        <v>15.390507830000001</v>
      </c>
      <c r="M2185" s="5">
        <v>0.8</v>
      </c>
      <c r="N2185">
        <v>40.894487789999999</v>
      </c>
      <c r="O2185">
        <v>-81.731783350000001</v>
      </c>
      <c r="P2185">
        <v>40.905899249999997</v>
      </c>
      <c r="Q2185">
        <v>-81.733852670000005</v>
      </c>
      <c r="R2185" s="5" t="s">
        <v>5014</v>
      </c>
      <c r="S2185" s="5" t="s">
        <v>5014</v>
      </c>
      <c r="T2185" s="1">
        <v>45290</v>
      </c>
      <c r="U2185"/>
      <c r="V2185" s="1">
        <v>45754</v>
      </c>
      <c r="W2185" t="s">
        <v>5027</v>
      </c>
      <c r="X2185" t="s">
        <v>79</v>
      </c>
      <c r="Y2185" s="5" t="s">
        <v>60</v>
      </c>
      <c r="Z2185" s="5" t="s">
        <v>61</v>
      </c>
      <c r="AA2185" s="5">
        <v>642</v>
      </c>
      <c r="AB2185" t="s">
        <v>62</v>
      </c>
      <c r="AC2185"/>
      <c r="AD2185" t="s">
        <v>64</v>
      </c>
      <c r="AE2185" t="s">
        <v>64</v>
      </c>
      <c r="AF2185" s="5">
        <v>2025</v>
      </c>
      <c r="AG2185" s="1">
        <v>45153</v>
      </c>
      <c r="AH2185" t="s">
        <v>63</v>
      </c>
      <c r="AI2185"/>
      <c r="AJ2185"/>
      <c r="AK2185"/>
      <c r="AL2185" s="1">
        <v>45517</v>
      </c>
      <c r="AM2185" t="s">
        <v>65</v>
      </c>
      <c r="AN2185"/>
      <c r="AO2185"/>
      <c r="AP2185" t="s">
        <v>64</v>
      </c>
      <c r="AQ2185"/>
      <c r="AR2185" s="5">
        <v>110010</v>
      </c>
      <c r="AT2185" s="5">
        <v>108033</v>
      </c>
      <c r="AU2185"/>
      <c r="AV2185"/>
      <c r="AW2185"/>
      <c r="AX2185"/>
      <c r="AY2185"/>
      <c r="AZ2185"/>
      <c r="BA2185" s="6" t="str">
        <f t="shared" si="68"/>
        <v>X</v>
      </c>
      <c r="BB2185" s="6">
        <f t="shared" si="69"/>
        <v>642</v>
      </c>
    </row>
    <row r="2186" spans="1:54" s="5" customFormat="1" x14ac:dyDescent="0.25">
      <c r="A2186" s="5" t="s">
        <v>4996</v>
      </c>
      <c r="B2186" s="5" t="s">
        <v>5028</v>
      </c>
      <c r="C2186" s="5">
        <v>3</v>
      </c>
      <c r="D2186" s="5" t="s">
        <v>4463</v>
      </c>
      <c r="F2186" s="5" t="s">
        <v>53</v>
      </c>
      <c r="G2186" s="5">
        <v>94</v>
      </c>
      <c r="H2186" s="5" t="s">
        <v>54</v>
      </c>
      <c r="I2186" s="5">
        <v>15.39054282</v>
      </c>
      <c r="J2186" s="5">
        <v>21.481000000000002</v>
      </c>
      <c r="K2186">
        <v>21.481000000000002</v>
      </c>
      <c r="L2186">
        <v>21.481000000000002</v>
      </c>
      <c r="M2186" s="5">
        <v>6.0919999999999996</v>
      </c>
      <c r="N2186">
        <v>40.905899750000003</v>
      </c>
      <c r="O2186">
        <v>-81.733852400000004</v>
      </c>
      <c r="P2186">
        <v>40.988395969999999</v>
      </c>
      <c r="Q2186">
        <v>-81.729857999999993</v>
      </c>
      <c r="R2186" s="5" t="s">
        <v>5014</v>
      </c>
      <c r="S2186" s="5" t="s">
        <v>84</v>
      </c>
      <c r="T2186" s="1">
        <v>45290</v>
      </c>
      <c r="U2186"/>
      <c r="V2186" s="1">
        <v>45754</v>
      </c>
      <c r="W2186" t="s">
        <v>5029</v>
      </c>
      <c r="X2186" t="s">
        <v>79</v>
      </c>
      <c r="Y2186" s="5" t="s">
        <v>68</v>
      </c>
      <c r="Z2186" s="5" t="s">
        <v>61</v>
      </c>
      <c r="AA2186" s="5">
        <v>642</v>
      </c>
      <c r="AB2186" t="s">
        <v>69</v>
      </c>
      <c r="AC2186"/>
      <c r="AD2186"/>
      <c r="AE2186"/>
      <c r="AF2186" s="5">
        <v>2025</v>
      </c>
      <c r="AG2186" s="1">
        <v>45153</v>
      </c>
      <c r="AH2186" t="s">
        <v>63</v>
      </c>
      <c r="AI2186"/>
      <c r="AJ2186"/>
      <c r="AK2186"/>
      <c r="AL2186" s="1">
        <v>45519</v>
      </c>
      <c r="AM2186" t="s">
        <v>65</v>
      </c>
      <c r="AN2186"/>
      <c r="AO2186" t="s">
        <v>4645</v>
      </c>
      <c r="AP2186" t="s">
        <v>64</v>
      </c>
      <c r="AQ2186" t="s">
        <v>5030</v>
      </c>
      <c r="AR2186" s="5">
        <v>110010</v>
      </c>
      <c r="AT2186" s="5">
        <v>108033</v>
      </c>
      <c r="AU2186"/>
      <c r="AV2186"/>
      <c r="AW2186"/>
      <c r="AX2186"/>
      <c r="AY2186"/>
      <c r="AZ2186"/>
      <c r="BA2186" s="6" t="str">
        <f t="shared" si="68"/>
        <v>X</v>
      </c>
      <c r="BB2186" s="6">
        <f t="shared" si="69"/>
        <v>642</v>
      </c>
    </row>
    <row r="2187" spans="1:54" s="5" customFormat="1" x14ac:dyDescent="0.25">
      <c r="A2187" s="5" t="s">
        <v>4996</v>
      </c>
      <c r="B2187" s="5" t="s">
        <v>5028</v>
      </c>
      <c r="C2187" s="5">
        <v>3</v>
      </c>
      <c r="D2187" s="5" t="s">
        <v>4463</v>
      </c>
      <c r="F2187" s="5" t="s">
        <v>53</v>
      </c>
      <c r="G2187" s="5">
        <v>94</v>
      </c>
      <c r="H2187" s="5" t="s">
        <v>54</v>
      </c>
      <c r="I2187" s="5">
        <v>15.39054282</v>
      </c>
      <c r="J2187" s="5">
        <v>21.481000000000002</v>
      </c>
      <c r="K2187">
        <v>21.481000000000002</v>
      </c>
      <c r="L2187">
        <v>21.481000000000002</v>
      </c>
      <c r="M2187" s="5">
        <v>6.0919999999999996</v>
      </c>
      <c r="N2187">
        <v>40.905899750000003</v>
      </c>
      <c r="O2187">
        <v>-81.733852400000004</v>
      </c>
      <c r="P2187">
        <v>40.98839521</v>
      </c>
      <c r="Q2187">
        <v>-81.729858500000006</v>
      </c>
      <c r="R2187" s="5" t="s">
        <v>5014</v>
      </c>
      <c r="S2187" s="5" t="s">
        <v>84</v>
      </c>
      <c r="T2187" s="1">
        <v>45290</v>
      </c>
      <c r="U2187"/>
      <c r="V2187" s="1">
        <v>45754</v>
      </c>
      <c r="W2187" t="s">
        <v>5031</v>
      </c>
      <c r="X2187" t="s">
        <v>79</v>
      </c>
      <c r="Y2187" s="5" t="s">
        <v>60</v>
      </c>
      <c r="Z2187" s="5" t="s">
        <v>61</v>
      </c>
      <c r="AA2187" s="5">
        <v>642</v>
      </c>
      <c r="AB2187" t="s">
        <v>62</v>
      </c>
      <c r="AC2187"/>
      <c r="AD2187"/>
      <c r="AE2187"/>
      <c r="AF2187" s="5">
        <v>2025</v>
      </c>
      <c r="AG2187" s="1">
        <v>45153</v>
      </c>
      <c r="AH2187" t="s">
        <v>63</v>
      </c>
      <c r="AI2187"/>
      <c r="AJ2187"/>
      <c r="AK2187"/>
      <c r="AL2187" s="1">
        <v>45519</v>
      </c>
      <c r="AM2187" t="s">
        <v>65</v>
      </c>
      <c r="AN2187"/>
      <c r="AO2187" t="s">
        <v>4645</v>
      </c>
      <c r="AP2187" t="s">
        <v>64</v>
      </c>
      <c r="AQ2187" t="s">
        <v>5030</v>
      </c>
      <c r="AR2187" s="5">
        <v>110010</v>
      </c>
      <c r="AT2187" s="5">
        <v>108033</v>
      </c>
      <c r="AU2187"/>
      <c r="AV2187"/>
      <c r="AW2187"/>
      <c r="AX2187"/>
      <c r="AY2187"/>
      <c r="AZ2187"/>
      <c r="BA2187" s="6" t="str">
        <f t="shared" si="68"/>
        <v>X</v>
      </c>
      <c r="BB2187" s="6">
        <f t="shared" si="69"/>
        <v>642</v>
      </c>
    </row>
    <row r="2188" spans="1:54" s="5" customFormat="1" x14ac:dyDescent="0.25">
      <c r="A2188" s="5" t="s">
        <v>4996</v>
      </c>
      <c r="B2188" s="5" t="s">
        <v>5028</v>
      </c>
      <c r="C2188" s="5">
        <v>3</v>
      </c>
      <c r="D2188" s="5" t="s">
        <v>4463</v>
      </c>
      <c r="F2188" s="5" t="s">
        <v>53</v>
      </c>
      <c r="G2188" s="5">
        <v>94</v>
      </c>
      <c r="H2188" s="5" t="s">
        <v>77</v>
      </c>
      <c r="I2188" s="5">
        <v>15.390660609999999</v>
      </c>
      <c r="J2188" s="5">
        <v>21.481000000000002</v>
      </c>
      <c r="K2188">
        <v>21.481000000000002</v>
      </c>
      <c r="L2188">
        <v>21.481000000000002</v>
      </c>
      <c r="M2188" s="5">
        <v>6.0919999999999996</v>
      </c>
      <c r="N2188">
        <v>40.905901530000001</v>
      </c>
      <c r="O2188">
        <v>-81.733855019999993</v>
      </c>
      <c r="P2188">
        <v>40.988395850000003</v>
      </c>
      <c r="Q2188">
        <v>-81.729857519999996</v>
      </c>
      <c r="R2188" s="5" t="s">
        <v>5014</v>
      </c>
      <c r="S2188" s="5" t="s">
        <v>84</v>
      </c>
      <c r="T2188" s="1">
        <v>45290</v>
      </c>
      <c r="U2188"/>
      <c r="V2188" s="1">
        <v>45754</v>
      </c>
      <c r="W2188" t="s">
        <v>5032</v>
      </c>
      <c r="X2188" t="s">
        <v>79</v>
      </c>
      <c r="Y2188" s="5" t="s">
        <v>60</v>
      </c>
      <c r="Z2188" s="5" t="s">
        <v>61</v>
      </c>
      <c r="AA2188" s="5">
        <v>642</v>
      </c>
      <c r="AB2188" t="s">
        <v>62</v>
      </c>
      <c r="AC2188"/>
      <c r="AD2188" t="s">
        <v>64</v>
      </c>
      <c r="AE2188" t="s">
        <v>64</v>
      </c>
      <c r="AF2188" s="5">
        <v>2025</v>
      </c>
      <c r="AG2188" s="1">
        <v>45153</v>
      </c>
      <c r="AH2188" t="s">
        <v>63</v>
      </c>
      <c r="AI2188"/>
      <c r="AJ2188"/>
      <c r="AK2188"/>
      <c r="AL2188" s="1">
        <v>45519</v>
      </c>
      <c r="AM2188" t="s">
        <v>65</v>
      </c>
      <c r="AN2188"/>
      <c r="AO2188" t="s">
        <v>4645</v>
      </c>
      <c r="AP2188" t="s">
        <v>64</v>
      </c>
      <c r="AQ2188" t="s">
        <v>4907</v>
      </c>
      <c r="AR2188" s="5">
        <v>110010</v>
      </c>
      <c r="AT2188" s="5">
        <v>108033</v>
      </c>
      <c r="AU2188"/>
      <c r="AV2188"/>
      <c r="AW2188"/>
      <c r="AX2188"/>
      <c r="AY2188"/>
      <c r="AZ2188"/>
      <c r="BA2188" s="6" t="str">
        <f t="shared" si="68"/>
        <v>X</v>
      </c>
      <c r="BB2188" s="6">
        <f t="shared" si="69"/>
        <v>642</v>
      </c>
    </row>
    <row r="2189" spans="1:54" s="7" customFormat="1" x14ac:dyDescent="0.25">
      <c r="A2189" s="7" t="s">
        <v>4996</v>
      </c>
      <c r="B2189" s="7" t="s">
        <v>5033</v>
      </c>
      <c r="C2189" s="7">
        <v>3</v>
      </c>
      <c r="D2189" s="7" t="s">
        <v>4463</v>
      </c>
      <c r="F2189" s="7" t="s">
        <v>53</v>
      </c>
      <c r="G2189" s="7">
        <v>94</v>
      </c>
      <c r="H2189" s="7" t="s">
        <v>77</v>
      </c>
      <c r="I2189" s="7">
        <v>18.2166976</v>
      </c>
      <c r="J2189" s="7">
        <v>18.235789010000001</v>
      </c>
      <c r="K2189">
        <v>18.235789010000001</v>
      </c>
      <c r="L2189">
        <v>18.235789010000001</v>
      </c>
      <c r="M2189" s="7">
        <v>0.02</v>
      </c>
      <c r="N2189">
        <v>40.945256860000001</v>
      </c>
      <c r="O2189">
        <v>-81.74400077</v>
      </c>
      <c r="P2189">
        <v>40.945503260000002</v>
      </c>
      <c r="Q2189">
        <v>-81.743835480000001</v>
      </c>
      <c r="R2189" s="7" t="s">
        <v>5034</v>
      </c>
      <c r="T2189" s="1">
        <v>45290</v>
      </c>
      <c r="U2189"/>
      <c r="V2189" s="1">
        <v>45708</v>
      </c>
      <c r="W2189" t="s">
        <v>5035</v>
      </c>
      <c r="X2189" t="s">
        <v>59</v>
      </c>
      <c r="Y2189" s="7" t="s">
        <v>102</v>
      </c>
      <c r="Z2189" s="7" t="s">
        <v>98</v>
      </c>
      <c r="AA2189" s="7">
        <v>643</v>
      </c>
      <c r="AB2189" t="s">
        <v>62</v>
      </c>
      <c r="AC2189"/>
      <c r="AD2189" t="s">
        <v>64</v>
      </c>
      <c r="AE2189" t="s">
        <v>64</v>
      </c>
      <c r="AF2189" s="7">
        <v>2024</v>
      </c>
      <c r="AG2189"/>
      <c r="AH2189" t="s">
        <v>63</v>
      </c>
      <c r="AI2189"/>
      <c r="AJ2189"/>
      <c r="AK2189"/>
      <c r="AL2189"/>
      <c r="AM2189" t="s">
        <v>65</v>
      </c>
      <c r="AN2189"/>
      <c r="AO2189" t="s">
        <v>4539</v>
      </c>
      <c r="AP2189" t="s">
        <v>64</v>
      </c>
      <c r="AQ2189" t="s">
        <v>4907</v>
      </c>
      <c r="AR2189" s="7">
        <v>108033</v>
      </c>
      <c r="AU2189"/>
      <c r="AV2189"/>
      <c r="AW2189"/>
      <c r="AX2189"/>
      <c r="AY2189"/>
      <c r="AZ2189"/>
      <c r="BA2189" s="8" t="str">
        <f t="shared" si="68"/>
        <v>X</v>
      </c>
      <c r="BB2189" s="8">
        <f t="shared" si="69"/>
        <v>642</v>
      </c>
    </row>
    <row r="2190" spans="1:54" s="7" customFormat="1" x14ac:dyDescent="0.25">
      <c r="A2190" s="7" t="s">
        <v>4996</v>
      </c>
      <c r="B2190" s="7" t="s">
        <v>5036</v>
      </c>
      <c r="C2190" s="7">
        <v>3</v>
      </c>
      <c r="D2190" s="7" t="s">
        <v>4463</v>
      </c>
      <c r="F2190" s="7" t="s">
        <v>53</v>
      </c>
      <c r="G2190" s="7">
        <v>94</v>
      </c>
      <c r="H2190" s="7" t="s">
        <v>77</v>
      </c>
      <c r="I2190" s="7">
        <v>18.282927650000001</v>
      </c>
      <c r="J2190" s="7">
        <v>18.239217650000001</v>
      </c>
      <c r="K2190">
        <v>18.239217650000001</v>
      </c>
      <c r="L2190">
        <v>18.239217650000001</v>
      </c>
      <c r="M2190" s="7">
        <v>0.01</v>
      </c>
      <c r="N2190">
        <v>40.94610599</v>
      </c>
      <c r="O2190">
        <v>-81.743411690000002</v>
      </c>
      <c r="P2190">
        <v>40.945536689999997</v>
      </c>
      <c r="Q2190">
        <v>-81.743777140000006</v>
      </c>
      <c r="R2190" s="7" t="s">
        <v>5034</v>
      </c>
      <c r="T2190" s="1">
        <v>45290</v>
      </c>
      <c r="U2190"/>
      <c r="V2190" s="1">
        <v>45708</v>
      </c>
      <c r="W2190" t="s">
        <v>5037</v>
      </c>
      <c r="X2190" t="s">
        <v>59</v>
      </c>
      <c r="Y2190" s="7" t="s">
        <v>97</v>
      </c>
      <c r="Z2190" s="7" t="s">
        <v>98</v>
      </c>
      <c r="AA2190" s="7">
        <v>643</v>
      </c>
      <c r="AB2190" t="s">
        <v>69</v>
      </c>
      <c r="AC2190"/>
      <c r="AD2190" t="s">
        <v>64</v>
      </c>
      <c r="AE2190" t="s">
        <v>64</v>
      </c>
      <c r="AF2190" s="7">
        <v>2024</v>
      </c>
      <c r="AG2190"/>
      <c r="AH2190" t="s">
        <v>63</v>
      </c>
      <c r="AI2190"/>
      <c r="AJ2190"/>
      <c r="AK2190"/>
      <c r="AL2190"/>
      <c r="AM2190" t="s">
        <v>65</v>
      </c>
      <c r="AN2190"/>
      <c r="AO2190" t="s">
        <v>4539</v>
      </c>
      <c r="AP2190" t="s">
        <v>64</v>
      </c>
      <c r="AQ2190" t="s">
        <v>5038</v>
      </c>
      <c r="AR2190" s="7">
        <v>108033</v>
      </c>
      <c r="AU2190"/>
      <c r="AV2190"/>
      <c r="AW2190"/>
      <c r="AX2190"/>
      <c r="AY2190"/>
      <c r="AZ2190"/>
      <c r="BA2190" s="8" t="str">
        <f t="shared" si="68"/>
        <v>X</v>
      </c>
      <c r="BB2190" s="8">
        <f t="shared" si="69"/>
        <v>642</v>
      </c>
    </row>
    <row r="2191" spans="1:54" s="5" customFormat="1" x14ac:dyDescent="0.25">
      <c r="A2191" s="5" t="s">
        <v>4996</v>
      </c>
      <c r="B2191" s="5" t="s">
        <v>5053</v>
      </c>
      <c r="C2191" s="5">
        <v>3</v>
      </c>
      <c r="D2191" s="5" t="s">
        <v>4463</v>
      </c>
      <c r="F2191" s="5" t="s">
        <v>53</v>
      </c>
      <c r="G2191" s="5">
        <v>94</v>
      </c>
      <c r="H2191" s="5" t="s">
        <v>54</v>
      </c>
      <c r="I2191" s="5">
        <v>8.1679999999999993</v>
      </c>
      <c r="J2191" s="5">
        <v>10.720573310000001</v>
      </c>
      <c r="K2191">
        <v>10.720573310000001</v>
      </c>
      <c r="L2191">
        <v>10.720573310000001</v>
      </c>
      <c r="M2191" s="5">
        <v>2.552</v>
      </c>
      <c r="N2191">
        <v>40.807111620000001</v>
      </c>
      <c r="O2191">
        <v>-81.699414910000002</v>
      </c>
      <c r="P2191">
        <v>40.843722229999997</v>
      </c>
      <c r="Q2191">
        <v>-81.703235710000001</v>
      </c>
      <c r="R2191" s="5" t="s">
        <v>4643</v>
      </c>
      <c r="S2191" s="5" t="s">
        <v>5013</v>
      </c>
      <c r="T2191" s="1">
        <v>45290</v>
      </c>
      <c r="U2191"/>
      <c r="V2191" s="1">
        <v>45519</v>
      </c>
      <c r="W2191" t="s">
        <v>5054</v>
      </c>
      <c r="X2191" t="s">
        <v>79</v>
      </c>
      <c r="Y2191" s="5" t="s">
        <v>68</v>
      </c>
      <c r="Z2191" s="5" t="s">
        <v>61</v>
      </c>
      <c r="AA2191" s="5">
        <v>643</v>
      </c>
      <c r="AB2191" t="s">
        <v>69</v>
      </c>
      <c r="AC2191"/>
      <c r="AD2191"/>
      <c r="AE2191"/>
      <c r="AF2191" s="5">
        <v>2024</v>
      </c>
      <c r="AG2191" s="1">
        <v>45153</v>
      </c>
      <c r="AH2191" t="s">
        <v>63</v>
      </c>
      <c r="AI2191"/>
      <c r="AJ2191"/>
      <c r="AK2191"/>
      <c r="AL2191"/>
      <c r="AM2191" t="s">
        <v>65</v>
      </c>
      <c r="AN2191"/>
      <c r="AO2191"/>
      <c r="AP2191" t="s">
        <v>64</v>
      </c>
      <c r="AQ2191"/>
      <c r="AR2191" s="5">
        <v>108033</v>
      </c>
      <c r="AU2191"/>
      <c r="AV2191"/>
      <c r="AW2191"/>
      <c r="AX2191"/>
      <c r="AY2191"/>
      <c r="AZ2191"/>
      <c r="BA2191" s="6" t="str">
        <f t="shared" si="68"/>
        <v>X</v>
      </c>
      <c r="BB2191" s="6">
        <f t="shared" si="69"/>
        <v>642</v>
      </c>
    </row>
    <row r="2192" spans="1:54" s="5" customFormat="1" x14ac:dyDescent="0.25">
      <c r="A2192" s="5" t="s">
        <v>4996</v>
      </c>
      <c r="B2192" s="5" t="s">
        <v>5053</v>
      </c>
      <c r="C2192" s="5">
        <v>3</v>
      </c>
      <c r="D2192" s="5" t="s">
        <v>4463</v>
      </c>
      <c r="F2192" s="5" t="s">
        <v>53</v>
      </c>
      <c r="G2192" s="5">
        <v>94</v>
      </c>
      <c r="H2192" s="5" t="s">
        <v>54</v>
      </c>
      <c r="I2192" s="5">
        <v>8.1679999999999993</v>
      </c>
      <c r="J2192" s="5">
        <v>10.720573310000001</v>
      </c>
      <c r="K2192">
        <v>10.720573310000001</v>
      </c>
      <c r="L2192">
        <v>10.720573310000001</v>
      </c>
      <c r="M2192" s="5">
        <v>2.552</v>
      </c>
      <c r="N2192">
        <v>40.807111620000001</v>
      </c>
      <c r="O2192">
        <v>-81.699414910000002</v>
      </c>
      <c r="P2192">
        <v>40.843722229999997</v>
      </c>
      <c r="Q2192">
        <v>-81.703235710000001</v>
      </c>
      <c r="R2192" s="5" t="s">
        <v>4643</v>
      </c>
      <c r="S2192" s="5" t="s">
        <v>5013</v>
      </c>
      <c r="T2192" s="1">
        <v>45290</v>
      </c>
      <c r="U2192"/>
      <c r="V2192" s="1">
        <v>45519</v>
      </c>
      <c r="W2192" t="s">
        <v>5055</v>
      </c>
      <c r="X2192" t="s">
        <v>79</v>
      </c>
      <c r="Y2192" s="5" t="s">
        <v>60</v>
      </c>
      <c r="Z2192" s="5" t="s">
        <v>98</v>
      </c>
      <c r="AA2192" s="5">
        <v>643</v>
      </c>
      <c r="AB2192" t="s">
        <v>62</v>
      </c>
      <c r="AC2192"/>
      <c r="AD2192"/>
      <c r="AE2192"/>
      <c r="AF2192" s="5">
        <v>2024</v>
      </c>
      <c r="AG2192" s="1">
        <v>45153</v>
      </c>
      <c r="AH2192" t="s">
        <v>63</v>
      </c>
      <c r="AI2192"/>
      <c r="AJ2192"/>
      <c r="AK2192"/>
      <c r="AL2192"/>
      <c r="AM2192" t="s">
        <v>65</v>
      </c>
      <c r="AN2192"/>
      <c r="AO2192"/>
      <c r="AP2192" t="s">
        <v>64</v>
      </c>
      <c r="AQ2192"/>
      <c r="AR2192" s="5">
        <v>108033</v>
      </c>
      <c r="AU2192"/>
      <c r="AV2192"/>
      <c r="AW2192"/>
      <c r="AX2192"/>
      <c r="AY2192"/>
      <c r="AZ2192"/>
      <c r="BA2192" s="6" t="str">
        <f t="shared" si="68"/>
        <v>X</v>
      </c>
      <c r="BB2192" s="6">
        <f t="shared" si="69"/>
        <v>642</v>
      </c>
    </row>
    <row r="2193" spans="1:54" s="5" customFormat="1" x14ac:dyDescent="0.25">
      <c r="A2193" s="5" t="s">
        <v>4996</v>
      </c>
      <c r="B2193" s="5" t="s">
        <v>5053</v>
      </c>
      <c r="C2193" s="5">
        <v>3</v>
      </c>
      <c r="D2193" s="5" t="s">
        <v>4463</v>
      </c>
      <c r="F2193" s="5" t="s">
        <v>53</v>
      </c>
      <c r="G2193" s="5">
        <v>94</v>
      </c>
      <c r="H2193" s="5" t="s">
        <v>77</v>
      </c>
      <c r="I2193" s="5">
        <v>8.1679999999999993</v>
      </c>
      <c r="J2193" s="5">
        <v>10.720560170000001</v>
      </c>
      <c r="K2193">
        <v>10.720560170000001</v>
      </c>
      <c r="L2193">
        <v>10.720560170000001</v>
      </c>
      <c r="M2193" s="5">
        <v>2.552</v>
      </c>
      <c r="N2193">
        <v>40.807111829999997</v>
      </c>
      <c r="O2193">
        <v>-81.699414939999997</v>
      </c>
      <c r="P2193">
        <v>40.843722110000002</v>
      </c>
      <c r="Q2193">
        <v>-81.703235079999999</v>
      </c>
      <c r="R2193" s="5" t="s">
        <v>4643</v>
      </c>
      <c r="S2193" s="5" t="s">
        <v>5013</v>
      </c>
      <c r="T2193" s="1">
        <v>45290</v>
      </c>
      <c r="U2193"/>
      <c r="V2193" s="1">
        <v>45519</v>
      </c>
      <c r="W2193" t="s">
        <v>5056</v>
      </c>
      <c r="X2193" t="s">
        <v>79</v>
      </c>
      <c r="Y2193" s="5" t="s">
        <v>60</v>
      </c>
      <c r="Z2193" s="5" t="s">
        <v>98</v>
      </c>
      <c r="AA2193" s="5">
        <v>643</v>
      </c>
      <c r="AB2193" t="s">
        <v>62</v>
      </c>
      <c r="AC2193"/>
      <c r="AD2193" t="s">
        <v>64</v>
      </c>
      <c r="AE2193" t="s">
        <v>64</v>
      </c>
      <c r="AF2193" s="5">
        <v>2024</v>
      </c>
      <c r="AG2193" s="1">
        <v>45153</v>
      </c>
      <c r="AH2193" t="s">
        <v>63</v>
      </c>
      <c r="AI2193"/>
      <c r="AJ2193"/>
      <c r="AK2193"/>
      <c r="AL2193"/>
      <c r="AM2193" t="s">
        <v>65</v>
      </c>
      <c r="AN2193"/>
      <c r="AO2193"/>
      <c r="AP2193" t="s">
        <v>64</v>
      </c>
      <c r="AQ2193"/>
      <c r="AR2193" s="5">
        <v>108033</v>
      </c>
      <c r="AU2193"/>
      <c r="AV2193"/>
      <c r="AW2193"/>
      <c r="AX2193"/>
      <c r="AY2193"/>
      <c r="AZ2193"/>
      <c r="BA2193" s="6" t="str">
        <f t="shared" si="68"/>
        <v>X</v>
      </c>
      <c r="BB2193" s="6">
        <f t="shared" si="69"/>
        <v>642</v>
      </c>
    </row>
    <row r="2194" spans="1:54" s="5" customFormat="1" x14ac:dyDescent="0.25">
      <c r="A2194" s="5" t="s">
        <v>4996</v>
      </c>
      <c r="B2194" s="5" t="s">
        <v>5004</v>
      </c>
      <c r="C2194" s="5">
        <v>3</v>
      </c>
      <c r="D2194" s="5" t="s">
        <v>4463</v>
      </c>
      <c r="F2194" s="5" t="s">
        <v>53</v>
      </c>
      <c r="G2194" s="5">
        <v>94</v>
      </c>
      <c r="H2194" s="5" t="s">
        <v>77</v>
      </c>
      <c r="I2194" s="5">
        <v>0.25051301999999998</v>
      </c>
      <c r="J2194" s="5">
        <v>6.6905594500000003</v>
      </c>
      <c r="K2194">
        <v>6.6905594500000003</v>
      </c>
      <c r="L2194">
        <v>6.6905594500000003</v>
      </c>
      <c r="M2194" s="5">
        <v>6.44</v>
      </c>
      <c r="N2194">
        <v>40.697913630000002</v>
      </c>
      <c r="O2194">
        <v>-81.701008279999996</v>
      </c>
      <c r="P2194">
        <v>40.788776990000002</v>
      </c>
      <c r="Q2194">
        <v>-81.692767829999994</v>
      </c>
      <c r="R2194" s="5" t="s">
        <v>4506</v>
      </c>
      <c r="S2194" s="5" t="s">
        <v>4643</v>
      </c>
      <c r="T2194" s="1">
        <v>45290</v>
      </c>
      <c r="U2194"/>
      <c r="V2194" s="1">
        <v>45756</v>
      </c>
      <c r="W2194" t="s">
        <v>5005</v>
      </c>
      <c r="X2194" t="s">
        <v>79</v>
      </c>
      <c r="Y2194" s="5" t="s">
        <v>60</v>
      </c>
      <c r="Z2194" s="5" t="s">
        <v>61</v>
      </c>
      <c r="AA2194" s="5">
        <v>642</v>
      </c>
      <c r="AB2194" t="s">
        <v>62</v>
      </c>
      <c r="AC2194"/>
      <c r="AD2194"/>
      <c r="AE2194"/>
      <c r="AF2194" s="5">
        <v>2025</v>
      </c>
      <c r="AG2194"/>
      <c r="AH2194" t="s">
        <v>63</v>
      </c>
      <c r="AI2194"/>
      <c r="AJ2194"/>
      <c r="AK2194"/>
      <c r="AL2194"/>
      <c r="AM2194" t="s">
        <v>65</v>
      </c>
      <c r="AN2194"/>
      <c r="AO2194" t="s">
        <v>5006</v>
      </c>
      <c r="AP2194" t="s">
        <v>64</v>
      </c>
      <c r="AQ2194" t="s">
        <v>5007</v>
      </c>
      <c r="AS2194" s="5">
        <v>110134</v>
      </c>
      <c r="AT2194" s="5">
        <v>110134</v>
      </c>
      <c r="AU2194"/>
      <c r="AV2194"/>
      <c r="AW2194"/>
      <c r="AX2194"/>
      <c r="AY2194"/>
      <c r="AZ2194"/>
      <c r="BA2194" s="6" t="str">
        <f t="shared" si="68"/>
        <v>X</v>
      </c>
      <c r="BB2194" s="6">
        <f t="shared" si="69"/>
        <v>643</v>
      </c>
    </row>
    <row r="2195" spans="1:54" s="5" customFormat="1" x14ac:dyDescent="0.25">
      <c r="A2195" s="5" t="s">
        <v>4996</v>
      </c>
      <c r="B2195" s="5" t="s">
        <v>5004</v>
      </c>
      <c r="C2195" s="5">
        <v>3</v>
      </c>
      <c r="D2195" s="5" t="s">
        <v>4463</v>
      </c>
      <c r="F2195" s="5" t="s">
        <v>53</v>
      </c>
      <c r="G2195" s="5">
        <v>94</v>
      </c>
      <c r="H2195" s="5" t="s">
        <v>77</v>
      </c>
      <c r="I2195" s="5">
        <v>0.25051301999999998</v>
      </c>
      <c r="J2195" s="5">
        <v>6.6905594500000003</v>
      </c>
      <c r="K2195">
        <v>6.6905594500000003</v>
      </c>
      <c r="L2195">
        <v>6.6905594500000003</v>
      </c>
      <c r="M2195" s="5">
        <v>6.44</v>
      </c>
      <c r="N2195">
        <v>40.697913630000002</v>
      </c>
      <c r="O2195">
        <v>-81.701008279999996</v>
      </c>
      <c r="P2195">
        <v>40.788776990000002</v>
      </c>
      <c r="Q2195">
        <v>-81.692767829999994</v>
      </c>
      <c r="R2195" s="5" t="s">
        <v>4506</v>
      </c>
      <c r="S2195" s="5" t="s">
        <v>4643</v>
      </c>
      <c r="T2195" s="1">
        <v>45290</v>
      </c>
      <c r="U2195"/>
      <c r="V2195" s="1">
        <v>45756</v>
      </c>
      <c r="W2195" t="s">
        <v>5008</v>
      </c>
      <c r="X2195" t="s">
        <v>79</v>
      </c>
      <c r="Y2195" s="5" t="s">
        <v>68</v>
      </c>
      <c r="Z2195" s="5" t="s">
        <v>61</v>
      </c>
      <c r="AA2195" s="5">
        <v>642</v>
      </c>
      <c r="AB2195" t="s">
        <v>69</v>
      </c>
      <c r="AC2195"/>
      <c r="AD2195"/>
      <c r="AE2195"/>
      <c r="AF2195" s="5">
        <v>2025</v>
      </c>
      <c r="AG2195"/>
      <c r="AH2195" t="s">
        <v>63</v>
      </c>
      <c r="AI2195"/>
      <c r="AJ2195"/>
      <c r="AK2195"/>
      <c r="AL2195"/>
      <c r="AM2195" t="s">
        <v>65</v>
      </c>
      <c r="AN2195"/>
      <c r="AO2195" t="s">
        <v>5006</v>
      </c>
      <c r="AP2195" t="s">
        <v>64</v>
      </c>
      <c r="AQ2195" t="s">
        <v>5009</v>
      </c>
      <c r="AS2195" s="5">
        <v>110134</v>
      </c>
      <c r="AT2195" s="5">
        <v>110134</v>
      </c>
      <c r="AU2195"/>
      <c r="AV2195"/>
      <c r="AW2195"/>
      <c r="AX2195"/>
      <c r="AY2195"/>
      <c r="AZ2195"/>
      <c r="BA2195" s="6" t="str">
        <f t="shared" si="68"/>
        <v>X</v>
      </c>
      <c r="BB2195" s="6">
        <f t="shared" si="69"/>
        <v>643</v>
      </c>
    </row>
    <row r="2196" spans="1:54" s="5" customFormat="1" x14ac:dyDescent="0.25">
      <c r="A2196" s="5" t="s">
        <v>4996</v>
      </c>
      <c r="B2196" s="5" t="s">
        <v>5004</v>
      </c>
      <c r="C2196" s="5">
        <v>3</v>
      </c>
      <c r="D2196" s="5" t="s">
        <v>4463</v>
      </c>
      <c r="F2196" s="5" t="s">
        <v>53</v>
      </c>
      <c r="G2196" s="5">
        <v>94</v>
      </c>
      <c r="H2196" s="5" t="s">
        <v>77</v>
      </c>
      <c r="I2196" s="5">
        <v>0.25056833000000001</v>
      </c>
      <c r="J2196" s="5">
        <v>6.6905882600000002</v>
      </c>
      <c r="K2196">
        <v>6.6905882600000002</v>
      </c>
      <c r="L2196">
        <v>6.6905882600000002</v>
      </c>
      <c r="M2196" s="5">
        <v>6.44</v>
      </c>
      <c r="N2196">
        <v>40.69791438</v>
      </c>
      <c r="O2196">
        <v>-81.701007849999996</v>
      </c>
      <c r="P2196">
        <v>40.788777420000002</v>
      </c>
      <c r="Q2196">
        <v>-81.692767430000004</v>
      </c>
      <c r="R2196" s="5" t="s">
        <v>4506</v>
      </c>
      <c r="S2196" s="5" t="s">
        <v>4643</v>
      </c>
      <c r="T2196" s="1">
        <v>45290</v>
      </c>
      <c r="U2196"/>
      <c r="V2196" s="1">
        <v>45756</v>
      </c>
      <c r="W2196" t="s">
        <v>5010</v>
      </c>
      <c r="X2196" t="s">
        <v>79</v>
      </c>
      <c r="Y2196" s="5" t="s">
        <v>60</v>
      </c>
      <c r="Z2196" s="5" t="s">
        <v>61</v>
      </c>
      <c r="AA2196" s="5">
        <v>642</v>
      </c>
      <c r="AB2196" t="s">
        <v>62</v>
      </c>
      <c r="AC2196"/>
      <c r="AD2196" t="s">
        <v>64</v>
      </c>
      <c r="AE2196" t="s">
        <v>64</v>
      </c>
      <c r="AF2196" s="5">
        <v>2025</v>
      </c>
      <c r="AG2196"/>
      <c r="AH2196" t="s">
        <v>63</v>
      </c>
      <c r="AI2196"/>
      <c r="AJ2196"/>
      <c r="AK2196"/>
      <c r="AL2196"/>
      <c r="AM2196" t="s">
        <v>65</v>
      </c>
      <c r="AN2196"/>
      <c r="AO2196" t="s">
        <v>5006</v>
      </c>
      <c r="AP2196" t="s">
        <v>64</v>
      </c>
      <c r="AQ2196" t="s">
        <v>5011</v>
      </c>
      <c r="AS2196" s="5">
        <v>110134</v>
      </c>
      <c r="AT2196" s="5">
        <v>110134</v>
      </c>
      <c r="AU2196"/>
      <c r="AV2196"/>
      <c r="AW2196"/>
      <c r="AX2196"/>
      <c r="AY2196"/>
      <c r="AZ2196"/>
      <c r="BA2196" s="6" t="str">
        <f t="shared" si="68"/>
        <v>X</v>
      </c>
      <c r="BB2196" s="6">
        <f t="shared" si="69"/>
        <v>643</v>
      </c>
    </row>
    <row r="2197" spans="1:54" s="5" customFormat="1" x14ac:dyDescent="0.25">
      <c r="A2197" s="5" t="s">
        <v>4996</v>
      </c>
      <c r="B2197" s="5" t="s">
        <v>5039</v>
      </c>
      <c r="C2197" s="5">
        <v>3</v>
      </c>
      <c r="D2197" s="5" t="s">
        <v>4463</v>
      </c>
      <c r="E2197" s="5" t="s">
        <v>4642</v>
      </c>
      <c r="F2197" s="5" t="s">
        <v>53</v>
      </c>
      <c r="G2197" s="5">
        <v>94</v>
      </c>
      <c r="H2197" s="5" t="s">
        <v>77</v>
      </c>
      <c r="I2197" s="5">
        <v>6.6905594500000003</v>
      </c>
      <c r="J2197" s="5">
        <v>7.391</v>
      </c>
      <c r="K2197">
        <v>7.391</v>
      </c>
      <c r="L2197">
        <v>7.391</v>
      </c>
      <c r="M2197" s="5">
        <v>0.7</v>
      </c>
      <c r="N2197">
        <v>40.788776990000002</v>
      </c>
      <c r="O2197">
        <v>-81.692767829999994</v>
      </c>
      <c r="P2197">
        <v>40.798766630000003</v>
      </c>
      <c r="Q2197">
        <v>-81.694917840000002</v>
      </c>
      <c r="R2197" s="5" t="s">
        <v>4643</v>
      </c>
      <c r="S2197" s="5" t="s">
        <v>5040</v>
      </c>
      <c r="T2197" s="1">
        <v>45290</v>
      </c>
      <c r="U2197"/>
      <c r="V2197" s="1">
        <v>45756</v>
      </c>
      <c r="W2197" t="s">
        <v>5041</v>
      </c>
      <c r="X2197" t="s">
        <v>79</v>
      </c>
      <c r="Y2197" s="5" t="s">
        <v>68</v>
      </c>
      <c r="Z2197" s="5" t="s">
        <v>61</v>
      </c>
      <c r="AA2197" s="5">
        <v>642</v>
      </c>
      <c r="AB2197" t="s">
        <v>69</v>
      </c>
      <c r="AC2197"/>
      <c r="AD2197"/>
      <c r="AE2197"/>
      <c r="AF2197" s="5">
        <v>2025</v>
      </c>
      <c r="AG2197"/>
      <c r="AH2197" t="s">
        <v>63</v>
      </c>
      <c r="AI2197"/>
      <c r="AJ2197"/>
      <c r="AK2197"/>
      <c r="AL2197"/>
      <c r="AM2197" t="s">
        <v>65</v>
      </c>
      <c r="AN2197"/>
      <c r="AO2197" t="s">
        <v>4645</v>
      </c>
      <c r="AP2197" t="s">
        <v>64</v>
      </c>
      <c r="AQ2197" t="s">
        <v>5042</v>
      </c>
      <c r="AS2197" s="5">
        <v>110140</v>
      </c>
      <c r="AT2197" s="5">
        <v>110140</v>
      </c>
      <c r="AU2197"/>
      <c r="AV2197"/>
      <c r="AW2197"/>
      <c r="AX2197"/>
      <c r="AY2197"/>
      <c r="AZ2197"/>
      <c r="BA2197" s="6" t="str">
        <f t="shared" si="68"/>
        <v>X</v>
      </c>
      <c r="BB2197" s="6">
        <f t="shared" si="69"/>
        <v>643</v>
      </c>
    </row>
    <row r="2198" spans="1:54" s="5" customFormat="1" x14ac:dyDescent="0.25">
      <c r="A2198" s="5" t="s">
        <v>4996</v>
      </c>
      <c r="B2198" s="5" t="s">
        <v>5039</v>
      </c>
      <c r="C2198" s="5">
        <v>3</v>
      </c>
      <c r="D2198" s="5" t="s">
        <v>4463</v>
      </c>
      <c r="E2198" s="5" t="s">
        <v>4642</v>
      </c>
      <c r="F2198" s="5" t="s">
        <v>53</v>
      </c>
      <c r="G2198" s="5">
        <v>94</v>
      </c>
      <c r="H2198" s="5" t="s">
        <v>77</v>
      </c>
      <c r="I2198" s="5">
        <v>6.6905594500000003</v>
      </c>
      <c r="J2198" s="5">
        <v>7.391</v>
      </c>
      <c r="K2198">
        <v>7.391</v>
      </c>
      <c r="L2198">
        <v>7.391</v>
      </c>
      <c r="M2198" s="5">
        <v>0.7</v>
      </c>
      <c r="N2198">
        <v>40.788776990000002</v>
      </c>
      <c r="O2198">
        <v>-81.692767829999994</v>
      </c>
      <c r="P2198">
        <v>40.798766630000003</v>
      </c>
      <c r="Q2198">
        <v>-81.694917840000002</v>
      </c>
      <c r="R2198" s="5" t="s">
        <v>4643</v>
      </c>
      <c r="S2198" s="5" t="s">
        <v>5040</v>
      </c>
      <c r="T2198" s="1">
        <v>45290</v>
      </c>
      <c r="U2198"/>
      <c r="V2198" s="1">
        <v>45756</v>
      </c>
      <c r="W2198" t="s">
        <v>5043</v>
      </c>
      <c r="X2198" t="s">
        <v>79</v>
      </c>
      <c r="Y2198" s="5" t="s">
        <v>60</v>
      </c>
      <c r="Z2198" s="5" t="s">
        <v>61</v>
      </c>
      <c r="AA2198" s="5">
        <v>642</v>
      </c>
      <c r="AB2198" t="s">
        <v>62</v>
      </c>
      <c r="AC2198"/>
      <c r="AD2198"/>
      <c r="AE2198"/>
      <c r="AF2198" s="5">
        <v>2025</v>
      </c>
      <c r="AG2198"/>
      <c r="AH2198" t="s">
        <v>63</v>
      </c>
      <c r="AI2198"/>
      <c r="AJ2198"/>
      <c r="AK2198"/>
      <c r="AL2198"/>
      <c r="AM2198" t="s">
        <v>65</v>
      </c>
      <c r="AN2198"/>
      <c r="AO2198" t="s">
        <v>4645</v>
      </c>
      <c r="AP2198" t="s">
        <v>64</v>
      </c>
      <c r="AQ2198" t="s">
        <v>5042</v>
      </c>
      <c r="AS2198" s="5">
        <v>110140</v>
      </c>
      <c r="AT2198" s="5">
        <v>110140</v>
      </c>
      <c r="AU2198"/>
      <c r="AV2198"/>
      <c r="AW2198"/>
      <c r="AX2198"/>
      <c r="AY2198"/>
      <c r="AZ2198"/>
      <c r="BA2198" s="6" t="str">
        <f t="shared" si="68"/>
        <v>X</v>
      </c>
      <c r="BB2198" s="6">
        <f t="shared" si="69"/>
        <v>643</v>
      </c>
    </row>
    <row r="2199" spans="1:54" s="5" customFormat="1" x14ac:dyDescent="0.25">
      <c r="A2199" s="5" t="s">
        <v>4996</v>
      </c>
      <c r="B2199" s="5" t="s">
        <v>5039</v>
      </c>
      <c r="C2199" s="5">
        <v>3</v>
      </c>
      <c r="D2199" s="5" t="s">
        <v>4463</v>
      </c>
      <c r="E2199" s="5" t="s">
        <v>4642</v>
      </c>
      <c r="F2199" s="5" t="s">
        <v>53</v>
      </c>
      <c r="G2199" s="5">
        <v>94</v>
      </c>
      <c r="H2199" s="5" t="s">
        <v>77</v>
      </c>
      <c r="I2199" s="5">
        <v>6.6905840300000001</v>
      </c>
      <c r="J2199" s="5">
        <v>7.391</v>
      </c>
      <c r="K2199">
        <v>7.391</v>
      </c>
      <c r="L2199">
        <v>7.391</v>
      </c>
      <c r="M2199" s="5">
        <v>0.7</v>
      </c>
      <c r="N2199">
        <v>40.788777330000002</v>
      </c>
      <c r="O2199">
        <v>-81.69276825</v>
      </c>
      <c r="P2199">
        <v>40.798766909999998</v>
      </c>
      <c r="Q2199">
        <v>-81.694917700000005</v>
      </c>
      <c r="R2199" s="5" t="s">
        <v>4643</v>
      </c>
      <c r="S2199" s="5" t="s">
        <v>5040</v>
      </c>
      <c r="T2199" s="1">
        <v>45290</v>
      </c>
      <c r="U2199"/>
      <c r="V2199" s="1">
        <v>45756</v>
      </c>
      <c r="W2199" t="s">
        <v>5044</v>
      </c>
      <c r="X2199" t="s">
        <v>79</v>
      </c>
      <c r="Y2199" s="5" t="s">
        <v>60</v>
      </c>
      <c r="Z2199" s="5" t="s">
        <v>61</v>
      </c>
      <c r="AA2199" s="5">
        <v>642</v>
      </c>
      <c r="AB2199" t="s">
        <v>62</v>
      </c>
      <c r="AC2199"/>
      <c r="AD2199" t="s">
        <v>64</v>
      </c>
      <c r="AE2199" t="s">
        <v>64</v>
      </c>
      <c r="AF2199" s="5">
        <v>2025</v>
      </c>
      <c r="AG2199"/>
      <c r="AH2199" t="s">
        <v>63</v>
      </c>
      <c r="AI2199"/>
      <c r="AJ2199"/>
      <c r="AK2199"/>
      <c r="AL2199"/>
      <c r="AM2199" t="s">
        <v>65</v>
      </c>
      <c r="AN2199"/>
      <c r="AO2199" t="s">
        <v>4645</v>
      </c>
      <c r="AP2199" t="s">
        <v>64</v>
      </c>
      <c r="AQ2199" t="s">
        <v>5045</v>
      </c>
      <c r="AS2199" s="5">
        <v>110140</v>
      </c>
      <c r="AT2199" s="5">
        <v>110140</v>
      </c>
      <c r="AU2199"/>
      <c r="AV2199"/>
      <c r="AW2199"/>
      <c r="AX2199"/>
      <c r="AY2199"/>
      <c r="AZ2199"/>
      <c r="BA2199" s="6" t="str">
        <f t="shared" si="68"/>
        <v>X</v>
      </c>
      <c r="BB2199" s="6">
        <f t="shared" si="69"/>
        <v>643</v>
      </c>
    </row>
    <row r="2200" spans="1:54" s="5" customFormat="1" x14ac:dyDescent="0.25">
      <c r="A2200" s="5" t="s">
        <v>4996</v>
      </c>
      <c r="B2200" s="5" t="s">
        <v>5046</v>
      </c>
      <c r="C2200" s="5">
        <v>3</v>
      </c>
      <c r="D2200" s="5" t="s">
        <v>4463</v>
      </c>
      <c r="E2200" s="5" t="s">
        <v>4642</v>
      </c>
      <c r="F2200" s="5" t="s">
        <v>53</v>
      </c>
      <c r="G2200" s="5">
        <v>94</v>
      </c>
      <c r="H2200" s="5" t="s">
        <v>77</v>
      </c>
      <c r="I2200" s="5">
        <v>7.59</v>
      </c>
      <c r="J2200" s="5">
        <v>8.1679999999999993</v>
      </c>
      <c r="K2200">
        <v>8.1678999999999995</v>
      </c>
      <c r="L2200">
        <v>8.1678999999999995</v>
      </c>
      <c r="M2200" s="5">
        <v>0.57799999999999996</v>
      </c>
      <c r="N2200">
        <v>40.798769299999996</v>
      </c>
      <c r="O2200">
        <v>-81.698687199999995</v>
      </c>
      <c r="P2200">
        <v>40.807113020000003</v>
      </c>
      <c r="Q2200">
        <v>-81.699415090000002</v>
      </c>
      <c r="R2200" s="5" t="s">
        <v>5040</v>
      </c>
      <c r="S2200" s="5" t="s">
        <v>4643</v>
      </c>
      <c r="T2200" s="1">
        <v>45290</v>
      </c>
      <c r="U2200"/>
      <c r="V2200" s="1">
        <v>45756</v>
      </c>
      <c r="W2200" t="s">
        <v>5047</v>
      </c>
      <c r="X2200" t="s">
        <v>79</v>
      </c>
      <c r="Y2200" s="5" t="s">
        <v>60</v>
      </c>
      <c r="Z2200" s="5" t="s">
        <v>61</v>
      </c>
      <c r="AA2200" s="5">
        <v>642</v>
      </c>
      <c r="AB2200" t="s">
        <v>62</v>
      </c>
      <c r="AC2200"/>
      <c r="AD2200"/>
      <c r="AE2200"/>
      <c r="AF2200" s="5">
        <v>2025</v>
      </c>
      <c r="AG2200"/>
      <c r="AH2200" t="s">
        <v>63</v>
      </c>
      <c r="AI2200"/>
      <c r="AJ2200"/>
      <c r="AK2200"/>
      <c r="AL2200"/>
      <c r="AM2200" t="s">
        <v>65</v>
      </c>
      <c r="AN2200"/>
      <c r="AO2200" t="s">
        <v>4645</v>
      </c>
      <c r="AP2200" t="s">
        <v>64</v>
      </c>
      <c r="AQ2200" t="s">
        <v>5048</v>
      </c>
      <c r="AS2200" s="5">
        <v>110140</v>
      </c>
      <c r="AT2200" s="5">
        <v>110140</v>
      </c>
      <c r="AU2200"/>
      <c r="AV2200"/>
      <c r="AW2200"/>
      <c r="AX2200"/>
      <c r="AY2200"/>
      <c r="AZ2200"/>
      <c r="BA2200" s="6" t="str">
        <f t="shared" si="68"/>
        <v>X</v>
      </c>
      <c r="BB2200" s="6">
        <f t="shared" si="69"/>
        <v>643</v>
      </c>
    </row>
    <row r="2201" spans="1:54" s="5" customFormat="1" x14ac:dyDescent="0.25">
      <c r="A2201" s="5" t="s">
        <v>4996</v>
      </c>
      <c r="B2201" s="5" t="s">
        <v>5046</v>
      </c>
      <c r="C2201" s="5">
        <v>3</v>
      </c>
      <c r="D2201" s="5" t="s">
        <v>4463</v>
      </c>
      <c r="E2201" s="5" t="s">
        <v>4642</v>
      </c>
      <c r="F2201" s="5" t="s">
        <v>53</v>
      </c>
      <c r="G2201" s="5">
        <v>94</v>
      </c>
      <c r="H2201" s="5" t="s">
        <v>77</v>
      </c>
      <c r="I2201" s="5">
        <v>7.59</v>
      </c>
      <c r="J2201" s="5">
        <v>8.1679999999999993</v>
      </c>
      <c r="K2201">
        <v>8.1678999999999995</v>
      </c>
      <c r="L2201">
        <v>8.1678999999999995</v>
      </c>
      <c r="M2201" s="5">
        <v>0.57799999999999996</v>
      </c>
      <c r="N2201">
        <v>40.798769299999996</v>
      </c>
      <c r="O2201">
        <v>-81.698687199999995</v>
      </c>
      <c r="P2201">
        <v>40.807113020000003</v>
      </c>
      <c r="Q2201">
        <v>-81.699415090000002</v>
      </c>
      <c r="R2201" s="5" t="s">
        <v>5040</v>
      </c>
      <c r="S2201" s="5" t="s">
        <v>4643</v>
      </c>
      <c r="T2201" s="1">
        <v>45290</v>
      </c>
      <c r="U2201"/>
      <c r="V2201" s="1">
        <v>45756</v>
      </c>
      <c r="W2201" t="s">
        <v>5049</v>
      </c>
      <c r="X2201" t="s">
        <v>79</v>
      </c>
      <c r="Y2201" s="5" t="s">
        <v>68</v>
      </c>
      <c r="Z2201" s="5" t="s">
        <v>61</v>
      </c>
      <c r="AA2201" s="5">
        <v>642</v>
      </c>
      <c r="AB2201" t="s">
        <v>69</v>
      </c>
      <c r="AC2201"/>
      <c r="AD2201"/>
      <c r="AE2201"/>
      <c r="AF2201" s="5">
        <v>2025</v>
      </c>
      <c r="AG2201"/>
      <c r="AH2201" t="s">
        <v>63</v>
      </c>
      <c r="AI2201"/>
      <c r="AJ2201"/>
      <c r="AK2201"/>
      <c r="AL2201"/>
      <c r="AM2201" t="s">
        <v>65</v>
      </c>
      <c r="AN2201"/>
      <c r="AO2201" t="s">
        <v>4645</v>
      </c>
      <c r="AP2201" t="s">
        <v>64</v>
      </c>
      <c r="AQ2201" t="s">
        <v>5050</v>
      </c>
      <c r="AS2201" s="5">
        <v>110140</v>
      </c>
      <c r="AT2201" s="5">
        <v>110140</v>
      </c>
      <c r="AU2201"/>
      <c r="AV2201"/>
      <c r="AW2201"/>
      <c r="AX2201"/>
      <c r="AY2201"/>
      <c r="AZ2201"/>
      <c r="BA2201" s="6" t="str">
        <f t="shared" si="68"/>
        <v>X</v>
      </c>
      <c r="BB2201" s="6">
        <f t="shared" si="69"/>
        <v>643</v>
      </c>
    </row>
    <row r="2202" spans="1:54" s="5" customFormat="1" x14ac:dyDescent="0.25">
      <c r="A2202" s="5" t="s">
        <v>4996</v>
      </c>
      <c r="B2202" s="5" t="s">
        <v>5046</v>
      </c>
      <c r="C2202" s="5">
        <v>3</v>
      </c>
      <c r="D2202" s="5" t="s">
        <v>4463</v>
      </c>
      <c r="E2202" s="5" t="s">
        <v>4642</v>
      </c>
      <c r="F2202" s="5" t="s">
        <v>53</v>
      </c>
      <c r="G2202" s="5">
        <v>94</v>
      </c>
      <c r="H2202" s="5" t="s">
        <v>77</v>
      </c>
      <c r="I2202" s="5">
        <v>7.59</v>
      </c>
      <c r="J2202" s="5">
        <v>8.1679999999999993</v>
      </c>
      <c r="K2202">
        <v>8.1678999999999995</v>
      </c>
      <c r="L2202">
        <v>8.1678999999999995</v>
      </c>
      <c r="M2202" s="5">
        <v>0.57799999999999996</v>
      </c>
      <c r="N2202">
        <v>40.798769659999998</v>
      </c>
      <c r="O2202">
        <v>-81.698687070000005</v>
      </c>
      <c r="P2202">
        <v>40.807113049999998</v>
      </c>
      <c r="Q2202">
        <v>-81.699414950000005</v>
      </c>
      <c r="R2202" s="5" t="s">
        <v>5040</v>
      </c>
      <c r="S2202" s="5" t="s">
        <v>4643</v>
      </c>
      <c r="T2202" s="1">
        <v>45290</v>
      </c>
      <c r="U2202"/>
      <c r="V2202" s="1">
        <v>45756</v>
      </c>
      <c r="W2202" t="s">
        <v>5051</v>
      </c>
      <c r="X2202" t="s">
        <v>79</v>
      </c>
      <c r="Y2202" s="5" t="s">
        <v>60</v>
      </c>
      <c r="Z2202" s="5" t="s">
        <v>61</v>
      </c>
      <c r="AA2202" s="5">
        <v>642</v>
      </c>
      <c r="AB2202" t="s">
        <v>62</v>
      </c>
      <c r="AC2202"/>
      <c r="AD2202" t="s">
        <v>64</v>
      </c>
      <c r="AE2202" t="s">
        <v>64</v>
      </c>
      <c r="AF2202" s="5">
        <v>2025</v>
      </c>
      <c r="AG2202"/>
      <c r="AH2202" t="s">
        <v>63</v>
      </c>
      <c r="AI2202"/>
      <c r="AJ2202"/>
      <c r="AK2202"/>
      <c r="AL2202"/>
      <c r="AM2202" t="s">
        <v>65</v>
      </c>
      <c r="AN2202"/>
      <c r="AO2202" t="s">
        <v>4645</v>
      </c>
      <c r="AP2202" t="s">
        <v>64</v>
      </c>
      <c r="AQ2202" t="s">
        <v>5052</v>
      </c>
      <c r="AS2202" s="5">
        <v>110140</v>
      </c>
      <c r="AT2202" s="5">
        <v>110140</v>
      </c>
      <c r="AU2202"/>
      <c r="AV2202"/>
      <c r="AW2202"/>
      <c r="AX2202"/>
      <c r="AY2202"/>
      <c r="AZ2202"/>
      <c r="BA2202" s="6" t="str">
        <f t="shared" si="68"/>
        <v>X</v>
      </c>
      <c r="BB2202" s="6">
        <f t="shared" si="69"/>
        <v>643</v>
      </c>
    </row>
    <row r="2203" spans="1:54" s="5" customFormat="1" x14ac:dyDescent="0.25">
      <c r="A2203" s="5" t="s">
        <v>5057</v>
      </c>
      <c r="B2203" s="5" t="s">
        <v>5058</v>
      </c>
      <c r="C2203" s="5">
        <v>3</v>
      </c>
      <c r="D2203" s="5" t="s">
        <v>4463</v>
      </c>
      <c r="F2203" s="5" t="s">
        <v>53</v>
      </c>
      <c r="G2203" s="5">
        <v>95</v>
      </c>
      <c r="H2203" s="5" t="s">
        <v>77</v>
      </c>
      <c r="I2203" s="5">
        <v>0</v>
      </c>
      <c r="J2203" s="5">
        <v>10.804</v>
      </c>
      <c r="K2203">
        <v>196.30500000000001</v>
      </c>
      <c r="L2203">
        <v>196.30500000000001</v>
      </c>
      <c r="M2203" s="5">
        <v>8.7439999000000004</v>
      </c>
      <c r="N2203">
        <v>40.749280659999997</v>
      </c>
      <c r="O2203">
        <v>-82.126566769999997</v>
      </c>
      <c r="P2203">
        <v>40.779594670000002</v>
      </c>
      <c r="Q2203">
        <v>-81.968502349999994</v>
      </c>
      <c r="R2203" s="5" t="s">
        <v>1921</v>
      </c>
      <c r="S2203" s="5" t="s">
        <v>274</v>
      </c>
      <c r="T2203" s="1">
        <v>45290</v>
      </c>
      <c r="U2203"/>
      <c r="V2203" s="1">
        <v>45608</v>
      </c>
      <c r="W2203" t="s">
        <v>5064</v>
      </c>
      <c r="X2203" t="s">
        <v>79</v>
      </c>
      <c r="Y2203" s="5" t="s">
        <v>60</v>
      </c>
      <c r="Z2203" s="5" t="s">
        <v>61</v>
      </c>
      <c r="AA2203" s="5">
        <v>642</v>
      </c>
      <c r="AB2203" t="s">
        <v>62</v>
      </c>
      <c r="AC2203"/>
      <c r="AD2203" t="s">
        <v>64</v>
      </c>
      <c r="AE2203" t="s">
        <v>64</v>
      </c>
      <c r="AF2203" s="5">
        <v>2025</v>
      </c>
      <c r="AG2203" s="1">
        <v>45153</v>
      </c>
      <c r="AH2203" t="s">
        <v>63</v>
      </c>
      <c r="AI2203"/>
      <c r="AJ2203"/>
      <c r="AK2203"/>
      <c r="AL2203" s="1">
        <v>45519</v>
      </c>
      <c r="AM2203" t="s">
        <v>65</v>
      </c>
      <c r="AN2203"/>
      <c r="AO2203" t="s">
        <v>4645</v>
      </c>
      <c r="AP2203" t="s">
        <v>64</v>
      </c>
      <c r="AQ2203" t="s">
        <v>5065</v>
      </c>
      <c r="AR2203" s="5">
        <v>110011</v>
      </c>
      <c r="AU2203"/>
      <c r="AV2203"/>
      <c r="AW2203"/>
      <c r="AX2203"/>
      <c r="AY2203"/>
      <c r="AZ2203"/>
      <c r="BA2203" s="6" t="str">
        <f t="shared" si="68"/>
        <v>X</v>
      </c>
      <c r="BB2203" s="6">
        <f t="shared" si="69"/>
        <v>642</v>
      </c>
    </row>
    <row r="2204" spans="1:54" s="5" customFormat="1" x14ac:dyDescent="0.25">
      <c r="A2204" s="5" t="s">
        <v>5057</v>
      </c>
      <c r="B2204" s="5" t="s">
        <v>5058</v>
      </c>
      <c r="C2204" s="5">
        <v>3</v>
      </c>
      <c r="D2204" s="5" t="s">
        <v>4463</v>
      </c>
      <c r="F2204" s="5" t="s">
        <v>53</v>
      </c>
      <c r="G2204" s="5">
        <v>95</v>
      </c>
      <c r="H2204" s="5" t="s">
        <v>54</v>
      </c>
      <c r="I2204" s="5">
        <v>0</v>
      </c>
      <c r="J2204" s="5">
        <v>10.804</v>
      </c>
      <c r="K2204">
        <v>196.30500000000001</v>
      </c>
      <c r="L2204">
        <v>196.30500000000001</v>
      </c>
      <c r="M2204" s="5">
        <v>8.7439999000000004</v>
      </c>
      <c r="N2204">
        <v>40.749280419999998</v>
      </c>
      <c r="O2204">
        <v>-82.126567309999999</v>
      </c>
      <c r="P2204">
        <v>40.779594830000001</v>
      </c>
      <c r="Q2204">
        <v>-81.9685001</v>
      </c>
      <c r="R2204" s="5" t="s">
        <v>1921</v>
      </c>
      <c r="S2204" s="5" t="s">
        <v>274</v>
      </c>
      <c r="T2204" s="1">
        <v>45290</v>
      </c>
      <c r="U2204"/>
      <c r="V2204" s="1">
        <v>45608</v>
      </c>
      <c r="W2204" t="s">
        <v>5059</v>
      </c>
      <c r="X2204" t="s">
        <v>79</v>
      </c>
      <c r="Y2204" s="5" t="s">
        <v>60</v>
      </c>
      <c r="Z2204" s="5" t="s">
        <v>61</v>
      </c>
      <c r="AA2204" s="5">
        <v>642</v>
      </c>
      <c r="AB2204" t="s">
        <v>62</v>
      </c>
      <c r="AC2204"/>
      <c r="AD2204"/>
      <c r="AE2204"/>
      <c r="AF2204" s="5">
        <v>2025</v>
      </c>
      <c r="AG2204" s="1">
        <v>45153</v>
      </c>
      <c r="AH2204" t="s">
        <v>63</v>
      </c>
      <c r="AI2204"/>
      <c r="AJ2204"/>
      <c r="AK2204"/>
      <c r="AL2204" s="1">
        <v>45519</v>
      </c>
      <c r="AM2204" t="s">
        <v>65</v>
      </c>
      <c r="AN2204"/>
      <c r="AO2204" t="s">
        <v>4645</v>
      </c>
      <c r="AP2204" t="s">
        <v>64</v>
      </c>
      <c r="AQ2204" t="s">
        <v>5060</v>
      </c>
      <c r="AS2204" s="5">
        <v>110011</v>
      </c>
      <c r="AU2204"/>
      <c r="AV2204"/>
      <c r="AW2204"/>
      <c r="AX2204"/>
      <c r="AY2204"/>
      <c r="AZ2204"/>
      <c r="BA2204" s="6" t="str">
        <f t="shared" si="68"/>
        <v>X</v>
      </c>
      <c r="BB2204" s="6">
        <f t="shared" si="69"/>
        <v>643</v>
      </c>
    </row>
    <row r="2205" spans="1:54" s="5" customFormat="1" x14ac:dyDescent="0.25">
      <c r="A2205" s="5" t="s">
        <v>5057</v>
      </c>
      <c r="B2205" s="5" t="s">
        <v>5058</v>
      </c>
      <c r="C2205" s="5">
        <v>3</v>
      </c>
      <c r="D2205" s="5" t="s">
        <v>4463</v>
      </c>
      <c r="F2205" s="5" t="s">
        <v>53</v>
      </c>
      <c r="G2205" s="5">
        <v>95</v>
      </c>
      <c r="H2205" s="5" t="s">
        <v>54</v>
      </c>
      <c r="I2205" s="5">
        <v>0</v>
      </c>
      <c r="J2205" s="5">
        <v>10.804</v>
      </c>
      <c r="K2205">
        <v>196.30500000000001</v>
      </c>
      <c r="L2205">
        <v>196.30500000000001</v>
      </c>
      <c r="M2205" s="5">
        <v>8.7439999000000004</v>
      </c>
      <c r="N2205">
        <v>40.749280669999997</v>
      </c>
      <c r="O2205">
        <v>-82.126566969999999</v>
      </c>
      <c r="P2205">
        <v>40.779594830000001</v>
      </c>
      <c r="Q2205">
        <v>-81.9685001</v>
      </c>
      <c r="R2205" s="5" t="s">
        <v>1921</v>
      </c>
      <c r="S2205" s="5" t="s">
        <v>274</v>
      </c>
      <c r="T2205" s="1">
        <v>45290</v>
      </c>
      <c r="U2205"/>
      <c r="V2205" s="1">
        <v>45608</v>
      </c>
      <c r="W2205" t="s">
        <v>5061</v>
      </c>
      <c r="X2205" t="s">
        <v>79</v>
      </c>
      <c r="Y2205" s="5" t="s">
        <v>68</v>
      </c>
      <c r="Z2205" s="5" t="s">
        <v>61</v>
      </c>
      <c r="AA2205" s="5">
        <v>642</v>
      </c>
      <c r="AB2205" t="s">
        <v>69</v>
      </c>
      <c r="AC2205"/>
      <c r="AD2205"/>
      <c r="AE2205"/>
      <c r="AF2205" s="5">
        <v>2025</v>
      </c>
      <c r="AG2205" s="1">
        <v>45153</v>
      </c>
      <c r="AH2205" t="s">
        <v>63</v>
      </c>
      <c r="AI2205"/>
      <c r="AJ2205"/>
      <c r="AK2205"/>
      <c r="AL2205" s="1">
        <v>45519</v>
      </c>
      <c r="AM2205" t="s">
        <v>65</v>
      </c>
      <c r="AN2205"/>
      <c r="AO2205" t="s">
        <v>5062</v>
      </c>
      <c r="AP2205" t="s">
        <v>64</v>
      </c>
      <c r="AQ2205" t="s">
        <v>5063</v>
      </c>
      <c r="AS2205" s="5">
        <v>110011</v>
      </c>
      <c r="AU2205"/>
      <c r="AV2205"/>
      <c r="AW2205"/>
      <c r="AX2205"/>
      <c r="AY2205"/>
      <c r="AZ2205"/>
      <c r="BA2205" s="6" t="str">
        <f t="shared" si="68"/>
        <v>X</v>
      </c>
      <c r="BB2205" s="6">
        <f t="shared" si="69"/>
        <v>643</v>
      </c>
    </row>
    <row r="2206" spans="1:54" s="5" customFormat="1" x14ac:dyDescent="0.25">
      <c r="A2206" s="5" t="s">
        <v>4461</v>
      </c>
      <c r="B2206" s="5" t="s">
        <v>4462</v>
      </c>
      <c r="C2206" s="5">
        <v>3</v>
      </c>
      <c r="D2206" s="5" t="s">
        <v>4463</v>
      </c>
      <c r="F2206" s="5" t="s">
        <v>53</v>
      </c>
      <c r="G2206" s="5">
        <v>172</v>
      </c>
      <c r="H2206" s="5" t="s">
        <v>448</v>
      </c>
      <c r="I2206" s="5">
        <v>0.12973283999999999</v>
      </c>
      <c r="J2206" s="5">
        <v>0</v>
      </c>
      <c r="K2206">
        <v>0.57099999999999995</v>
      </c>
      <c r="L2206">
        <v>0.57099999999999995</v>
      </c>
      <c r="M2206" s="5">
        <v>0.44</v>
      </c>
      <c r="N2206">
        <v>40.79788902</v>
      </c>
      <c r="O2206">
        <v>-81.656391110000001</v>
      </c>
      <c r="P2206">
        <v>40.798560739999999</v>
      </c>
      <c r="Q2206">
        <v>-81.648191389999994</v>
      </c>
      <c r="R2206" s="5" t="s">
        <v>318</v>
      </c>
      <c r="S2206" s="5" t="s">
        <v>4464</v>
      </c>
      <c r="T2206" s="1">
        <v>45290</v>
      </c>
      <c r="U2206" t="s">
        <v>391</v>
      </c>
      <c r="V2206" s="1">
        <v>45708</v>
      </c>
      <c r="W2206" t="s">
        <v>4465</v>
      </c>
      <c r="X2206" t="s">
        <v>59</v>
      </c>
      <c r="Y2206" s="5" t="s">
        <v>60</v>
      </c>
      <c r="Z2206" s="5" t="s">
        <v>61</v>
      </c>
      <c r="AA2206" s="5">
        <v>642</v>
      </c>
      <c r="AB2206" t="s">
        <v>69</v>
      </c>
      <c r="AC2206"/>
      <c r="AD2206"/>
      <c r="AE2206"/>
      <c r="AF2206" s="5">
        <v>2024</v>
      </c>
      <c r="AG2206"/>
      <c r="AH2206" t="s">
        <v>63</v>
      </c>
      <c r="AI2206"/>
      <c r="AJ2206"/>
      <c r="AK2206"/>
      <c r="AL2206"/>
      <c r="AM2206" t="s">
        <v>65</v>
      </c>
      <c r="AN2206"/>
      <c r="AO2206"/>
      <c r="AP2206" t="s">
        <v>64</v>
      </c>
      <c r="AQ2206" t="s">
        <v>4466</v>
      </c>
      <c r="AR2206" s="5">
        <v>108033</v>
      </c>
      <c r="AU2206"/>
      <c r="AV2206"/>
      <c r="AW2206"/>
      <c r="AX2206"/>
      <c r="AY2206"/>
      <c r="AZ2206"/>
      <c r="BA2206" s="6" t="str">
        <f t="shared" si="68"/>
        <v>X</v>
      </c>
      <c r="BB2206" s="6">
        <f t="shared" si="69"/>
        <v>642</v>
      </c>
    </row>
    <row r="2207" spans="1:54" s="5" customFormat="1" x14ac:dyDescent="0.25">
      <c r="A2207" s="5" t="s">
        <v>4461</v>
      </c>
      <c r="B2207" s="5" t="s">
        <v>4462</v>
      </c>
      <c r="C2207" s="5">
        <v>3</v>
      </c>
      <c r="D2207" s="5" t="s">
        <v>4463</v>
      </c>
      <c r="F2207" s="5" t="s">
        <v>53</v>
      </c>
      <c r="G2207" s="5">
        <v>172</v>
      </c>
      <c r="H2207" s="5" t="s">
        <v>448</v>
      </c>
      <c r="I2207" s="5">
        <v>0.12973283999999999</v>
      </c>
      <c r="J2207" s="5">
        <v>0</v>
      </c>
      <c r="K2207">
        <v>0.57099999999999995</v>
      </c>
      <c r="L2207">
        <v>0.57099999999999995</v>
      </c>
      <c r="M2207" s="5">
        <v>0.44</v>
      </c>
      <c r="N2207">
        <v>40.79788902</v>
      </c>
      <c r="O2207">
        <v>-81.656391110000001</v>
      </c>
      <c r="P2207">
        <v>40.798560739999999</v>
      </c>
      <c r="Q2207">
        <v>-81.648191389999994</v>
      </c>
      <c r="R2207" s="5" t="s">
        <v>318</v>
      </c>
      <c r="S2207" s="5" t="s">
        <v>4464</v>
      </c>
      <c r="T2207" s="1">
        <v>45290</v>
      </c>
      <c r="U2207" t="s">
        <v>391</v>
      </c>
      <c r="V2207" s="1">
        <v>45708</v>
      </c>
      <c r="W2207" t="s">
        <v>4467</v>
      </c>
      <c r="X2207" t="s">
        <v>59</v>
      </c>
      <c r="Y2207" s="5" t="s">
        <v>60</v>
      </c>
      <c r="Z2207" s="5" t="s">
        <v>61</v>
      </c>
      <c r="AA2207" s="5">
        <v>642</v>
      </c>
      <c r="AB2207" t="s">
        <v>62</v>
      </c>
      <c r="AC2207"/>
      <c r="AD2207"/>
      <c r="AE2207"/>
      <c r="AF2207" s="5">
        <v>2024</v>
      </c>
      <c r="AG2207"/>
      <c r="AH2207" t="s">
        <v>63</v>
      </c>
      <c r="AI2207"/>
      <c r="AJ2207"/>
      <c r="AK2207"/>
      <c r="AL2207"/>
      <c r="AM2207" t="s">
        <v>65</v>
      </c>
      <c r="AN2207"/>
      <c r="AO2207"/>
      <c r="AP2207" t="s">
        <v>64</v>
      </c>
      <c r="AQ2207" t="s">
        <v>4466</v>
      </c>
      <c r="AR2207" s="5">
        <v>108033</v>
      </c>
      <c r="AU2207"/>
      <c r="AV2207"/>
      <c r="AW2207"/>
      <c r="AX2207"/>
      <c r="AY2207"/>
      <c r="AZ2207"/>
      <c r="BA2207" s="6" t="str">
        <f t="shared" si="68"/>
        <v>X</v>
      </c>
      <c r="BB2207" s="6">
        <f t="shared" si="69"/>
        <v>642</v>
      </c>
    </row>
    <row r="2208" spans="1:54" s="5" customFormat="1" x14ac:dyDescent="0.25">
      <c r="A2208" s="5" t="s">
        <v>4492</v>
      </c>
      <c r="B2208" s="5" t="s">
        <v>4493</v>
      </c>
      <c r="C2208" s="5">
        <v>3</v>
      </c>
      <c r="D2208" s="5" t="s">
        <v>4463</v>
      </c>
      <c r="F2208" s="5" t="s">
        <v>53</v>
      </c>
      <c r="G2208" s="5">
        <v>226</v>
      </c>
      <c r="H2208" s="5" t="s">
        <v>288</v>
      </c>
      <c r="I2208" s="5">
        <v>9.2110000000000003</v>
      </c>
      <c r="J2208" s="5">
        <v>9.2705193999999995</v>
      </c>
      <c r="K2208">
        <v>195.68911298</v>
      </c>
      <c r="L2208">
        <v>195.68911298</v>
      </c>
      <c r="M2208" s="5">
        <v>0.06</v>
      </c>
      <c r="N2208">
        <v>40.771307139999998</v>
      </c>
      <c r="O2208">
        <v>-81.972860639999993</v>
      </c>
      <c r="P2208">
        <v>40.772161840000003</v>
      </c>
      <c r="Q2208">
        <v>-81.972852340000003</v>
      </c>
      <c r="R2208" s="5" t="s">
        <v>274</v>
      </c>
      <c r="S2208" s="5" t="s">
        <v>1865</v>
      </c>
      <c r="T2208" s="1">
        <v>45290</v>
      </c>
      <c r="U2208" t="s">
        <v>391</v>
      </c>
      <c r="V2208" s="1">
        <v>45754</v>
      </c>
      <c r="W2208" t="s">
        <v>4494</v>
      </c>
      <c r="X2208" t="s">
        <v>59</v>
      </c>
      <c r="Y2208" s="5" t="s">
        <v>60</v>
      </c>
      <c r="Z2208" s="5" t="s">
        <v>61</v>
      </c>
      <c r="AA2208" s="5">
        <v>642</v>
      </c>
      <c r="AB2208" t="s">
        <v>62</v>
      </c>
      <c r="AC2208"/>
      <c r="AD2208"/>
      <c r="AE2208"/>
      <c r="AF2208" s="5">
        <v>2025</v>
      </c>
      <c r="AG2208"/>
      <c r="AH2208" t="s">
        <v>63</v>
      </c>
      <c r="AI2208"/>
      <c r="AJ2208"/>
      <c r="AK2208"/>
      <c r="AL2208" s="1">
        <v>2022</v>
      </c>
      <c r="AM2208" t="s">
        <v>65</v>
      </c>
      <c r="AN2208"/>
      <c r="AO2208"/>
      <c r="AP2208" t="s">
        <v>64</v>
      </c>
      <c r="AQ2208" t="s">
        <v>4495</v>
      </c>
      <c r="AR2208" s="5">
        <v>110010</v>
      </c>
      <c r="AT2208" s="5">
        <v>108033</v>
      </c>
      <c r="AU2208"/>
      <c r="AV2208"/>
      <c r="AW2208"/>
      <c r="AX2208"/>
      <c r="AY2208"/>
      <c r="AZ2208"/>
      <c r="BA2208" s="6" t="str">
        <f t="shared" si="68"/>
        <v>X</v>
      </c>
      <c r="BB2208" s="6">
        <f t="shared" si="69"/>
        <v>642</v>
      </c>
    </row>
    <row r="2209" spans="1:54" s="5" customFormat="1" x14ac:dyDescent="0.25">
      <c r="A2209" s="5" t="s">
        <v>4492</v>
      </c>
      <c r="B2209" s="5" t="s">
        <v>4493</v>
      </c>
      <c r="C2209" s="5">
        <v>3</v>
      </c>
      <c r="D2209" s="5" t="s">
        <v>4463</v>
      </c>
      <c r="F2209" s="5" t="s">
        <v>53</v>
      </c>
      <c r="G2209" s="5">
        <v>226</v>
      </c>
      <c r="H2209" s="5" t="s">
        <v>288</v>
      </c>
      <c r="I2209" s="5">
        <v>9.2110000000000003</v>
      </c>
      <c r="J2209" s="5">
        <v>9.2705193999999995</v>
      </c>
      <c r="K2209">
        <v>195.68911298</v>
      </c>
      <c r="L2209">
        <v>195.68911298</v>
      </c>
      <c r="M2209" s="5">
        <v>0.06</v>
      </c>
      <c r="N2209">
        <v>40.771307139999998</v>
      </c>
      <c r="O2209">
        <v>-81.972860639999993</v>
      </c>
      <c r="P2209">
        <v>40.772161840000003</v>
      </c>
      <c r="Q2209">
        <v>-81.972852340000003</v>
      </c>
      <c r="R2209" s="5" t="s">
        <v>274</v>
      </c>
      <c r="S2209" s="5" t="s">
        <v>1865</v>
      </c>
      <c r="T2209" s="1">
        <v>45290</v>
      </c>
      <c r="U2209" t="s">
        <v>391</v>
      </c>
      <c r="V2209" s="1">
        <v>45754</v>
      </c>
      <c r="W2209" t="s">
        <v>4496</v>
      </c>
      <c r="X2209" t="s">
        <v>59</v>
      </c>
      <c r="Y2209" s="5" t="s">
        <v>60</v>
      </c>
      <c r="Z2209" s="5" t="s">
        <v>61</v>
      </c>
      <c r="AA2209" s="5">
        <v>642</v>
      </c>
      <c r="AB2209" t="s">
        <v>69</v>
      </c>
      <c r="AC2209"/>
      <c r="AD2209"/>
      <c r="AE2209"/>
      <c r="AF2209" s="5">
        <v>2025</v>
      </c>
      <c r="AG2209"/>
      <c r="AH2209" t="s">
        <v>63</v>
      </c>
      <c r="AI2209"/>
      <c r="AJ2209"/>
      <c r="AK2209"/>
      <c r="AL2209" s="1">
        <v>2022</v>
      </c>
      <c r="AM2209" t="s">
        <v>65</v>
      </c>
      <c r="AN2209"/>
      <c r="AO2209"/>
      <c r="AP2209" t="s">
        <v>64</v>
      </c>
      <c r="AQ2209" t="s">
        <v>4495</v>
      </c>
      <c r="AR2209" s="5">
        <v>110010</v>
      </c>
      <c r="AT2209" s="5">
        <v>108033</v>
      </c>
      <c r="AU2209"/>
      <c r="AV2209"/>
      <c r="AW2209"/>
      <c r="AX2209"/>
      <c r="AY2209"/>
      <c r="AZ2209"/>
      <c r="BA2209" s="6" t="str">
        <f t="shared" si="68"/>
        <v>X</v>
      </c>
      <c r="BB2209" s="6">
        <f t="shared" si="69"/>
        <v>642</v>
      </c>
    </row>
    <row r="2210" spans="1:54" s="5" customFormat="1" x14ac:dyDescent="0.25">
      <c r="A2210" s="5" t="s">
        <v>4468</v>
      </c>
      <c r="B2210" s="5" t="s">
        <v>4493</v>
      </c>
      <c r="C2210" s="5">
        <v>3</v>
      </c>
      <c r="D2210" s="5" t="s">
        <v>4463</v>
      </c>
      <c r="F2210" s="5" t="s">
        <v>53</v>
      </c>
      <c r="G2210" s="5">
        <v>226</v>
      </c>
      <c r="H2210" s="5" t="s">
        <v>448</v>
      </c>
      <c r="I2210" s="5">
        <v>9.2110000000000003</v>
      </c>
      <c r="J2210" s="5">
        <v>9.2604333499999996</v>
      </c>
      <c r="K2210">
        <v>14.79843335</v>
      </c>
      <c r="L2210">
        <v>14.79843335</v>
      </c>
      <c r="M2210" s="5">
        <v>0.05</v>
      </c>
      <c r="N2210">
        <v>40.771307139999998</v>
      </c>
      <c r="O2210">
        <v>-81.972860639999993</v>
      </c>
      <c r="P2210">
        <v>40.77199924</v>
      </c>
      <c r="Q2210">
        <v>-81.972672169999996</v>
      </c>
      <c r="R2210" s="5" t="s">
        <v>274</v>
      </c>
      <c r="S2210" s="5" t="s">
        <v>1535</v>
      </c>
      <c r="T2210" s="1">
        <v>45290</v>
      </c>
      <c r="U2210" t="s">
        <v>391</v>
      </c>
      <c r="V2210" s="1">
        <v>45608</v>
      </c>
      <c r="W2210" t="s">
        <v>4497</v>
      </c>
      <c r="X2210" t="s">
        <v>59</v>
      </c>
      <c r="Y2210" s="5" t="s">
        <v>60</v>
      </c>
      <c r="Z2210" s="5" t="s">
        <v>61</v>
      </c>
      <c r="AA2210" s="5">
        <v>642</v>
      </c>
      <c r="AB2210" t="s">
        <v>62</v>
      </c>
      <c r="AC2210"/>
      <c r="AD2210"/>
      <c r="AE2210"/>
      <c r="AF2210" s="5">
        <v>2024</v>
      </c>
      <c r="AG2210"/>
      <c r="AH2210" t="s">
        <v>63</v>
      </c>
      <c r="AI2210"/>
      <c r="AJ2210"/>
      <c r="AK2210"/>
      <c r="AL2210" s="1">
        <v>2022</v>
      </c>
      <c r="AM2210" t="s">
        <v>65</v>
      </c>
      <c r="AN2210"/>
      <c r="AO2210"/>
      <c r="AP2210" t="s">
        <v>64</v>
      </c>
      <c r="AQ2210" t="s">
        <v>4498</v>
      </c>
      <c r="AR2210" s="5">
        <v>108033</v>
      </c>
      <c r="AU2210"/>
      <c r="AV2210"/>
      <c r="AW2210"/>
      <c r="AX2210"/>
      <c r="AY2210"/>
      <c r="AZ2210"/>
      <c r="BA2210" s="6" t="str">
        <f t="shared" si="68"/>
        <v>X</v>
      </c>
      <c r="BB2210" s="6">
        <f t="shared" si="69"/>
        <v>642</v>
      </c>
    </row>
    <row r="2211" spans="1:54" hidden="1" x14ac:dyDescent="0.25">
      <c r="A2211" t="s">
        <v>4759</v>
      </c>
      <c r="B2211" t="s">
        <v>4766</v>
      </c>
      <c r="C2211">
        <v>3</v>
      </c>
      <c r="D2211" t="s">
        <v>4463</v>
      </c>
      <c r="F2211" t="s">
        <v>53</v>
      </c>
      <c r="G2211">
        <v>57</v>
      </c>
      <c r="H2211" t="s">
        <v>77</v>
      </c>
      <c r="I2211">
        <v>7.2361640000000005E-2</v>
      </c>
      <c r="J2211">
        <v>2.1319569999999999E-2</v>
      </c>
      <c r="K2211">
        <v>2.1319569999999999E-2</v>
      </c>
      <c r="L2211">
        <v>2.1319569999999999E-2</v>
      </c>
      <c r="M2211">
        <v>2.5000000000000001E-2</v>
      </c>
      <c r="N2211">
        <v>40.79760469</v>
      </c>
      <c r="O2211">
        <v>-81.765422419999993</v>
      </c>
      <c r="P2211">
        <v>40.796867159999998</v>
      </c>
      <c r="Q2211">
        <v>-81.765430089999995</v>
      </c>
      <c r="R2211" t="s">
        <v>4767</v>
      </c>
      <c r="T2211" s="1">
        <v>45290</v>
      </c>
      <c r="V2211" s="1">
        <v>45756</v>
      </c>
      <c r="W2211" t="s">
        <v>4768</v>
      </c>
      <c r="X2211" t="s">
        <v>79</v>
      </c>
      <c r="Y2211" t="s">
        <v>102</v>
      </c>
      <c r="Z2211" t="s">
        <v>290</v>
      </c>
      <c r="AA2211">
        <v>644</v>
      </c>
      <c r="AB2211" t="s">
        <v>62</v>
      </c>
      <c r="AD2211" t="s">
        <v>64</v>
      </c>
      <c r="AE2211" t="s">
        <v>64</v>
      </c>
      <c r="AF2211">
        <v>2025</v>
      </c>
      <c r="AH2211" t="s">
        <v>63</v>
      </c>
      <c r="AM2211" t="s">
        <v>65</v>
      </c>
      <c r="AO2211" t="s">
        <v>4645</v>
      </c>
      <c r="AP2211" t="s">
        <v>64</v>
      </c>
      <c r="AQ2211" t="s">
        <v>4769</v>
      </c>
      <c r="AS2211">
        <v>110138</v>
      </c>
      <c r="AT2211">
        <v>110138</v>
      </c>
      <c r="BA2211" s="4" t="str">
        <f t="shared" si="68"/>
        <v/>
      </c>
      <c r="BB2211" s="4" t="str">
        <f t="shared" si="69"/>
        <v/>
      </c>
    </row>
    <row r="2212" spans="1:54" hidden="1" x14ac:dyDescent="0.25">
      <c r="A2212" t="s">
        <v>4759</v>
      </c>
      <c r="B2212" t="s">
        <v>4770</v>
      </c>
      <c r="C2212">
        <v>3</v>
      </c>
      <c r="D2212" t="s">
        <v>4463</v>
      </c>
      <c r="F2212" t="s">
        <v>53</v>
      </c>
      <c r="G2212">
        <v>57</v>
      </c>
      <c r="I2212">
        <v>9.3865680000000007E-2</v>
      </c>
      <c r="J2212">
        <v>2.1241679999999999E-2</v>
      </c>
      <c r="K2212">
        <v>2.1241679999999999E-2</v>
      </c>
      <c r="L2212">
        <v>2.1241679999999999E-2</v>
      </c>
      <c r="M2212">
        <v>0.1</v>
      </c>
      <c r="N2212">
        <v>40.797915809999999</v>
      </c>
      <c r="O2212">
        <v>-81.76538352</v>
      </c>
      <c r="P2212">
        <v>40.796865650000001</v>
      </c>
      <c r="Q2212">
        <v>-81.765362269999997</v>
      </c>
      <c r="R2212" t="s">
        <v>2322</v>
      </c>
      <c r="T2212" s="1">
        <v>45290</v>
      </c>
      <c r="V2212" s="1">
        <v>45756</v>
      </c>
      <c r="W2212" t="s">
        <v>4771</v>
      </c>
      <c r="X2212" t="s">
        <v>79</v>
      </c>
      <c r="Y2212" t="s">
        <v>97</v>
      </c>
      <c r="Z2212" t="s">
        <v>290</v>
      </c>
      <c r="AA2212">
        <v>644</v>
      </c>
      <c r="AB2212" t="s">
        <v>69</v>
      </c>
      <c r="AD2212" t="s">
        <v>64</v>
      </c>
      <c r="AE2212" t="s">
        <v>64</v>
      </c>
      <c r="AF2212">
        <v>2025</v>
      </c>
      <c r="AH2212" t="s">
        <v>63</v>
      </c>
      <c r="AM2212" t="s">
        <v>65</v>
      </c>
      <c r="AO2212" t="s">
        <v>4645</v>
      </c>
      <c r="AP2212" t="s">
        <v>64</v>
      </c>
      <c r="AQ2212" t="s">
        <v>4772</v>
      </c>
      <c r="AS2212">
        <v>110138</v>
      </c>
      <c r="AT2212">
        <v>110138</v>
      </c>
      <c r="BA2212" s="4" t="str">
        <f t="shared" si="68"/>
        <v/>
      </c>
      <c r="BB2212" s="4" t="str">
        <f t="shared" si="69"/>
        <v/>
      </c>
    </row>
    <row r="2213" spans="1:54" hidden="1" x14ac:dyDescent="0.25">
      <c r="A2213" t="s">
        <v>4759</v>
      </c>
      <c r="B2213" t="s">
        <v>4773</v>
      </c>
      <c r="C2213">
        <v>3</v>
      </c>
      <c r="D2213" t="s">
        <v>4463</v>
      </c>
      <c r="F2213" t="s">
        <v>53</v>
      </c>
      <c r="G2213">
        <v>57</v>
      </c>
      <c r="H2213" t="s">
        <v>77</v>
      </c>
      <c r="I2213">
        <v>9.5660010000000004E-2</v>
      </c>
      <c r="J2213">
        <v>0.12161593</v>
      </c>
      <c r="K2213">
        <v>0.12161593</v>
      </c>
      <c r="L2213">
        <v>0.12161593</v>
      </c>
      <c r="M2213">
        <v>0.02</v>
      </c>
      <c r="N2213">
        <v>40.797941780000002</v>
      </c>
      <c r="O2213">
        <v>-81.765340679999994</v>
      </c>
      <c r="P2213">
        <v>40.798316839999998</v>
      </c>
      <c r="Q2213">
        <v>-81.765339620000006</v>
      </c>
      <c r="R2213" t="s">
        <v>2322</v>
      </c>
      <c r="T2213" s="1">
        <v>45290</v>
      </c>
      <c r="V2213" s="1">
        <v>45756</v>
      </c>
      <c r="W2213" t="s">
        <v>4774</v>
      </c>
      <c r="X2213" t="s">
        <v>79</v>
      </c>
      <c r="Y2213" t="s">
        <v>102</v>
      </c>
      <c r="Z2213" t="s">
        <v>290</v>
      </c>
      <c r="AA2213">
        <v>644</v>
      </c>
      <c r="AB2213" t="s">
        <v>62</v>
      </c>
      <c r="AD2213" t="s">
        <v>64</v>
      </c>
      <c r="AE2213" t="s">
        <v>64</v>
      </c>
      <c r="AF2213">
        <v>2025</v>
      </c>
      <c r="AH2213" t="s">
        <v>63</v>
      </c>
      <c r="AM2213" t="s">
        <v>65</v>
      </c>
      <c r="AO2213" t="s">
        <v>4645</v>
      </c>
      <c r="AP2213" t="s">
        <v>64</v>
      </c>
      <c r="AQ2213" t="s">
        <v>4775</v>
      </c>
      <c r="AS2213">
        <v>110138</v>
      </c>
      <c r="AT2213">
        <v>110138</v>
      </c>
      <c r="BA2213" s="4" t="str">
        <f t="shared" si="68"/>
        <v/>
      </c>
      <c r="BB2213" s="4" t="str">
        <f t="shared" si="69"/>
        <v/>
      </c>
    </row>
    <row r="2214" spans="1:54" s="5" customFormat="1" x14ac:dyDescent="0.25">
      <c r="A2214" s="5" t="s">
        <v>4468</v>
      </c>
      <c r="B2214" s="5" t="s">
        <v>4493</v>
      </c>
      <c r="C2214" s="5">
        <v>3</v>
      </c>
      <c r="D2214" s="5" t="s">
        <v>4463</v>
      </c>
      <c r="F2214" s="5" t="s">
        <v>53</v>
      </c>
      <c r="G2214" s="5">
        <v>226</v>
      </c>
      <c r="H2214" s="5" t="s">
        <v>448</v>
      </c>
      <c r="I2214" s="5">
        <v>9.2110000000000003</v>
      </c>
      <c r="J2214" s="5">
        <v>9.2604333499999996</v>
      </c>
      <c r="K2214">
        <v>14.79843335</v>
      </c>
      <c r="L2214">
        <v>14.79843335</v>
      </c>
      <c r="M2214" s="5">
        <v>0.05</v>
      </c>
      <c r="N2214">
        <v>40.771307139999998</v>
      </c>
      <c r="O2214">
        <v>-81.972860639999993</v>
      </c>
      <c r="P2214">
        <v>40.77199924</v>
      </c>
      <c r="Q2214">
        <v>-81.972672169999996</v>
      </c>
      <c r="R2214" s="5" t="s">
        <v>274</v>
      </c>
      <c r="S2214" s="5" t="s">
        <v>1535</v>
      </c>
      <c r="T2214" s="1">
        <v>45290</v>
      </c>
      <c r="U2214" t="s">
        <v>391</v>
      </c>
      <c r="V2214" s="1">
        <v>45608</v>
      </c>
      <c r="W2214" t="s">
        <v>4499</v>
      </c>
      <c r="X2214" t="s">
        <v>59</v>
      </c>
      <c r="Y2214" s="5" t="s">
        <v>60</v>
      </c>
      <c r="Z2214" s="5" t="s">
        <v>61</v>
      </c>
      <c r="AA2214" s="5">
        <v>642</v>
      </c>
      <c r="AB2214" t="s">
        <v>69</v>
      </c>
      <c r="AC2214"/>
      <c r="AD2214"/>
      <c r="AE2214"/>
      <c r="AF2214" s="5">
        <v>2024</v>
      </c>
      <c r="AG2214"/>
      <c r="AH2214" t="s">
        <v>63</v>
      </c>
      <c r="AI2214"/>
      <c r="AJ2214"/>
      <c r="AK2214"/>
      <c r="AL2214" s="1">
        <v>2022</v>
      </c>
      <c r="AM2214" t="s">
        <v>65</v>
      </c>
      <c r="AN2214"/>
      <c r="AO2214"/>
      <c r="AP2214" t="s">
        <v>64</v>
      </c>
      <c r="AQ2214" t="s">
        <v>4495</v>
      </c>
      <c r="AR2214" s="5">
        <v>108033</v>
      </c>
      <c r="AU2214"/>
      <c r="AV2214"/>
      <c r="AW2214"/>
      <c r="AX2214"/>
      <c r="AY2214"/>
      <c r="AZ2214"/>
      <c r="BA2214" s="6" t="str">
        <f t="shared" si="68"/>
        <v>X</v>
      </c>
      <c r="BB2214" s="6">
        <f t="shared" si="69"/>
        <v>642</v>
      </c>
    </row>
    <row r="2215" spans="1:54" s="5" customFormat="1" x14ac:dyDescent="0.25">
      <c r="A2215" s="5" t="s">
        <v>4492</v>
      </c>
      <c r="B2215" s="5" t="s">
        <v>4493</v>
      </c>
      <c r="C2215" s="5">
        <v>3</v>
      </c>
      <c r="D2215" s="5" t="s">
        <v>4463</v>
      </c>
      <c r="F2215" s="5" t="s">
        <v>53</v>
      </c>
      <c r="G2215" s="5">
        <v>226</v>
      </c>
      <c r="H2215" s="5" t="s">
        <v>396</v>
      </c>
      <c r="I2215" s="5">
        <v>9.2110000000000003</v>
      </c>
      <c r="J2215" s="5">
        <v>10.135</v>
      </c>
      <c r="K2215">
        <v>195.58355570000001</v>
      </c>
      <c r="L2215">
        <v>195.58355570000001</v>
      </c>
      <c r="N2215">
        <v>40.771307139999998</v>
      </c>
      <c r="O2215">
        <v>-81.972860639999993</v>
      </c>
      <c r="P2215">
        <v>40.770998229999996</v>
      </c>
      <c r="Q2215">
        <v>-81.974115920000003</v>
      </c>
      <c r="R2215" s="5" t="s">
        <v>4500</v>
      </c>
      <c r="S2215" s="5" t="s">
        <v>1535</v>
      </c>
      <c r="T2215" s="1">
        <v>45290</v>
      </c>
      <c r="U2215" t="s">
        <v>391</v>
      </c>
      <c r="V2215" s="1">
        <v>45754</v>
      </c>
      <c r="W2215" t="s">
        <v>4501</v>
      </c>
      <c r="X2215" t="s">
        <v>59</v>
      </c>
      <c r="Y2215" s="5" t="s">
        <v>60</v>
      </c>
      <c r="Z2215" s="5" t="s">
        <v>61</v>
      </c>
      <c r="AA2215" s="5">
        <v>642</v>
      </c>
      <c r="AB2215" t="s">
        <v>62</v>
      </c>
      <c r="AC2215"/>
      <c r="AD2215"/>
      <c r="AE2215"/>
      <c r="AF2215" s="5">
        <v>2025</v>
      </c>
      <c r="AG2215"/>
      <c r="AH2215" t="s">
        <v>416</v>
      </c>
      <c r="AI2215"/>
      <c r="AJ2215"/>
      <c r="AK2215"/>
      <c r="AL2215"/>
      <c r="AM2215" t="s">
        <v>65</v>
      </c>
      <c r="AN2215"/>
      <c r="AO2215"/>
      <c r="AP2215" t="s">
        <v>64</v>
      </c>
      <c r="AQ2215" t="s">
        <v>4502</v>
      </c>
      <c r="AR2215" s="5">
        <v>110010</v>
      </c>
      <c r="AT2215" s="5">
        <v>108033</v>
      </c>
      <c r="AU2215"/>
      <c r="AV2215"/>
      <c r="AW2215"/>
      <c r="AX2215"/>
      <c r="AY2215"/>
      <c r="AZ2215"/>
      <c r="BA2215" s="6" t="str">
        <f t="shared" si="68"/>
        <v>X</v>
      </c>
      <c r="BB2215" s="6">
        <f t="shared" si="69"/>
        <v>642</v>
      </c>
    </row>
    <row r="2216" spans="1:54" s="5" customFormat="1" x14ac:dyDescent="0.25">
      <c r="A2216" s="5" t="s">
        <v>4492</v>
      </c>
      <c r="B2216" s="5" t="s">
        <v>4493</v>
      </c>
      <c r="C2216" s="5">
        <v>3</v>
      </c>
      <c r="D2216" s="5" t="s">
        <v>4463</v>
      </c>
      <c r="F2216" s="5" t="s">
        <v>53</v>
      </c>
      <c r="G2216" s="5">
        <v>226</v>
      </c>
      <c r="H2216" s="5" t="s">
        <v>396</v>
      </c>
      <c r="I2216" s="5">
        <v>9.2110000000000003</v>
      </c>
      <c r="J2216" s="5">
        <v>10.135</v>
      </c>
      <c r="K2216">
        <v>195.58355570000001</v>
      </c>
      <c r="L2216">
        <v>195.58355570000001</v>
      </c>
      <c r="M2216" s="5">
        <v>7.0000000000000007E-2</v>
      </c>
      <c r="N2216">
        <v>40.771307139999998</v>
      </c>
      <c r="O2216">
        <v>-81.972860639999993</v>
      </c>
      <c r="P2216">
        <v>40.770998229999996</v>
      </c>
      <c r="Q2216">
        <v>-81.974115920000003</v>
      </c>
      <c r="R2216" s="5" t="s">
        <v>4500</v>
      </c>
      <c r="S2216" s="5" t="s">
        <v>1535</v>
      </c>
      <c r="T2216" s="1">
        <v>45290</v>
      </c>
      <c r="U2216" t="s">
        <v>391</v>
      </c>
      <c r="V2216" s="1">
        <v>45754</v>
      </c>
      <c r="W2216" t="s">
        <v>4503</v>
      </c>
      <c r="X2216" t="s">
        <v>59</v>
      </c>
      <c r="Y2216" s="5" t="s">
        <v>60</v>
      </c>
      <c r="Z2216" s="5" t="s">
        <v>61</v>
      </c>
      <c r="AA2216" s="5">
        <v>642</v>
      </c>
      <c r="AB2216" t="s">
        <v>69</v>
      </c>
      <c r="AC2216"/>
      <c r="AD2216"/>
      <c r="AE2216"/>
      <c r="AF2216" s="5">
        <v>2025</v>
      </c>
      <c r="AG2216"/>
      <c r="AH2216" t="s">
        <v>63</v>
      </c>
      <c r="AI2216"/>
      <c r="AJ2216"/>
      <c r="AK2216"/>
      <c r="AL2216"/>
      <c r="AM2216" t="s">
        <v>65</v>
      </c>
      <c r="AN2216"/>
      <c r="AO2216"/>
      <c r="AP2216" t="s">
        <v>64</v>
      </c>
      <c r="AQ2216" t="s">
        <v>4502</v>
      </c>
      <c r="AR2216" s="5">
        <v>110010</v>
      </c>
      <c r="AT2216" s="5">
        <v>108033</v>
      </c>
      <c r="AU2216"/>
      <c r="AV2216"/>
      <c r="AW2216"/>
      <c r="AX2216"/>
      <c r="AY2216"/>
      <c r="AZ2216"/>
      <c r="BA2216" s="6" t="str">
        <f t="shared" si="68"/>
        <v>X</v>
      </c>
      <c r="BB2216" s="6">
        <f t="shared" si="69"/>
        <v>642</v>
      </c>
    </row>
    <row r="2217" spans="1:54" s="5" customFormat="1" x14ac:dyDescent="0.25">
      <c r="A2217" s="5" t="s">
        <v>4504</v>
      </c>
      <c r="B2217" s="5" t="s">
        <v>4505</v>
      </c>
      <c r="C2217" s="5">
        <v>3</v>
      </c>
      <c r="D2217" s="5" t="s">
        <v>4463</v>
      </c>
      <c r="F2217" s="5" t="s">
        <v>53</v>
      </c>
      <c r="G2217" s="5">
        <v>241</v>
      </c>
      <c r="H2217" s="5" t="s">
        <v>54</v>
      </c>
      <c r="I2217" s="5">
        <v>0</v>
      </c>
      <c r="J2217" s="5">
        <v>2.5704126700000001</v>
      </c>
      <c r="K2217">
        <v>15.8454119</v>
      </c>
      <c r="L2217">
        <v>15.8454119</v>
      </c>
      <c r="M2217" s="5">
        <v>2.5699999</v>
      </c>
      <c r="N2217">
        <v>40.668005960000002</v>
      </c>
      <c r="O2217">
        <v>-81.740104669999994</v>
      </c>
      <c r="P2217">
        <v>40.692609220000001</v>
      </c>
      <c r="Q2217">
        <v>-81.703959170000005</v>
      </c>
      <c r="R2217" s="5" t="s">
        <v>55</v>
      </c>
      <c r="S2217" s="5" t="s">
        <v>4506</v>
      </c>
      <c r="T2217" s="1">
        <v>45290</v>
      </c>
      <c r="U2217"/>
      <c r="V2217" s="1">
        <v>45754</v>
      </c>
      <c r="W2217" t="s">
        <v>4507</v>
      </c>
      <c r="X2217" t="s">
        <v>79</v>
      </c>
      <c r="Y2217" s="5" t="s">
        <v>60</v>
      </c>
      <c r="Z2217" s="5" t="s">
        <v>61</v>
      </c>
      <c r="AA2217" s="5">
        <v>642</v>
      </c>
      <c r="AB2217" t="s">
        <v>62</v>
      </c>
      <c r="AC2217"/>
      <c r="AD2217"/>
      <c r="AE2217"/>
      <c r="AF2217" s="5">
        <v>2025</v>
      </c>
      <c r="AG2217" s="1">
        <v>45153</v>
      </c>
      <c r="AH2217" t="s">
        <v>63</v>
      </c>
      <c r="AI2217"/>
      <c r="AJ2217"/>
      <c r="AK2217"/>
      <c r="AL2217" s="1">
        <v>45657</v>
      </c>
      <c r="AM2217" t="s">
        <v>65</v>
      </c>
      <c r="AN2217"/>
      <c r="AO2217"/>
      <c r="AP2217" t="s">
        <v>64</v>
      </c>
      <c r="AQ2217" t="s">
        <v>4508</v>
      </c>
      <c r="AR2217" s="5">
        <v>110010</v>
      </c>
      <c r="AT2217" s="5">
        <v>108033</v>
      </c>
      <c r="AU2217"/>
      <c r="AV2217"/>
      <c r="AW2217"/>
      <c r="AX2217"/>
      <c r="AY2217"/>
      <c r="AZ2217"/>
      <c r="BA2217" s="6" t="str">
        <f t="shared" si="68"/>
        <v>X</v>
      </c>
      <c r="BB2217" s="6">
        <f t="shared" si="69"/>
        <v>642</v>
      </c>
    </row>
    <row r="2218" spans="1:54" s="5" customFormat="1" x14ac:dyDescent="0.25">
      <c r="A2218" s="5" t="s">
        <v>4504</v>
      </c>
      <c r="B2218" s="5" t="s">
        <v>4505</v>
      </c>
      <c r="C2218" s="5">
        <v>3</v>
      </c>
      <c r="D2218" s="5" t="s">
        <v>4463</v>
      </c>
      <c r="F2218" s="5" t="s">
        <v>53</v>
      </c>
      <c r="G2218" s="5">
        <v>241</v>
      </c>
      <c r="H2218" s="5" t="s">
        <v>54</v>
      </c>
      <c r="I2218" s="5">
        <v>0</v>
      </c>
      <c r="J2218" s="5">
        <v>2.5704126700000001</v>
      </c>
      <c r="K2218">
        <v>15.8454119</v>
      </c>
      <c r="L2218">
        <v>15.8454119</v>
      </c>
      <c r="M2218" s="5">
        <v>2.5699999</v>
      </c>
      <c r="N2218">
        <v>40.668005960000002</v>
      </c>
      <c r="O2218">
        <v>-81.740104669999994</v>
      </c>
      <c r="P2218">
        <v>40.692609220000001</v>
      </c>
      <c r="Q2218">
        <v>-81.703959170000005</v>
      </c>
      <c r="R2218" s="5" t="s">
        <v>55</v>
      </c>
      <c r="S2218" s="5" t="s">
        <v>4506</v>
      </c>
      <c r="T2218" s="1">
        <v>45290</v>
      </c>
      <c r="U2218"/>
      <c r="V2218" s="1">
        <v>45754</v>
      </c>
      <c r="W2218" t="s">
        <v>4509</v>
      </c>
      <c r="X2218" t="s">
        <v>79</v>
      </c>
      <c r="Y2218" s="5" t="s">
        <v>60</v>
      </c>
      <c r="Z2218" s="5" t="s">
        <v>61</v>
      </c>
      <c r="AA2218" s="5">
        <v>642</v>
      </c>
      <c r="AB2218" t="s">
        <v>62</v>
      </c>
      <c r="AC2218"/>
      <c r="AD2218"/>
      <c r="AE2218"/>
      <c r="AF2218" s="5">
        <v>2025</v>
      </c>
      <c r="AG2218" s="1">
        <v>45153</v>
      </c>
      <c r="AH2218" t="s">
        <v>63</v>
      </c>
      <c r="AI2218"/>
      <c r="AJ2218"/>
      <c r="AK2218"/>
      <c r="AL2218" s="1">
        <v>45657</v>
      </c>
      <c r="AM2218" t="s">
        <v>65</v>
      </c>
      <c r="AN2218"/>
      <c r="AO2218"/>
      <c r="AP2218" t="s">
        <v>64</v>
      </c>
      <c r="AQ2218" t="s">
        <v>4508</v>
      </c>
      <c r="AR2218" s="5">
        <v>110010</v>
      </c>
      <c r="AT2218" s="5">
        <v>108033</v>
      </c>
      <c r="AU2218"/>
      <c r="AV2218"/>
      <c r="AW2218"/>
      <c r="AX2218"/>
      <c r="AY2218"/>
      <c r="AZ2218"/>
      <c r="BA2218" s="6" t="str">
        <f t="shared" si="68"/>
        <v>X</v>
      </c>
      <c r="BB2218" s="6">
        <f t="shared" si="69"/>
        <v>642</v>
      </c>
    </row>
    <row r="2219" spans="1:54" s="5" customFormat="1" x14ac:dyDescent="0.25">
      <c r="A2219" s="5" t="s">
        <v>4504</v>
      </c>
      <c r="B2219" s="5" t="s">
        <v>4505</v>
      </c>
      <c r="C2219" s="5">
        <v>3</v>
      </c>
      <c r="D2219" s="5" t="s">
        <v>4463</v>
      </c>
      <c r="F2219" s="5" t="s">
        <v>53</v>
      </c>
      <c r="G2219" s="5">
        <v>241</v>
      </c>
      <c r="H2219" s="5" t="s">
        <v>54</v>
      </c>
      <c r="I2219" s="5">
        <v>0</v>
      </c>
      <c r="J2219" s="5">
        <v>2.5704126700000001</v>
      </c>
      <c r="K2219">
        <v>15.8454119</v>
      </c>
      <c r="L2219">
        <v>15.8454119</v>
      </c>
      <c r="M2219" s="5">
        <v>2.5699999</v>
      </c>
      <c r="N2219">
        <v>40.668005960000002</v>
      </c>
      <c r="O2219">
        <v>-81.740104669999994</v>
      </c>
      <c r="P2219">
        <v>40.692609220000001</v>
      </c>
      <c r="Q2219">
        <v>-81.703959170000005</v>
      </c>
      <c r="R2219" s="5" t="s">
        <v>55</v>
      </c>
      <c r="S2219" s="5" t="s">
        <v>4506</v>
      </c>
      <c r="T2219" s="1">
        <v>45290</v>
      </c>
      <c r="U2219"/>
      <c r="V2219" s="1">
        <v>45754</v>
      </c>
      <c r="W2219" t="s">
        <v>4510</v>
      </c>
      <c r="X2219" t="s">
        <v>79</v>
      </c>
      <c r="Y2219" s="5" t="s">
        <v>68</v>
      </c>
      <c r="Z2219" s="5" t="s">
        <v>61</v>
      </c>
      <c r="AA2219" s="5">
        <v>642</v>
      </c>
      <c r="AB2219" t="s">
        <v>69</v>
      </c>
      <c r="AC2219"/>
      <c r="AD2219"/>
      <c r="AE2219"/>
      <c r="AF2219" s="5">
        <v>2025</v>
      </c>
      <c r="AG2219" s="1">
        <v>45153</v>
      </c>
      <c r="AH2219" t="s">
        <v>63</v>
      </c>
      <c r="AI2219"/>
      <c r="AJ2219"/>
      <c r="AK2219"/>
      <c r="AL2219" s="1">
        <v>45657</v>
      </c>
      <c r="AM2219" t="s">
        <v>65</v>
      </c>
      <c r="AN2219"/>
      <c r="AO2219"/>
      <c r="AP2219" t="s">
        <v>64</v>
      </c>
      <c r="AQ2219" t="s">
        <v>4511</v>
      </c>
      <c r="AR2219" s="5">
        <v>110010</v>
      </c>
      <c r="AT2219" s="5">
        <v>108033</v>
      </c>
      <c r="AU2219"/>
      <c r="AV2219"/>
      <c r="AW2219"/>
      <c r="AX2219"/>
      <c r="AY2219"/>
      <c r="AZ2219"/>
      <c r="BA2219" s="6" t="str">
        <f t="shared" si="68"/>
        <v>X</v>
      </c>
      <c r="BB2219" s="6">
        <f t="shared" si="69"/>
        <v>642</v>
      </c>
    </row>
    <row r="2220" spans="1:54" s="5" customFormat="1" x14ac:dyDescent="0.25">
      <c r="A2220" s="5" t="s">
        <v>4504</v>
      </c>
      <c r="B2220" s="5" t="s">
        <v>4512</v>
      </c>
      <c r="C2220" s="5">
        <v>3</v>
      </c>
      <c r="D2220" s="5" t="s">
        <v>4463</v>
      </c>
      <c r="E2220" s="5" t="s">
        <v>4513</v>
      </c>
      <c r="F2220" s="5" t="s">
        <v>53</v>
      </c>
      <c r="G2220" s="5">
        <v>241</v>
      </c>
      <c r="H2220" s="5" t="s">
        <v>77</v>
      </c>
      <c r="I2220" s="5">
        <v>2.5704126700000001</v>
      </c>
      <c r="J2220" s="5">
        <v>0</v>
      </c>
      <c r="K2220">
        <v>0</v>
      </c>
      <c r="L2220">
        <v>0</v>
      </c>
      <c r="M2220" s="5">
        <v>0.151</v>
      </c>
      <c r="N2220">
        <v>40.692609220000001</v>
      </c>
      <c r="O2220">
        <v>-81.703959170000005</v>
      </c>
      <c r="P2220">
        <v>40.694573929999997</v>
      </c>
      <c r="Q2220">
        <v>-81.702756500000007</v>
      </c>
      <c r="R2220" s="5" t="s">
        <v>4506</v>
      </c>
      <c r="S2220" s="5" t="s">
        <v>303</v>
      </c>
      <c r="T2220" s="1">
        <v>45290</v>
      </c>
      <c r="U2220"/>
      <c r="V2220" s="1">
        <v>45754</v>
      </c>
      <c r="W2220" t="s">
        <v>4514</v>
      </c>
      <c r="X2220" t="s">
        <v>79</v>
      </c>
      <c r="Y2220" s="5" t="s">
        <v>60</v>
      </c>
      <c r="Z2220" s="5" t="s">
        <v>61</v>
      </c>
      <c r="AA2220" s="5">
        <v>642</v>
      </c>
      <c r="AB2220" t="s">
        <v>62</v>
      </c>
      <c r="AC2220"/>
      <c r="AD2220"/>
      <c r="AE2220"/>
      <c r="AF2220" s="5">
        <v>2025</v>
      </c>
      <c r="AG2220" s="1">
        <v>45153</v>
      </c>
      <c r="AH2220" t="s">
        <v>63</v>
      </c>
      <c r="AI2220"/>
      <c r="AJ2220"/>
      <c r="AK2220"/>
      <c r="AL2220" s="1">
        <v>45519</v>
      </c>
      <c r="AM2220" t="s">
        <v>65</v>
      </c>
      <c r="AN2220"/>
      <c r="AO2220"/>
      <c r="AP2220" t="s">
        <v>64</v>
      </c>
      <c r="AQ2220"/>
      <c r="AR2220" s="5">
        <v>110010</v>
      </c>
      <c r="AT2220" s="5">
        <v>108033</v>
      </c>
      <c r="AU2220"/>
      <c r="AV2220"/>
      <c r="AW2220"/>
      <c r="AX2220"/>
      <c r="AY2220"/>
      <c r="AZ2220"/>
      <c r="BA2220" s="6" t="str">
        <f t="shared" si="68"/>
        <v>X</v>
      </c>
      <c r="BB2220" s="6">
        <f t="shared" si="69"/>
        <v>642</v>
      </c>
    </row>
    <row r="2221" spans="1:54" s="5" customFormat="1" x14ac:dyDescent="0.25">
      <c r="A2221" s="5" t="s">
        <v>4504</v>
      </c>
      <c r="B2221" s="5" t="s">
        <v>4512</v>
      </c>
      <c r="C2221" s="5">
        <v>3</v>
      </c>
      <c r="D2221" s="5" t="s">
        <v>4463</v>
      </c>
      <c r="E2221" s="5" t="s">
        <v>4513</v>
      </c>
      <c r="F2221" s="5" t="s">
        <v>53</v>
      </c>
      <c r="G2221" s="5">
        <v>241</v>
      </c>
      <c r="H2221" s="5" t="s">
        <v>54</v>
      </c>
      <c r="I2221" s="5">
        <v>2.5704126700000001</v>
      </c>
      <c r="J2221" s="5">
        <v>0</v>
      </c>
      <c r="K2221">
        <v>0</v>
      </c>
      <c r="L2221">
        <v>0</v>
      </c>
      <c r="M2221" s="5">
        <v>0.151</v>
      </c>
      <c r="N2221">
        <v>40.692609220000001</v>
      </c>
      <c r="O2221">
        <v>-81.703959170000005</v>
      </c>
      <c r="P2221">
        <v>40.694573929999997</v>
      </c>
      <c r="Q2221">
        <v>-81.702756500000007</v>
      </c>
      <c r="R2221" s="5" t="s">
        <v>4506</v>
      </c>
      <c r="S2221" s="5" t="s">
        <v>303</v>
      </c>
      <c r="T2221" s="1">
        <v>45290</v>
      </c>
      <c r="U2221"/>
      <c r="V2221" s="1">
        <v>45754</v>
      </c>
      <c r="W2221" t="s">
        <v>4515</v>
      </c>
      <c r="X2221" t="s">
        <v>79</v>
      </c>
      <c r="Y2221" s="5" t="s">
        <v>68</v>
      </c>
      <c r="Z2221" s="5" t="s">
        <v>61</v>
      </c>
      <c r="AA2221" s="5">
        <v>642</v>
      </c>
      <c r="AB2221" t="s">
        <v>69</v>
      </c>
      <c r="AC2221"/>
      <c r="AD2221"/>
      <c r="AE2221"/>
      <c r="AF2221" s="5">
        <v>2025</v>
      </c>
      <c r="AG2221" s="1">
        <v>45153</v>
      </c>
      <c r="AH2221" t="s">
        <v>63</v>
      </c>
      <c r="AI2221"/>
      <c r="AJ2221"/>
      <c r="AK2221"/>
      <c r="AL2221" s="1">
        <v>45519</v>
      </c>
      <c r="AM2221" t="s">
        <v>65</v>
      </c>
      <c r="AN2221"/>
      <c r="AO2221"/>
      <c r="AP2221" t="s">
        <v>64</v>
      </c>
      <c r="AQ2221"/>
      <c r="AR2221" s="5">
        <v>110010</v>
      </c>
      <c r="AT2221" s="5">
        <v>108033</v>
      </c>
      <c r="AU2221"/>
      <c r="AV2221"/>
      <c r="AW2221"/>
      <c r="AX2221"/>
      <c r="AY2221"/>
      <c r="AZ2221"/>
      <c r="BA2221" s="6" t="str">
        <f t="shared" si="68"/>
        <v>X</v>
      </c>
      <c r="BB2221" s="6">
        <f t="shared" si="69"/>
        <v>642</v>
      </c>
    </row>
    <row r="2222" spans="1:54" s="5" customFormat="1" x14ac:dyDescent="0.25">
      <c r="A2222" s="5" t="s">
        <v>4504</v>
      </c>
      <c r="B2222" s="5" t="s">
        <v>4516</v>
      </c>
      <c r="C2222" s="5">
        <v>3</v>
      </c>
      <c r="D2222" s="5" t="s">
        <v>4463</v>
      </c>
      <c r="F2222" s="5" t="s">
        <v>53</v>
      </c>
      <c r="G2222" s="5">
        <v>241</v>
      </c>
      <c r="H2222" s="5" t="s">
        <v>77</v>
      </c>
      <c r="I2222" s="5">
        <v>3.0518999999999998</v>
      </c>
      <c r="J2222" s="5">
        <v>7.13</v>
      </c>
      <c r="K2222">
        <v>20.405000000000001</v>
      </c>
      <c r="L2222">
        <v>20.405000000000001</v>
      </c>
      <c r="M2222" s="5">
        <v>4.0780000000000003</v>
      </c>
      <c r="N2222">
        <v>40.693467099999999</v>
      </c>
      <c r="O2222">
        <v>-81.697414890000005</v>
      </c>
      <c r="P2222">
        <v>40.734912880000003</v>
      </c>
      <c r="Q2222">
        <v>-81.648424809999995</v>
      </c>
      <c r="R2222" s="5" t="s">
        <v>4506</v>
      </c>
      <c r="S2222" s="5" t="s">
        <v>4464</v>
      </c>
      <c r="T2222" s="1">
        <v>45290</v>
      </c>
      <c r="U2222"/>
      <c r="V2222" s="1">
        <v>45754</v>
      </c>
      <c r="W2222" t="s">
        <v>4517</v>
      </c>
      <c r="X2222" t="s">
        <v>79</v>
      </c>
      <c r="Y2222" s="5" t="s">
        <v>68</v>
      </c>
      <c r="Z2222" s="5" t="s">
        <v>61</v>
      </c>
      <c r="AA2222" s="5">
        <v>642</v>
      </c>
      <c r="AB2222" t="s">
        <v>69</v>
      </c>
      <c r="AC2222"/>
      <c r="AD2222"/>
      <c r="AE2222"/>
      <c r="AF2222" s="5">
        <v>2025</v>
      </c>
      <c r="AG2222" s="1">
        <v>45153</v>
      </c>
      <c r="AH2222" t="s">
        <v>63</v>
      </c>
      <c r="AI2222"/>
      <c r="AJ2222"/>
      <c r="AK2222"/>
      <c r="AL2222" s="1">
        <v>45657</v>
      </c>
      <c r="AM2222" t="s">
        <v>65</v>
      </c>
      <c r="AN2222"/>
      <c r="AO2222" t="s">
        <v>4518</v>
      </c>
      <c r="AP2222" t="s">
        <v>64</v>
      </c>
      <c r="AQ2222" t="s">
        <v>4519</v>
      </c>
      <c r="AR2222" s="5">
        <v>110010</v>
      </c>
      <c r="AT2222" s="5">
        <v>108033</v>
      </c>
      <c r="AU2222"/>
      <c r="AV2222"/>
      <c r="AW2222"/>
      <c r="AX2222"/>
      <c r="AY2222"/>
      <c r="AZ2222"/>
      <c r="BA2222" s="6" t="str">
        <f t="shared" si="68"/>
        <v>X</v>
      </c>
      <c r="BB2222" s="6">
        <f t="shared" si="69"/>
        <v>642</v>
      </c>
    </row>
    <row r="2223" spans="1:54" hidden="1" x14ac:dyDescent="0.25">
      <c r="A2223" t="s">
        <v>4759</v>
      </c>
      <c r="B2223" t="s">
        <v>4804</v>
      </c>
      <c r="C2223">
        <v>3</v>
      </c>
      <c r="D2223" t="s">
        <v>4463</v>
      </c>
      <c r="F2223" t="s">
        <v>53</v>
      </c>
      <c r="G2223">
        <v>57</v>
      </c>
      <c r="I2223">
        <v>12.98016614</v>
      </c>
      <c r="J2223">
        <v>8.139246E-2</v>
      </c>
      <c r="K2223">
        <v>12.97517171</v>
      </c>
      <c r="L2223">
        <v>12.97517171</v>
      </c>
      <c r="M2223">
        <v>0.01</v>
      </c>
      <c r="N2223">
        <v>40.98449085</v>
      </c>
      <c r="O2223">
        <v>-81.760698640000001</v>
      </c>
      <c r="P2223">
        <v>40.984422299999999</v>
      </c>
      <c r="Q2223">
        <v>-81.760726460000001</v>
      </c>
      <c r="R2223" t="s">
        <v>2322</v>
      </c>
      <c r="T2223" s="1">
        <v>45290</v>
      </c>
      <c r="V2223" s="1">
        <v>45708</v>
      </c>
      <c r="W2223" t="s">
        <v>4805</v>
      </c>
      <c r="X2223" t="s">
        <v>79</v>
      </c>
      <c r="Y2223" t="s">
        <v>97</v>
      </c>
      <c r="Z2223" t="s">
        <v>98</v>
      </c>
      <c r="AA2223">
        <v>643</v>
      </c>
      <c r="AB2223" t="s">
        <v>62</v>
      </c>
      <c r="AD2223" t="s">
        <v>64</v>
      </c>
      <c r="AE2223" t="s">
        <v>64</v>
      </c>
      <c r="AF2223">
        <v>2025</v>
      </c>
      <c r="AH2223" t="s">
        <v>63</v>
      </c>
      <c r="AM2223" t="s">
        <v>65</v>
      </c>
      <c r="AO2223" t="s">
        <v>4788</v>
      </c>
      <c r="AP2223" t="s">
        <v>64</v>
      </c>
      <c r="AQ2223" t="s">
        <v>4806</v>
      </c>
      <c r="BA2223" s="4" t="str">
        <f t="shared" si="68"/>
        <v/>
      </c>
      <c r="BB2223" s="4" t="str">
        <f t="shared" si="69"/>
        <v/>
      </c>
    </row>
    <row r="2224" spans="1:54" s="5" customFormat="1" x14ac:dyDescent="0.25">
      <c r="A2224" s="5" t="s">
        <v>4504</v>
      </c>
      <c r="B2224" s="5" t="s">
        <v>4516</v>
      </c>
      <c r="C2224" s="5">
        <v>3</v>
      </c>
      <c r="D2224" s="5" t="s">
        <v>4463</v>
      </c>
      <c r="F2224" s="5" t="s">
        <v>53</v>
      </c>
      <c r="G2224" s="5">
        <v>241</v>
      </c>
      <c r="H2224" s="5" t="s">
        <v>54</v>
      </c>
      <c r="I2224" s="5">
        <v>3.0518999999999998</v>
      </c>
      <c r="J2224" s="5">
        <v>7.13</v>
      </c>
      <c r="K2224">
        <v>20.405000000000001</v>
      </c>
      <c r="L2224">
        <v>20.405000000000001</v>
      </c>
      <c r="M2224" s="5">
        <v>4.0780000000000003</v>
      </c>
      <c r="N2224">
        <v>40.693467099999999</v>
      </c>
      <c r="O2224">
        <v>-81.697414890000005</v>
      </c>
      <c r="P2224">
        <v>40.734912880000003</v>
      </c>
      <c r="Q2224">
        <v>-81.648424809999995</v>
      </c>
      <c r="R2224" s="5" t="s">
        <v>4506</v>
      </c>
      <c r="S2224" s="5" t="s">
        <v>4464</v>
      </c>
      <c r="T2224" s="1">
        <v>45290</v>
      </c>
      <c r="U2224"/>
      <c r="V2224" s="1">
        <v>45754</v>
      </c>
      <c r="W2224" t="s">
        <v>4520</v>
      </c>
      <c r="X2224" t="s">
        <v>79</v>
      </c>
      <c r="Y2224" s="5" t="s">
        <v>60</v>
      </c>
      <c r="Z2224" s="5" t="s">
        <v>61</v>
      </c>
      <c r="AA2224" s="5">
        <v>642</v>
      </c>
      <c r="AB2224" t="s">
        <v>62</v>
      </c>
      <c r="AC2224"/>
      <c r="AD2224"/>
      <c r="AE2224"/>
      <c r="AF2224" s="5">
        <v>2025</v>
      </c>
      <c r="AG2224" s="1">
        <v>45153</v>
      </c>
      <c r="AH2224" t="s">
        <v>63</v>
      </c>
      <c r="AI2224"/>
      <c r="AJ2224"/>
      <c r="AK2224"/>
      <c r="AL2224" s="1">
        <v>45657</v>
      </c>
      <c r="AM2224" t="s">
        <v>65</v>
      </c>
      <c r="AN2224"/>
      <c r="AO2224" t="s">
        <v>4521</v>
      </c>
      <c r="AP2224" t="s">
        <v>64</v>
      </c>
      <c r="AQ2224" t="s">
        <v>4522</v>
      </c>
      <c r="AR2224" s="5">
        <v>110010</v>
      </c>
      <c r="AT2224" s="5">
        <v>108033</v>
      </c>
      <c r="AU2224"/>
      <c r="AV2224"/>
      <c r="AW2224"/>
      <c r="AX2224"/>
      <c r="AY2224"/>
      <c r="AZ2224"/>
      <c r="BA2224" s="6" t="str">
        <f t="shared" si="68"/>
        <v>X</v>
      </c>
      <c r="BB2224" s="6">
        <f t="shared" si="69"/>
        <v>642</v>
      </c>
    </row>
    <row r="2225" spans="1:54" s="5" customFormat="1" x14ac:dyDescent="0.25">
      <c r="A2225" s="5" t="s">
        <v>4504</v>
      </c>
      <c r="B2225" s="5" t="s">
        <v>4516</v>
      </c>
      <c r="C2225" s="5">
        <v>3</v>
      </c>
      <c r="D2225" s="5" t="s">
        <v>4463</v>
      </c>
      <c r="F2225" s="5" t="s">
        <v>53</v>
      </c>
      <c r="G2225" s="5">
        <v>241</v>
      </c>
      <c r="H2225" s="5" t="s">
        <v>54</v>
      </c>
      <c r="I2225" s="5">
        <v>3.0518999999999998</v>
      </c>
      <c r="J2225" s="5">
        <v>7.13</v>
      </c>
      <c r="K2225">
        <v>20.405000000000001</v>
      </c>
      <c r="L2225">
        <v>20.405000000000001</v>
      </c>
      <c r="M2225" s="5">
        <v>4.0780000000000003</v>
      </c>
      <c r="N2225">
        <v>40.693467099999999</v>
      </c>
      <c r="O2225">
        <v>-81.697414890000005</v>
      </c>
      <c r="P2225">
        <v>40.734912880000003</v>
      </c>
      <c r="Q2225">
        <v>-81.648424809999995</v>
      </c>
      <c r="R2225" s="5" t="s">
        <v>4506</v>
      </c>
      <c r="S2225" s="5" t="s">
        <v>4464</v>
      </c>
      <c r="T2225" s="1">
        <v>45290</v>
      </c>
      <c r="U2225"/>
      <c r="V2225" s="1">
        <v>45754</v>
      </c>
      <c r="W2225" t="s">
        <v>4523</v>
      </c>
      <c r="X2225" t="s">
        <v>79</v>
      </c>
      <c r="Y2225" s="5" t="s">
        <v>60</v>
      </c>
      <c r="Z2225" s="5" t="s">
        <v>61</v>
      </c>
      <c r="AA2225" s="5">
        <v>642</v>
      </c>
      <c r="AB2225" t="s">
        <v>62</v>
      </c>
      <c r="AC2225"/>
      <c r="AD2225"/>
      <c r="AE2225"/>
      <c r="AF2225" s="5">
        <v>2025</v>
      </c>
      <c r="AG2225" s="1">
        <v>45153</v>
      </c>
      <c r="AH2225" t="s">
        <v>63</v>
      </c>
      <c r="AI2225"/>
      <c r="AJ2225"/>
      <c r="AK2225"/>
      <c r="AL2225" s="1">
        <v>45657</v>
      </c>
      <c r="AM2225" t="s">
        <v>65</v>
      </c>
      <c r="AN2225"/>
      <c r="AO2225" t="s">
        <v>4518</v>
      </c>
      <c r="AP2225" t="s">
        <v>64</v>
      </c>
      <c r="AQ2225" t="s">
        <v>4524</v>
      </c>
      <c r="AR2225" s="5">
        <v>110010</v>
      </c>
      <c r="AT2225" s="5">
        <v>108033</v>
      </c>
      <c r="AU2225"/>
      <c r="AV2225"/>
      <c r="AW2225"/>
      <c r="AX2225"/>
      <c r="AY2225"/>
      <c r="AZ2225"/>
      <c r="BA2225" s="6" t="str">
        <f t="shared" si="68"/>
        <v>X</v>
      </c>
      <c r="BB2225" s="6">
        <f t="shared" si="69"/>
        <v>642</v>
      </c>
    </row>
    <row r="2226" spans="1:54" s="5" customFormat="1" x14ac:dyDescent="0.25">
      <c r="A2226" s="5" t="s">
        <v>4525</v>
      </c>
      <c r="B2226" s="5" t="s">
        <v>4526</v>
      </c>
      <c r="C2226" s="5">
        <v>3</v>
      </c>
      <c r="D2226" s="5" t="s">
        <v>4463</v>
      </c>
      <c r="F2226" s="5" t="s">
        <v>82</v>
      </c>
      <c r="G2226" s="5">
        <v>250</v>
      </c>
      <c r="H2226" s="5" t="s">
        <v>54</v>
      </c>
      <c r="I2226" s="5">
        <v>0</v>
      </c>
      <c r="J2226" s="5">
        <v>6.67</v>
      </c>
      <c r="K2226">
        <v>63.697000000000003</v>
      </c>
      <c r="L2226">
        <v>63.697000000000003</v>
      </c>
      <c r="M2226" s="5">
        <v>6.6699998999999996</v>
      </c>
      <c r="N2226">
        <v>40.850318889999997</v>
      </c>
      <c r="O2226">
        <v>-82.125520300000005</v>
      </c>
      <c r="P2226">
        <v>40.805030629999997</v>
      </c>
      <c r="Q2226">
        <v>-82.013362610000001</v>
      </c>
      <c r="R2226" s="5" t="s">
        <v>1921</v>
      </c>
      <c r="S2226" s="5" t="s">
        <v>4527</v>
      </c>
      <c r="T2226" s="1">
        <v>45290</v>
      </c>
      <c r="U2226"/>
      <c r="V2226" s="1">
        <v>45608</v>
      </c>
      <c r="W2226" t="s">
        <v>4528</v>
      </c>
      <c r="X2226" t="s">
        <v>79</v>
      </c>
      <c r="Y2226" s="5" t="s">
        <v>60</v>
      </c>
      <c r="Z2226" s="5" t="s">
        <v>61</v>
      </c>
      <c r="AA2226" s="5">
        <v>642</v>
      </c>
      <c r="AB2226" t="s">
        <v>62</v>
      </c>
      <c r="AC2226"/>
      <c r="AD2226"/>
      <c r="AE2226"/>
      <c r="AF2226" s="5">
        <v>2024</v>
      </c>
      <c r="AG2226" s="1">
        <v>45153</v>
      </c>
      <c r="AH2226" t="s">
        <v>63</v>
      </c>
      <c r="AI2226"/>
      <c r="AJ2226"/>
      <c r="AK2226"/>
      <c r="AL2226" s="1">
        <v>45509</v>
      </c>
      <c r="AM2226" t="s">
        <v>65</v>
      </c>
      <c r="AN2226"/>
      <c r="AO2226"/>
      <c r="AP2226" t="s">
        <v>64</v>
      </c>
      <c r="AQ2226" t="s">
        <v>4529</v>
      </c>
      <c r="AR2226" s="5">
        <v>108033</v>
      </c>
      <c r="AU2226"/>
      <c r="AV2226"/>
      <c r="AW2226"/>
      <c r="AX2226"/>
      <c r="AY2226"/>
      <c r="AZ2226"/>
      <c r="BA2226" s="6" t="str">
        <f t="shared" si="68"/>
        <v>X</v>
      </c>
      <c r="BB2226" s="6">
        <f t="shared" si="69"/>
        <v>642</v>
      </c>
    </row>
    <row r="2227" spans="1:54" s="5" customFormat="1" x14ac:dyDescent="0.25">
      <c r="A2227" s="5" t="s">
        <v>4525</v>
      </c>
      <c r="B2227" s="5" t="s">
        <v>4526</v>
      </c>
      <c r="C2227" s="5">
        <v>3</v>
      </c>
      <c r="D2227" s="5" t="s">
        <v>4463</v>
      </c>
      <c r="F2227" s="5" t="s">
        <v>82</v>
      </c>
      <c r="G2227" s="5">
        <v>250</v>
      </c>
      <c r="H2227" s="5" t="s">
        <v>54</v>
      </c>
      <c r="I2227" s="5">
        <v>0</v>
      </c>
      <c r="J2227" s="5">
        <v>6.67</v>
      </c>
      <c r="K2227">
        <v>63.697000000000003</v>
      </c>
      <c r="L2227">
        <v>63.697000000000003</v>
      </c>
      <c r="M2227" s="5">
        <v>6.6699998999999996</v>
      </c>
      <c r="N2227">
        <v>40.850318639999998</v>
      </c>
      <c r="O2227">
        <v>-82.125521640000002</v>
      </c>
      <c r="P2227">
        <v>40.805030629999997</v>
      </c>
      <c r="Q2227">
        <v>-82.013362610000001</v>
      </c>
      <c r="R2227" s="5" t="s">
        <v>1921</v>
      </c>
      <c r="S2227" s="5" t="s">
        <v>4527</v>
      </c>
      <c r="T2227" s="1">
        <v>45290</v>
      </c>
      <c r="U2227"/>
      <c r="V2227" s="1">
        <v>45608</v>
      </c>
      <c r="W2227" t="s">
        <v>4530</v>
      </c>
      <c r="X2227" t="s">
        <v>79</v>
      </c>
      <c r="Y2227" s="5" t="s">
        <v>68</v>
      </c>
      <c r="Z2227" s="5" t="s">
        <v>61</v>
      </c>
      <c r="AA2227" s="5">
        <v>642</v>
      </c>
      <c r="AB2227" t="s">
        <v>69</v>
      </c>
      <c r="AC2227"/>
      <c r="AD2227"/>
      <c r="AE2227"/>
      <c r="AF2227" s="5">
        <v>2024</v>
      </c>
      <c r="AG2227" s="1">
        <v>45153</v>
      </c>
      <c r="AH2227" t="s">
        <v>63</v>
      </c>
      <c r="AI2227"/>
      <c r="AJ2227"/>
      <c r="AK2227"/>
      <c r="AL2227" s="1">
        <v>45509</v>
      </c>
      <c r="AM2227" t="s">
        <v>65</v>
      </c>
      <c r="AN2227"/>
      <c r="AO2227"/>
      <c r="AP2227" t="s">
        <v>64</v>
      </c>
      <c r="AQ2227" t="s">
        <v>4531</v>
      </c>
      <c r="AR2227" s="5">
        <v>108033</v>
      </c>
      <c r="AU2227"/>
      <c r="AV2227"/>
      <c r="AW2227"/>
      <c r="AX2227"/>
      <c r="AY2227"/>
      <c r="AZ2227"/>
      <c r="BA2227" s="6" t="str">
        <f t="shared" si="68"/>
        <v>X</v>
      </c>
      <c r="BB2227" s="6">
        <f t="shared" si="69"/>
        <v>642</v>
      </c>
    </row>
    <row r="2228" spans="1:54" s="5" customFormat="1" x14ac:dyDescent="0.25">
      <c r="A2228" s="5" t="s">
        <v>4525</v>
      </c>
      <c r="B2228" s="5" t="s">
        <v>4532</v>
      </c>
      <c r="C2228" s="5">
        <v>3</v>
      </c>
      <c r="D2228" s="5" t="s">
        <v>4463</v>
      </c>
      <c r="F2228" s="5" t="s">
        <v>82</v>
      </c>
      <c r="G2228" s="5">
        <v>250</v>
      </c>
      <c r="H2228" s="5" t="s">
        <v>448</v>
      </c>
      <c r="I2228" s="5">
        <v>13.81362466</v>
      </c>
      <c r="J2228" s="5">
        <v>14.329700000000001</v>
      </c>
      <c r="K2228">
        <v>71.356700000000004</v>
      </c>
      <c r="L2228">
        <v>71.356700000000004</v>
      </c>
      <c r="M2228" s="5">
        <v>0.52</v>
      </c>
      <c r="N2228">
        <v>40.774445200000002</v>
      </c>
      <c r="O2228">
        <v>-81.914209839999998</v>
      </c>
      <c r="P2228">
        <v>40.771049689999998</v>
      </c>
      <c r="Q2228">
        <v>-81.915279679999998</v>
      </c>
      <c r="R2228" s="5" t="s">
        <v>2538</v>
      </c>
      <c r="S2228" s="5" t="s">
        <v>1865</v>
      </c>
      <c r="T2228" s="1">
        <v>45290</v>
      </c>
      <c r="U2228" t="s">
        <v>391</v>
      </c>
      <c r="V2228" s="1">
        <v>45754</v>
      </c>
      <c r="W2228" t="s">
        <v>4533</v>
      </c>
      <c r="X2228" t="s">
        <v>59</v>
      </c>
      <c r="Y2228" s="5" t="s">
        <v>60</v>
      </c>
      <c r="Z2228" s="5" t="s">
        <v>61</v>
      </c>
      <c r="AA2228" s="5">
        <v>642</v>
      </c>
      <c r="AB2228" t="s">
        <v>69</v>
      </c>
      <c r="AC2228"/>
      <c r="AD2228"/>
      <c r="AE2228"/>
      <c r="AF2228" s="5">
        <v>2025</v>
      </c>
      <c r="AG2228"/>
      <c r="AH2228" t="s">
        <v>63</v>
      </c>
      <c r="AI2228"/>
      <c r="AJ2228"/>
      <c r="AK2228"/>
      <c r="AL2228" s="1">
        <v>2022</v>
      </c>
      <c r="AM2228" t="s">
        <v>65</v>
      </c>
      <c r="AN2228"/>
      <c r="AO2228"/>
      <c r="AP2228" t="s">
        <v>64</v>
      </c>
      <c r="AQ2228" t="s">
        <v>4534</v>
      </c>
      <c r="AR2228" s="5">
        <v>110010</v>
      </c>
      <c r="AT2228" s="5">
        <v>108033</v>
      </c>
      <c r="AU2228"/>
      <c r="AV2228"/>
      <c r="AW2228"/>
      <c r="AX2228"/>
      <c r="AY2228"/>
      <c r="AZ2228"/>
      <c r="BA2228" s="6" t="str">
        <f t="shared" si="68"/>
        <v>X</v>
      </c>
      <c r="BB2228" s="6">
        <f t="shared" si="69"/>
        <v>642</v>
      </c>
    </row>
    <row r="2229" spans="1:54" hidden="1" x14ac:dyDescent="0.25">
      <c r="A2229" t="s">
        <v>4759</v>
      </c>
      <c r="B2229" t="s">
        <v>4818</v>
      </c>
      <c r="C2229">
        <v>3</v>
      </c>
      <c r="D2229" t="s">
        <v>4463</v>
      </c>
      <c r="F2229" t="s">
        <v>53</v>
      </c>
      <c r="G2229">
        <v>57</v>
      </c>
      <c r="H2229" t="s">
        <v>77</v>
      </c>
      <c r="I2229">
        <v>4.8105484599999997</v>
      </c>
      <c r="J2229">
        <v>8.9090000000000007</v>
      </c>
      <c r="K2229">
        <v>8.9090000000000007</v>
      </c>
      <c r="L2229">
        <v>8.9090000000000007</v>
      </c>
      <c r="M2229">
        <v>6.04</v>
      </c>
      <c r="N2229">
        <v>40.866250360000002</v>
      </c>
      <c r="O2229">
        <v>-81.763543330000005</v>
      </c>
      <c r="P2229">
        <v>40.925614039999999</v>
      </c>
      <c r="Q2229">
        <v>-81.763327759999996</v>
      </c>
      <c r="R2229" t="s">
        <v>4761</v>
      </c>
      <c r="S2229" t="s">
        <v>4819</v>
      </c>
      <c r="T2229" s="1">
        <v>45290</v>
      </c>
      <c r="V2229" s="1">
        <v>45757</v>
      </c>
      <c r="W2229" t="s">
        <v>4820</v>
      </c>
      <c r="X2229" t="s">
        <v>79</v>
      </c>
      <c r="Y2229" t="s">
        <v>60</v>
      </c>
      <c r="Z2229" t="s">
        <v>61</v>
      </c>
      <c r="AA2229">
        <v>642</v>
      </c>
      <c r="AB2229" t="s">
        <v>62</v>
      </c>
      <c r="AE2229" t="s">
        <v>57</v>
      </c>
      <c r="AF2229">
        <v>2026</v>
      </c>
      <c r="AH2229" t="s">
        <v>63</v>
      </c>
      <c r="AL2229" s="1">
        <v>46247</v>
      </c>
      <c r="AM2229" t="s">
        <v>65</v>
      </c>
      <c r="AO2229" t="s">
        <v>4645</v>
      </c>
      <c r="AP2229" t="s">
        <v>64</v>
      </c>
      <c r="AQ2229" t="s">
        <v>4821</v>
      </c>
      <c r="AS2229">
        <v>112636</v>
      </c>
      <c r="BA2229" s="4" t="str">
        <f t="shared" si="68"/>
        <v/>
      </c>
      <c r="BB2229" s="4" t="str">
        <f t="shared" si="69"/>
        <v/>
      </c>
    </row>
    <row r="2230" spans="1:54" hidden="1" x14ac:dyDescent="0.25">
      <c r="A2230" t="s">
        <v>4759</v>
      </c>
      <c r="B2230" t="s">
        <v>4818</v>
      </c>
      <c r="C2230">
        <v>3</v>
      </c>
      <c r="D2230" t="s">
        <v>4463</v>
      </c>
      <c r="F2230" t="s">
        <v>53</v>
      </c>
      <c r="G2230">
        <v>57</v>
      </c>
      <c r="H2230" t="s">
        <v>77</v>
      </c>
      <c r="I2230">
        <v>4.8105484599999997</v>
      </c>
      <c r="J2230">
        <v>8.9090000000000007</v>
      </c>
      <c r="K2230">
        <v>8.9090000000000007</v>
      </c>
      <c r="L2230">
        <v>8.9090000000000007</v>
      </c>
      <c r="M2230">
        <v>6.04</v>
      </c>
      <c r="N2230">
        <v>40.866250360000002</v>
      </c>
      <c r="O2230">
        <v>-81.763543330000005</v>
      </c>
      <c r="P2230">
        <v>40.925614039999999</v>
      </c>
      <c r="Q2230">
        <v>-81.763327759999996</v>
      </c>
      <c r="R2230" t="s">
        <v>4761</v>
      </c>
      <c r="S2230" t="s">
        <v>4819</v>
      </c>
      <c r="T2230" s="1">
        <v>45290</v>
      </c>
      <c r="V2230" s="1">
        <v>45757</v>
      </c>
      <c r="W2230" t="s">
        <v>4822</v>
      </c>
      <c r="X2230" t="s">
        <v>79</v>
      </c>
      <c r="Y2230" t="s">
        <v>68</v>
      </c>
      <c r="Z2230" t="s">
        <v>61</v>
      </c>
      <c r="AA2230">
        <v>642</v>
      </c>
      <c r="AB2230" t="s">
        <v>69</v>
      </c>
      <c r="AE2230" t="s">
        <v>57</v>
      </c>
      <c r="AF2230">
        <v>2026</v>
      </c>
      <c r="AH2230" t="s">
        <v>63</v>
      </c>
      <c r="AL2230" s="1">
        <v>46247</v>
      </c>
      <c r="AM2230" t="s">
        <v>65</v>
      </c>
      <c r="AO2230" t="s">
        <v>4645</v>
      </c>
      <c r="AP2230" t="s">
        <v>64</v>
      </c>
      <c r="AQ2230" t="s">
        <v>4823</v>
      </c>
      <c r="AS2230">
        <v>112636</v>
      </c>
      <c r="BA2230" s="4" t="str">
        <f t="shared" si="68"/>
        <v/>
      </c>
      <c r="BB2230" s="4" t="str">
        <f t="shared" si="69"/>
        <v/>
      </c>
    </row>
    <row r="2231" spans="1:54" hidden="1" x14ac:dyDescent="0.25">
      <c r="A2231" t="s">
        <v>4759</v>
      </c>
      <c r="B2231" t="s">
        <v>4818</v>
      </c>
      <c r="C2231">
        <v>3</v>
      </c>
      <c r="D2231" t="s">
        <v>4463</v>
      </c>
      <c r="F2231" t="s">
        <v>53</v>
      </c>
      <c r="G2231">
        <v>57</v>
      </c>
      <c r="H2231" t="s">
        <v>77</v>
      </c>
      <c r="I2231">
        <v>4.8105680199999998</v>
      </c>
      <c r="J2231">
        <v>8.8992646999999998</v>
      </c>
      <c r="K2231">
        <v>8.8992646999999998</v>
      </c>
      <c r="L2231">
        <v>8.8992646999999998</v>
      </c>
      <c r="M2231">
        <v>6.04</v>
      </c>
      <c r="N2231">
        <v>40.866250970000003</v>
      </c>
      <c r="O2231">
        <v>-81.763584370000004</v>
      </c>
      <c r="P2231">
        <v>40.9254648</v>
      </c>
      <c r="Q2231">
        <v>-81.76334894</v>
      </c>
      <c r="R2231" t="s">
        <v>4761</v>
      </c>
      <c r="S2231" t="s">
        <v>4819</v>
      </c>
      <c r="T2231" s="1">
        <v>45290</v>
      </c>
      <c r="V2231" s="1">
        <v>45757</v>
      </c>
      <c r="W2231" t="s">
        <v>4824</v>
      </c>
      <c r="X2231" t="s">
        <v>79</v>
      </c>
      <c r="Y2231" t="s">
        <v>60</v>
      </c>
      <c r="Z2231" t="s">
        <v>61</v>
      </c>
      <c r="AA2231">
        <v>642</v>
      </c>
      <c r="AB2231" t="s">
        <v>62</v>
      </c>
      <c r="AD2231" t="s">
        <v>64</v>
      </c>
      <c r="AE2231" t="s">
        <v>57</v>
      </c>
      <c r="AF2231">
        <v>2026</v>
      </c>
      <c r="AH2231" t="s">
        <v>63</v>
      </c>
      <c r="AL2231" s="1">
        <v>46247</v>
      </c>
      <c r="AM2231" t="s">
        <v>65</v>
      </c>
      <c r="AO2231" t="s">
        <v>4645</v>
      </c>
      <c r="AP2231" t="s">
        <v>64</v>
      </c>
      <c r="AQ2231" t="s">
        <v>4821</v>
      </c>
      <c r="AS2231">
        <v>112636</v>
      </c>
      <c r="BA2231" s="4" t="str">
        <f t="shared" si="68"/>
        <v/>
      </c>
      <c r="BB2231" s="4" t="str">
        <f t="shared" si="69"/>
        <v/>
      </c>
    </row>
    <row r="2232" spans="1:54" hidden="1" x14ac:dyDescent="0.25">
      <c r="A2232" t="s">
        <v>4825</v>
      </c>
      <c r="B2232" t="s">
        <v>4826</v>
      </c>
      <c r="C2232">
        <v>3</v>
      </c>
      <c r="D2232" t="s">
        <v>4463</v>
      </c>
      <c r="F2232" t="s">
        <v>53</v>
      </c>
      <c r="G2232">
        <v>585</v>
      </c>
      <c r="H2232" t="s">
        <v>54</v>
      </c>
      <c r="I2232">
        <v>11.89</v>
      </c>
      <c r="J2232">
        <v>20.663</v>
      </c>
      <c r="K2232">
        <v>24.041</v>
      </c>
      <c r="L2232">
        <v>24.041</v>
      </c>
      <c r="M2232">
        <v>1.964</v>
      </c>
      <c r="N2232">
        <v>40.923208690000003</v>
      </c>
      <c r="O2232">
        <v>-81.767222250000003</v>
      </c>
      <c r="P2232">
        <v>40.945172239999998</v>
      </c>
      <c r="Q2232">
        <v>-81.744046339999997</v>
      </c>
      <c r="R2232" t="s">
        <v>402</v>
      </c>
      <c r="S2232" t="s">
        <v>4827</v>
      </c>
      <c r="T2232" s="1">
        <v>45290</v>
      </c>
      <c r="V2232" s="1">
        <v>45708</v>
      </c>
      <c r="W2232" t="s">
        <v>4828</v>
      </c>
      <c r="X2232" t="s">
        <v>79</v>
      </c>
      <c r="Y2232" t="s">
        <v>60</v>
      </c>
      <c r="Z2232" t="s">
        <v>61</v>
      </c>
      <c r="AA2232">
        <v>642</v>
      </c>
      <c r="AB2232" t="s">
        <v>62</v>
      </c>
      <c r="AF2232">
        <v>2024</v>
      </c>
      <c r="AH2232" t="s">
        <v>63</v>
      </c>
      <c r="AJ2232">
        <v>11</v>
      </c>
      <c r="AM2232" t="s">
        <v>65</v>
      </c>
      <c r="AO2232" t="s">
        <v>4829</v>
      </c>
      <c r="AP2232" t="s">
        <v>64</v>
      </c>
      <c r="AQ2232" t="s">
        <v>4830</v>
      </c>
      <c r="AS2232">
        <v>116947</v>
      </c>
      <c r="BA2232" s="4" t="str">
        <f t="shared" si="68"/>
        <v/>
      </c>
      <c r="BB2232" s="4" t="str">
        <f t="shared" si="69"/>
        <v/>
      </c>
    </row>
    <row r="2233" spans="1:54" hidden="1" x14ac:dyDescent="0.25">
      <c r="A2233" t="s">
        <v>4825</v>
      </c>
      <c r="B2233" t="s">
        <v>4826</v>
      </c>
      <c r="C2233">
        <v>3</v>
      </c>
      <c r="D2233" t="s">
        <v>4463</v>
      </c>
      <c r="F2233" t="s">
        <v>53</v>
      </c>
      <c r="G2233">
        <v>585</v>
      </c>
      <c r="H2233" t="s">
        <v>54</v>
      </c>
      <c r="I2233">
        <v>11.89</v>
      </c>
      <c r="J2233">
        <v>20.663</v>
      </c>
      <c r="K2233">
        <v>24.041</v>
      </c>
      <c r="L2233">
        <v>24.041</v>
      </c>
      <c r="M2233">
        <v>1.964</v>
      </c>
      <c r="N2233">
        <v>40.923208690000003</v>
      </c>
      <c r="O2233">
        <v>-81.767222250000003</v>
      </c>
      <c r="P2233">
        <v>40.945172239999998</v>
      </c>
      <c r="Q2233">
        <v>-81.744046339999997</v>
      </c>
      <c r="R2233" t="s">
        <v>402</v>
      </c>
      <c r="S2233" t="s">
        <v>4827</v>
      </c>
      <c r="T2233" s="1">
        <v>45290</v>
      </c>
      <c r="V2233" s="1">
        <v>45708</v>
      </c>
      <c r="W2233" t="s">
        <v>4831</v>
      </c>
      <c r="X2233" t="s">
        <v>79</v>
      </c>
      <c r="Y2233" t="s">
        <v>68</v>
      </c>
      <c r="Z2233" t="s">
        <v>61</v>
      </c>
      <c r="AA2233">
        <v>642</v>
      </c>
      <c r="AB2233" t="s">
        <v>69</v>
      </c>
      <c r="AF2233">
        <v>2024</v>
      </c>
      <c r="AH2233" t="s">
        <v>63</v>
      </c>
      <c r="AM2233" t="s">
        <v>65</v>
      </c>
      <c r="AO2233" t="s">
        <v>4829</v>
      </c>
      <c r="AP2233" t="s">
        <v>64</v>
      </c>
      <c r="AQ2233" t="s">
        <v>4830</v>
      </c>
      <c r="AS2233">
        <v>116947</v>
      </c>
      <c r="BA2233" s="4" t="str">
        <f t="shared" si="68"/>
        <v/>
      </c>
      <c r="BB2233" s="4" t="str">
        <f t="shared" si="69"/>
        <v/>
      </c>
    </row>
    <row r="2234" spans="1:54" s="5" customFormat="1" x14ac:dyDescent="0.25">
      <c r="A2234" s="5" t="s">
        <v>4525</v>
      </c>
      <c r="B2234" s="5" t="s">
        <v>4532</v>
      </c>
      <c r="C2234" s="5">
        <v>3</v>
      </c>
      <c r="D2234" s="5" t="s">
        <v>4463</v>
      </c>
      <c r="F2234" s="5" t="s">
        <v>82</v>
      </c>
      <c r="G2234" s="5">
        <v>250</v>
      </c>
      <c r="H2234" s="5" t="s">
        <v>448</v>
      </c>
      <c r="I2234" s="5">
        <v>13.81362466</v>
      </c>
      <c r="J2234" s="5">
        <v>14.329700000000001</v>
      </c>
      <c r="K2234">
        <v>71.356700000000004</v>
      </c>
      <c r="L2234">
        <v>71.356700000000004</v>
      </c>
      <c r="M2234" s="5">
        <v>0.52</v>
      </c>
      <c r="N2234">
        <v>40.774445200000002</v>
      </c>
      <c r="O2234">
        <v>-81.914209839999998</v>
      </c>
      <c r="P2234">
        <v>40.771049689999998</v>
      </c>
      <c r="Q2234">
        <v>-81.915279679999998</v>
      </c>
      <c r="R2234" s="5" t="s">
        <v>2538</v>
      </c>
      <c r="S2234" s="5" t="s">
        <v>1865</v>
      </c>
      <c r="T2234" s="1">
        <v>45290</v>
      </c>
      <c r="U2234" t="s">
        <v>391</v>
      </c>
      <c r="V2234" s="1">
        <v>45754</v>
      </c>
      <c r="W2234" t="s">
        <v>4535</v>
      </c>
      <c r="X2234" t="s">
        <v>59</v>
      </c>
      <c r="Y2234" s="5" t="s">
        <v>60</v>
      </c>
      <c r="Z2234" s="5" t="s">
        <v>61</v>
      </c>
      <c r="AA2234" s="5">
        <v>642</v>
      </c>
      <c r="AB2234" t="s">
        <v>62</v>
      </c>
      <c r="AC2234"/>
      <c r="AD2234"/>
      <c r="AE2234"/>
      <c r="AF2234" s="5">
        <v>2025</v>
      </c>
      <c r="AG2234"/>
      <c r="AH2234" t="s">
        <v>63</v>
      </c>
      <c r="AI2234"/>
      <c r="AJ2234"/>
      <c r="AK2234"/>
      <c r="AL2234" s="1">
        <v>2022</v>
      </c>
      <c r="AM2234" t="s">
        <v>65</v>
      </c>
      <c r="AN2234"/>
      <c r="AO2234"/>
      <c r="AP2234" t="s">
        <v>64</v>
      </c>
      <c r="AQ2234" t="s">
        <v>4534</v>
      </c>
      <c r="AR2234" s="5">
        <v>110010</v>
      </c>
      <c r="AT2234" s="5">
        <v>108033</v>
      </c>
      <c r="AU2234"/>
      <c r="AV2234"/>
      <c r="AW2234"/>
      <c r="AX2234"/>
      <c r="AY2234"/>
      <c r="AZ2234"/>
      <c r="BA2234" s="6" t="str">
        <f t="shared" si="68"/>
        <v>X</v>
      </c>
      <c r="BB2234" s="6">
        <f t="shared" si="69"/>
        <v>642</v>
      </c>
    </row>
    <row r="2235" spans="1:54" hidden="1" x14ac:dyDescent="0.25">
      <c r="A2235" t="s">
        <v>4825</v>
      </c>
      <c r="B2235" t="s">
        <v>4826</v>
      </c>
      <c r="C2235">
        <v>3</v>
      </c>
      <c r="D2235" t="s">
        <v>4463</v>
      </c>
      <c r="F2235" t="s">
        <v>53</v>
      </c>
      <c r="G2235">
        <v>585</v>
      </c>
      <c r="H2235" t="s">
        <v>77</v>
      </c>
      <c r="I2235">
        <v>11.89</v>
      </c>
      <c r="J2235">
        <v>18.21</v>
      </c>
      <c r="K2235">
        <v>18.21</v>
      </c>
      <c r="L2235">
        <v>18.21</v>
      </c>
      <c r="M2235">
        <v>1.964</v>
      </c>
      <c r="N2235">
        <v>40.923208899999999</v>
      </c>
      <c r="O2235">
        <v>-81.767222709999999</v>
      </c>
      <c r="P2235">
        <v>40.945172820000003</v>
      </c>
      <c r="Q2235">
        <v>-81.744045740000004</v>
      </c>
      <c r="R2235" t="s">
        <v>402</v>
      </c>
      <c r="S2235" t="s">
        <v>4827</v>
      </c>
      <c r="T2235" s="1">
        <v>45290</v>
      </c>
      <c r="V2235" s="1">
        <v>45754</v>
      </c>
      <c r="W2235" t="s">
        <v>4836</v>
      </c>
      <c r="X2235" t="s">
        <v>79</v>
      </c>
      <c r="Y2235" t="s">
        <v>60</v>
      </c>
      <c r="Z2235" t="s">
        <v>61</v>
      </c>
      <c r="AA2235">
        <v>643</v>
      </c>
      <c r="AB2235" t="s">
        <v>62</v>
      </c>
      <c r="AD2235" t="s">
        <v>64</v>
      </c>
      <c r="AE2235" t="s">
        <v>64</v>
      </c>
      <c r="AF2235">
        <v>2025</v>
      </c>
      <c r="AH2235" t="s">
        <v>63</v>
      </c>
      <c r="AM2235" t="s">
        <v>65</v>
      </c>
      <c r="AO2235" t="s">
        <v>4829</v>
      </c>
      <c r="AP2235" t="s">
        <v>64</v>
      </c>
      <c r="AQ2235" t="s">
        <v>4837</v>
      </c>
      <c r="AR2235">
        <v>110010</v>
      </c>
      <c r="AS2235">
        <v>116947</v>
      </c>
      <c r="BA2235" s="4" t="str">
        <f t="shared" si="68"/>
        <v/>
      </c>
      <c r="BB2235" s="4" t="str">
        <f t="shared" si="69"/>
        <v/>
      </c>
    </row>
    <row r="2236" spans="1:54" hidden="1" x14ac:dyDescent="0.25">
      <c r="A2236" t="s">
        <v>4825</v>
      </c>
      <c r="B2236" t="s">
        <v>4838</v>
      </c>
      <c r="C2236">
        <v>3</v>
      </c>
      <c r="D2236" t="s">
        <v>4463</v>
      </c>
      <c r="F2236" t="s">
        <v>53</v>
      </c>
      <c r="G2236">
        <v>585</v>
      </c>
      <c r="H2236" t="s">
        <v>77</v>
      </c>
      <c r="I2236">
        <v>11.952667119999999</v>
      </c>
      <c r="J2236">
        <v>11.98812358</v>
      </c>
      <c r="K2236">
        <v>11.98812358</v>
      </c>
      <c r="L2236">
        <v>11.98812358</v>
      </c>
      <c r="M2236">
        <v>1.4999999999999999E-2</v>
      </c>
      <c r="N2236">
        <v>40.923760780000002</v>
      </c>
      <c r="O2236">
        <v>-81.766275890000003</v>
      </c>
      <c r="P2236">
        <v>40.924087569999998</v>
      </c>
      <c r="Q2236">
        <v>-81.765752860000006</v>
      </c>
      <c r="R2236" t="s">
        <v>402</v>
      </c>
      <c r="T2236" s="1">
        <v>45290</v>
      </c>
      <c r="V2236" s="1">
        <v>45754</v>
      </c>
      <c r="W2236" t="s">
        <v>4839</v>
      </c>
      <c r="X2236" t="s">
        <v>59</v>
      </c>
      <c r="Y2236" t="s">
        <v>97</v>
      </c>
      <c r="Z2236" t="s">
        <v>416</v>
      </c>
      <c r="AA2236">
        <v>643</v>
      </c>
      <c r="AB2236" t="s">
        <v>69</v>
      </c>
      <c r="AD2236" t="s">
        <v>64</v>
      </c>
      <c r="AE2236" t="s">
        <v>64</v>
      </c>
      <c r="AF2236">
        <v>2025</v>
      </c>
      <c r="AH2236" t="s">
        <v>63</v>
      </c>
      <c r="AM2236" t="s">
        <v>65</v>
      </c>
      <c r="AO2236" t="s">
        <v>4840</v>
      </c>
      <c r="AP2236" t="s">
        <v>64</v>
      </c>
      <c r="AQ2236" t="s">
        <v>4841</v>
      </c>
      <c r="AR2236">
        <v>110010</v>
      </c>
      <c r="BA2236" s="4" t="str">
        <f t="shared" si="68"/>
        <v/>
      </c>
      <c r="BB2236" s="4" t="str">
        <f t="shared" si="69"/>
        <v/>
      </c>
    </row>
    <row r="2237" spans="1:54" hidden="1" x14ac:dyDescent="0.25">
      <c r="A2237" t="s">
        <v>4825</v>
      </c>
      <c r="B2237" t="s">
        <v>4842</v>
      </c>
      <c r="C2237">
        <v>3</v>
      </c>
      <c r="D2237" t="s">
        <v>4463</v>
      </c>
      <c r="F2237" t="s">
        <v>53</v>
      </c>
      <c r="G2237">
        <v>585</v>
      </c>
      <c r="H2237" t="s">
        <v>77</v>
      </c>
      <c r="I2237">
        <v>11.994728629999999</v>
      </c>
      <c r="J2237">
        <v>12.029813620000001</v>
      </c>
      <c r="K2237">
        <v>12.029813620000001</v>
      </c>
      <c r="L2237">
        <v>12.029813620000001</v>
      </c>
      <c r="M2237">
        <v>0.04</v>
      </c>
      <c r="N2237">
        <v>40.924124429999999</v>
      </c>
      <c r="O2237">
        <v>-81.76563032</v>
      </c>
      <c r="P2237">
        <v>40.924440580000002</v>
      </c>
      <c r="Q2237">
        <v>-81.76510528</v>
      </c>
      <c r="R2237" t="s">
        <v>1486</v>
      </c>
      <c r="T2237" s="1">
        <v>45290</v>
      </c>
      <c r="V2237" s="1">
        <v>45708</v>
      </c>
      <c r="W2237" t="s">
        <v>4843</v>
      </c>
      <c r="X2237" t="s">
        <v>59</v>
      </c>
      <c r="Y2237" t="s">
        <v>102</v>
      </c>
      <c r="Z2237" t="s">
        <v>416</v>
      </c>
      <c r="AA2237">
        <v>643</v>
      </c>
      <c r="AB2237" t="s">
        <v>69</v>
      </c>
      <c r="AD2237" t="s">
        <v>64</v>
      </c>
      <c r="AE2237" t="s">
        <v>64</v>
      </c>
      <c r="AF2237">
        <v>2025</v>
      </c>
      <c r="AH2237" t="s">
        <v>63</v>
      </c>
      <c r="AM2237" t="s">
        <v>65</v>
      </c>
      <c r="AO2237" t="s">
        <v>4539</v>
      </c>
      <c r="AP2237" t="s">
        <v>64</v>
      </c>
      <c r="AQ2237" t="s">
        <v>4844</v>
      </c>
      <c r="BA2237" s="4" t="str">
        <f t="shared" si="68"/>
        <v/>
      </c>
      <c r="BB2237" s="4" t="str">
        <f t="shared" si="69"/>
        <v/>
      </c>
    </row>
    <row r="2238" spans="1:54" hidden="1" x14ac:dyDescent="0.25">
      <c r="A2238" t="s">
        <v>4825</v>
      </c>
      <c r="B2238" t="s">
        <v>4845</v>
      </c>
      <c r="C2238">
        <v>3</v>
      </c>
      <c r="D2238" t="s">
        <v>4463</v>
      </c>
      <c r="F2238" t="s">
        <v>53</v>
      </c>
      <c r="G2238">
        <v>585</v>
      </c>
      <c r="H2238" t="s">
        <v>77</v>
      </c>
      <c r="I2238">
        <v>12.04936631</v>
      </c>
      <c r="J2238">
        <v>12.07198674</v>
      </c>
      <c r="K2238">
        <v>12.07198674</v>
      </c>
      <c r="L2238">
        <v>12.07198674</v>
      </c>
      <c r="M2238">
        <v>0.02</v>
      </c>
      <c r="N2238">
        <v>40.924626019999998</v>
      </c>
      <c r="O2238">
        <v>-81.764822300000006</v>
      </c>
      <c r="P2238">
        <v>40.924843879999997</v>
      </c>
      <c r="Q2238">
        <v>-81.764498430000003</v>
      </c>
      <c r="R2238" t="s">
        <v>1486</v>
      </c>
      <c r="T2238" s="1">
        <v>45290</v>
      </c>
      <c r="V2238" s="1">
        <v>45754</v>
      </c>
      <c r="W2238" t="s">
        <v>4846</v>
      </c>
      <c r="X2238" t="s">
        <v>59</v>
      </c>
      <c r="Y2238" t="s">
        <v>97</v>
      </c>
      <c r="Z2238" t="s">
        <v>416</v>
      </c>
      <c r="AA2238">
        <v>643</v>
      </c>
      <c r="AB2238" t="s">
        <v>69</v>
      </c>
      <c r="AD2238" t="s">
        <v>64</v>
      </c>
      <c r="AE2238" t="s">
        <v>64</v>
      </c>
      <c r="AF2238">
        <v>2025</v>
      </c>
      <c r="AH2238" t="s">
        <v>63</v>
      </c>
      <c r="AM2238" t="s">
        <v>65</v>
      </c>
      <c r="AO2238" t="s">
        <v>4539</v>
      </c>
      <c r="AP2238" t="s">
        <v>64</v>
      </c>
      <c r="AQ2238" t="s">
        <v>4847</v>
      </c>
      <c r="AR2238">
        <v>110010</v>
      </c>
      <c r="BA2238" s="4" t="str">
        <f t="shared" si="68"/>
        <v/>
      </c>
      <c r="BB2238" s="4" t="str">
        <f t="shared" si="69"/>
        <v/>
      </c>
    </row>
    <row r="2239" spans="1:54" hidden="1" x14ac:dyDescent="0.25">
      <c r="A2239" t="s">
        <v>4825</v>
      </c>
      <c r="B2239" t="s">
        <v>4848</v>
      </c>
      <c r="C2239">
        <v>3</v>
      </c>
      <c r="D2239" t="s">
        <v>4463</v>
      </c>
      <c r="F2239" t="s">
        <v>53</v>
      </c>
      <c r="G2239">
        <v>585</v>
      </c>
      <c r="H2239" t="s">
        <v>77</v>
      </c>
      <c r="I2239">
        <v>12.081016740000001</v>
      </c>
      <c r="J2239">
        <v>12.046389059999999</v>
      </c>
      <c r="K2239">
        <v>12.046389059999999</v>
      </c>
      <c r="L2239">
        <v>12.046389059999999</v>
      </c>
      <c r="M2239">
        <v>0.03</v>
      </c>
      <c r="N2239">
        <v>40.924952810000001</v>
      </c>
      <c r="O2239">
        <v>-81.764393819999995</v>
      </c>
      <c r="P2239">
        <v>40.924639190000001</v>
      </c>
      <c r="Q2239">
        <v>-81.764908800000001</v>
      </c>
      <c r="R2239" t="s">
        <v>1486</v>
      </c>
      <c r="T2239" s="1">
        <v>45290</v>
      </c>
      <c r="V2239" s="1">
        <v>45708</v>
      </c>
      <c r="W2239" t="s">
        <v>4849</v>
      </c>
      <c r="X2239" t="s">
        <v>59</v>
      </c>
      <c r="Y2239" t="s">
        <v>102</v>
      </c>
      <c r="Z2239" t="s">
        <v>416</v>
      </c>
      <c r="AA2239">
        <v>643</v>
      </c>
      <c r="AB2239" t="s">
        <v>69</v>
      </c>
      <c r="AD2239" t="s">
        <v>64</v>
      </c>
      <c r="AE2239" t="s">
        <v>64</v>
      </c>
      <c r="AF2239">
        <v>2025</v>
      </c>
      <c r="AH2239" t="s">
        <v>63</v>
      </c>
      <c r="AM2239" t="s">
        <v>65</v>
      </c>
      <c r="AO2239" t="s">
        <v>4829</v>
      </c>
      <c r="AP2239" t="s">
        <v>64</v>
      </c>
      <c r="AQ2239" t="s">
        <v>4847</v>
      </c>
      <c r="BA2239" s="4" t="str">
        <f t="shared" si="68"/>
        <v/>
      </c>
      <c r="BB2239" s="4" t="str">
        <f t="shared" si="69"/>
        <v/>
      </c>
    </row>
    <row r="2240" spans="1:54" hidden="1" x14ac:dyDescent="0.25">
      <c r="A2240" t="s">
        <v>4825</v>
      </c>
      <c r="B2240" t="s">
        <v>4850</v>
      </c>
      <c r="C2240">
        <v>3</v>
      </c>
      <c r="D2240" t="s">
        <v>4463</v>
      </c>
      <c r="F2240" t="s">
        <v>53</v>
      </c>
      <c r="G2240">
        <v>585</v>
      </c>
      <c r="H2240" t="s">
        <v>77</v>
      </c>
      <c r="I2240">
        <v>12.13425661</v>
      </c>
      <c r="J2240">
        <v>12.080744640000001</v>
      </c>
      <c r="K2240">
        <v>12.080744640000001</v>
      </c>
      <c r="L2240">
        <v>12.080744640000001</v>
      </c>
      <c r="M2240">
        <v>0.05</v>
      </c>
      <c r="N2240">
        <v>40.925410059999997</v>
      </c>
      <c r="O2240">
        <v>-81.763573230000006</v>
      </c>
      <c r="P2240">
        <v>40.924899359999998</v>
      </c>
      <c r="Q2240">
        <v>-81.764342360000001</v>
      </c>
      <c r="R2240" t="s">
        <v>4808</v>
      </c>
      <c r="T2240" s="1">
        <v>45290</v>
      </c>
      <c r="V2240" s="1">
        <v>45708</v>
      </c>
      <c r="W2240" t="s">
        <v>4851</v>
      </c>
      <c r="X2240" t="s">
        <v>59</v>
      </c>
      <c r="Y2240" t="s">
        <v>102</v>
      </c>
      <c r="Z2240" t="s">
        <v>416</v>
      </c>
      <c r="AA2240">
        <v>643</v>
      </c>
      <c r="AB2240" t="s">
        <v>69</v>
      </c>
      <c r="AD2240" t="s">
        <v>64</v>
      </c>
      <c r="AE2240" t="s">
        <v>64</v>
      </c>
      <c r="AF2240">
        <v>2025</v>
      </c>
      <c r="AH2240" t="s">
        <v>63</v>
      </c>
      <c r="AM2240" t="s">
        <v>65</v>
      </c>
      <c r="AO2240" t="s">
        <v>4829</v>
      </c>
      <c r="AP2240" t="s">
        <v>64</v>
      </c>
      <c r="AQ2240" t="s">
        <v>4852</v>
      </c>
      <c r="BA2240" s="4" t="str">
        <f t="shared" si="68"/>
        <v/>
      </c>
      <c r="BB2240" s="4" t="str">
        <f t="shared" si="69"/>
        <v/>
      </c>
    </row>
    <row r="2241" spans="1:54" s="5" customFormat="1" x14ac:dyDescent="0.25">
      <c r="A2241" s="5" t="s">
        <v>4525</v>
      </c>
      <c r="B2241" s="5" t="s">
        <v>4536</v>
      </c>
      <c r="C2241" s="5">
        <v>3</v>
      </c>
      <c r="D2241" s="5" t="s">
        <v>4463</v>
      </c>
      <c r="F2241" s="5" t="s">
        <v>82</v>
      </c>
      <c r="G2241" s="5">
        <v>250</v>
      </c>
      <c r="H2241" s="5" t="s">
        <v>448</v>
      </c>
      <c r="I2241" s="5">
        <v>14.439</v>
      </c>
      <c r="J2241" s="5">
        <v>14.60959654</v>
      </c>
      <c r="K2241">
        <v>71.636598770000006</v>
      </c>
      <c r="L2241">
        <v>71.636598770000006</v>
      </c>
      <c r="M2241" s="5">
        <v>0.17</v>
      </c>
      <c r="N2241">
        <v>40.770598069999998</v>
      </c>
      <c r="O2241">
        <v>-81.913266500000006</v>
      </c>
      <c r="P2241">
        <v>40.769726720000001</v>
      </c>
      <c r="Q2241">
        <v>-81.910228189999998</v>
      </c>
      <c r="R2241" s="5" t="s">
        <v>2538</v>
      </c>
      <c r="S2241" s="5" t="s">
        <v>4537</v>
      </c>
      <c r="T2241" s="1">
        <v>45290</v>
      </c>
      <c r="U2241" t="s">
        <v>1182</v>
      </c>
      <c r="V2241" s="1">
        <v>45708</v>
      </c>
      <c r="W2241" t="s">
        <v>4538</v>
      </c>
      <c r="X2241" t="s">
        <v>79</v>
      </c>
      <c r="Y2241" s="5" t="s">
        <v>60</v>
      </c>
      <c r="Z2241" s="5" t="s">
        <v>61</v>
      </c>
      <c r="AA2241" s="5">
        <v>642</v>
      </c>
      <c r="AB2241" t="s">
        <v>69</v>
      </c>
      <c r="AC2241"/>
      <c r="AD2241"/>
      <c r="AE2241"/>
      <c r="AF2241" s="5">
        <v>2024</v>
      </c>
      <c r="AG2241" s="1">
        <v>45154</v>
      </c>
      <c r="AH2241" t="s">
        <v>63</v>
      </c>
      <c r="AI2241"/>
      <c r="AJ2241"/>
      <c r="AK2241"/>
      <c r="AL2241" s="1">
        <v>45520</v>
      </c>
      <c r="AM2241" t="s">
        <v>65</v>
      </c>
      <c r="AN2241"/>
      <c r="AO2241" t="s">
        <v>4539</v>
      </c>
      <c r="AP2241" t="s">
        <v>64</v>
      </c>
      <c r="AQ2241" t="s">
        <v>4540</v>
      </c>
      <c r="AR2241" s="5">
        <v>108033</v>
      </c>
      <c r="AU2241"/>
      <c r="AV2241"/>
      <c r="AW2241"/>
      <c r="AX2241"/>
      <c r="AY2241"/>
      <c r="AZ2241"/>
      <c r="BA2241" s="6" t="str">
        <f t="shared" si="68"/>
        <v>X</v>
      </c>
      <c r="BB2241" s="6">
        <f t="shared" si="69"/>
        <v>642</v>
      </c>
    </row>
    <row r="2242" spans="1:54" s="5" customFormat="1" x14ac:dyDescent="0.25">
      <c r="A2242" s="5" t="s">
        <v>4525</v>
      </c>
      <c r="B2242" s="5" t="s">
        <v>4536</v>
      </c>
      <c r="C2242" s="5">
        <v>3</v>
      </c>
      <c r="D2242" s="5" t="s">
        <v>4463</v>
      </c>
      <c r="F2242" s="5" t="s">
        <v>82</v>
      </c>
      <c r="G2242" s="5">
        <v>250</v>
      </c>
      <c r="H2242" s="5" t="s">
        <v>448</v>
      </c>
      <c r="I2242" s="5">
        <v>14.439</v>
      </c>
      <c r="J2242" s="5">
        <v>14.60959654</v>
      </c>
      <c r="K2242">
        <v>71.636598770000006</v>
      </c>
      <c r="L2242">
        <v>71.636598770000006</v>
      </c>
      <c r="M2242" s="5">
        <v>0.17</v>
      </c>
      <c r="N2242">
        <v>40.770598069999998</v>
      </c>
      <c r="O2242">
        <v>-81.913266500000006</v>
      </c>
      <c r="P2242">
        <v>40.769726720000001</v>
      </c>
      <c r="Q2242">
        <v>-81.910228189999998</v>
      </c>
      <c r="R2242" s="5" t="s">
        <v>2538</v>
      </c>
      <c r="S2242" s="5" t="s">
        <v>4537</v>
      </c>
      <c r="T2242" s="1">
        <v>45290</v>
      </c>
      <c r="U2242" t="s">
        <v>1182</v>
      </c>
      <c r="V2242" s="1">
        <v>45708</v>
      </c>
      <c r="W2242" t="s">
        <v>4541</v>
      </c>
      <c r="X2242" t="s">
        <v>79</v>
      </c>
      <c r="Y2242" s="5" t="s">
        <v>60</v>
      </c>
      <c r="Z2242" s="5" t="s">
        <v>61</v>
      </c>
      <c r="AA2242" s="5">
        <v>642</v>
      </c>
      <c r="AB2242" t="s">
        <v>62</v>
      </c>
      <c r="AC2242"/>
      <c r="AD2242"/>
      <c r="AE2242"/>
      <c r="AF2242" s="5">
        <v>2024</v>
      </c>
      <c r="AG2242" s="1">
        <v>45154</v>
      </c>
      <c r="AH2242" t="s">
        <v>63</v>
      </c>
      <c r="AI2242"/>
      <c r="AJ2242"/>
      <c r="AK2242"/>
      <c r="AL2242" s="1">
        <v>45520</v>
      </c>
      <c r="AM2242" t="s">
        <v>65</v>
      </c>
      <c r="AN2242"/>
      <c r="AO2242" t="s">
        <v>4539</v>
      </c>
      <c r="AP2242" t="s">
        <v>64</v>
      </c>
      <c r="AQ2242" t="s">
        <v>4542</v>
      </c>
      <c r="AR2242" s="5">
        <v>108033</v>
      </c>
      <c r="AU2242"/>
      <c r="AV2242"/>
      <c r="AW2242"/>
      <c r="AX2242"/>
      <c r="AY2242"/>
      <c r="AZ2242"/>
      <c r="BA2242" s="6" t="str">
        <f t="shared" ref="BA2242:BA2305" si="70">IF(AND(AA2242=642,AF2242&lt;2026,AS2242=""),"X",IF(AND(AA2242=643,AF2242&lt;2025,AS2242=""),"X",IF(AND(AA2242=644,AF2242&lt;2023,AS2242=""),"X",IF(AND(AA2242=807,AF2242&lt;2022,AS2242=""),"X",IF(AND(AA2242=642,AF2242=2025,AS2242&gt;0),"X","")))))</f>
        <v>X</v>
      </c>
      <c r="BB2242" s="6">
        <f t="shared" ref="BB2242:BB2305" si="71">IF(AND(BA2242="X",AS2242&gt;0,AF2242=2025,AA2242=642),643,IF(BA2242="X",642,""))</f>
        <v>642</v>
      </c>
    </row>
    <row r="2243" spans="1:54" s="5" customFormat="1" x14ac:dyDescent="0.25">
      <c r="A2243" s="5" t="s">
        <v>4525</v>
      </c>
      <c r="B2243" s="5" t="s">
        <v>4543</v>
      </c>
      <c r="C2243" s="5">
        <v>3</v>
      </c>
      <c r="D2243" s="5" t="s">
        <v>4463</v>
      </c>
      <c r="F2243" s="5" t="s">
        <v>82</v>
      </c>
      <c r="G2243" s="5">
        <v>250</v>
      </c>
      <c r="H2243" s="5" t="s">
        <v>54</v>
      </c>
      <c r="I2243" s="5">
        <v>14.60959654</v>
      </c>
      <c r="J2243" s="5">
        <v>18.13</v>
      </c>
      <c r="K2243">
        <v>75.156828579999996</v>
      </c>
      <c r="L2243">
        <v>75.156828579999996</v>
      </c>
      <c r="M2243" s="5">
        <v>3.52</v>
      </c>
      <c r="N2243">
        <v>40.769726720000001</v>
      </c>
      <c r="O2243">
        <v>-81.910228189999998</v>
      </c>
      <c r="P2243">
        <v>40.755466130000002</v>
      </c>
      <c r="Q2243">
        <v>-81.847313700000001</v>
      </c>
      <c r="R2243" s="5" t="s">
        <v>4537</v>
      </c>
      <c r="S2243" s="5" t="s">
        <v>4544</v>
      </c>
      <c r="T2243" s="1">
        <v>45290</v>
      </c>
      <c r="U2243"/>
      <c r="V2243" s="1">
        <v>45754</v>
      </c>
      <c r="W2243" t="s">
        <v>4545</v>
      </c>
      <c r="X2243" t="s">
        <v>79</v>
      </c>
      <c r="Y2243" s="5" t="s">
        <v>60</v>
      </c>
      <c r="Z2243" s="5" t="s">
        <v>61</v>
      </c>
      <c r="AA2243" s="5">
        <v>642</v>
      </c>
      <c r="AB2243" t="s">
        <v>62</v>
      </c>
      <c r="AC2243"/>
      <c r="AD2243"/>
      <c r="AE2243"/>
      <c r="AF2243" s="5">
        <v>2025</v>
      </c>
      <c r="AG2243" s="1">
        <v>45154</v>
      </c>
      <c r="AH2243" t="s">
        <v>63</v>
      </c>
      <c r="AI2243"/>
      <c r="AJ2243"/>
      <c r="AK2243"/>
      <c r="AL2243" s="1">
        <v>45520</v>
      </c>
      <c r="AM2243" t="s">
        <v>65</v>
      </c>
      <c r="AN2243"/>
      <c r="AO2243" t="s">
        <v>4546</v>
      </c>
      <c r="AP2243" t="s">
        <v>57</v>
      </c>
      <c r="AQ2243" t="s">
        <v>4547</v>
      </c>
      <c r="AR2243" s="5">
        <v>110010</v>
      </c>
      <c r="AT2243" s="5">
        <v>108033</v>
      </c>
      <c r="AU2243"/>
      <c r="AV2243"/>
      <c r="AW2243"/>
      <c r="AX2243"/>
      <c r="AY2243"/>
      <c r="AZ2243"/>
      <c r="BA2243" s="6" t="str">
        <f t="shared" si="70"/>
        <v>X</v>
      </c>
      <c r="BB2243" s="6">
        <f t="shared" si="71"/>
        <v>642</v>
      </c>
    </row>
    <row r="2244" spans="1:54" s="5" customFormat="1" x14ac:dyDescent="0.25">
      <c r="A2244" s="5" t="s">
        <v>4525</v>
      </c>
      <c r="B2244" s="5" t="s">
        <v>4543</v>
      </c>
      <c r="C2244" s="5">
        <v>3</v>
      </c>
      <c r="D2244" s="5" t="s">
        <v>4463</v>
      </c>
      <c r="F2244" s="5" t="s">
        <v>82</v>
      </c>
      <c r="G2244" s="5">
        <v>250</v>
      </c>
      <c r="H2244" s="5" t="s">
        <v>54</v>
      </c>
      <c r="I2244" s="5">
        <v>14.60959654</v>
      </c>
      <c r="J2244" s="5">
        <v>18.13</v>
      </c>
      <c r="K2244">
        <v>75.156828579999996</v>
      </c>
      <c r="L2244">
        <v>75.156828579999996</v>
      </c>
      <c r="M2244" s="5">
        <v>3.52</v>
      </c>
      <c r="N2244">
        <v>40.769726720000001</v>
      </c>
      <c r="O2244">
        <v>-81.910228189999998</v>
      </c>
      <c r="P2244">
        <v>40.755466130000002</v>
      </c>
      <c r="Q2244">
        <v>-81.847313700000001</v>
      </c>
      <c r="R2244" s="5" t="s">
        <v>4537</v>
      </c>
      <c r="S2244" s="5" t="s">
        <v>4544</v>
      </c>
      <c r="T2244" s="1">
        <v>45290</v>
      </c>
      <c r="U2244"/>
      <c r="V2244" s="1">
        <v>45754</v>
      </c>
      <c r="W2244" t="s">
        <v>4548</v>
      </c>
      <c r="X2244" t="s">
        <v>79</v>
      </c>
      <c r="Y2244" s="5" t="s">
        <v>68</v>
      </c>
      <c r="Z2244" s="5" t="s">
        <v>61</v>
      </c>
      <c r="AA2244" s="5">
        <v>642</v>
      </c>
      <c r="AB2244" t="s">
        <v>69</v>
      </c>
      <c r="AC2244"/>
      <c r="AD2244"/>
      <c r="AE2244"/>
      <c r="AF2244" s="5">
        <v>2025</v>
      </c>
      <c r="AG2244" s="1">
        <v>45154</v>
      </c>
      <c r="AH2244" t="s">
        <v>63</v>
      </c>
      <c r="AI2244"/>
      <c r="AJ2244"/>
      <c r="AK2244"/>
      <c r="AL2244" s="1">
        <v>45520</v>
      </c>
      <c r="AM2244" t="s">
        <v>65</v>
      </c>
      <c r="AN2244"/>
      <c r="AO2244"/>
      <c r="AP2244" t="s">
        <v>64</v>
      </c>
      <c r="AQ2244" t="s">
        <v>4549</v>
      </c>
      <c r="AR2244" s="5">
        <v>110010</v>
      </c>
      <c r="AT2244" s="5">
        <v>108033</v>
      </c>
      <c r="AU2244"/>
      <c r="AV2244"/>
      <c r="AW2244"/>
      <c r="AX2244"/>
      <c r="AY2244"/>
      <c r="AZ2244"/>
      <c r="BA2244" s="6" t="str">
        <f t="shared" si="70"/>
        <v>X</v>
      </c>
      <c r="BB2244" s="6">
        <f t="shared" si="71"/>
        <v>642</v>
      </c>
    </row>
    <row r="2245" spans="1:54" hidden="1" x14ac:dyDescent="0.25">
      <c r="A2245" t="s">
        <v>4825</v>
      </c>
      <c r="B2245" t="s">
        <v>4860</v>
      </c>
      <c r="C2245">
        <v>3</v>
      </c>
      <c r="D2245" t="s">
        <v>4463</v>
      </c>
      <c r="F2245" t="s">
        <v>53</v>
      </c>
      <c r="G2245">
        <v>585</v>
      </c>
      <c r="H2245" t="s">
        <v>77</v>
      </c>
      <c r="I2245">
        <v>12.231818219999999</v>
      </c>
      <c r="J2245">
        <v>12.303471849999999</v>
      </c>
      <c r="K2245">
        <v>12.303471849999999</v>
      </c>
      <c r="L2245">
        <v>12.303471849999999</v>
      </c>
      <c r="M2245">
        <v>0.02</v>
      </c>
      <c r="N2245">
        <v>40.92645323</v>
      </c>
      <c r="O2245">
        <v>-81.762312929999993</v>
      </c>
      <c r="P2245">
        <v>40.927251679999998</v>
      </c>
      <c r="Q2245">
        <v>-81.761437860000001</v>
      </c>
      <c r="R2245" t="s">
        <v>2322</v>
      </c>
      <c r="T2245" s="1">
        <v>45290</v>
      </c>
      <c r="V2245" s="1">
        <v>45754</v>
      </c>
      <c r="W2245" t="s">
        <v>4861</v>
      </c>
      <c r="X2245" t="s">
        <v>79</v>
      </c>
      <c r="Y2245" t="s">
        <v>97</v>
      </c>
      <c r="Z2245" t="s">
        <v>61</v>
      </c>
      <c r="AA2245">
        <v>643</v>
      </c>
      <c r="AB2245" t="s">
        <v>69</v>
      </c>
      <c r="AD2245" t="s">
        <v>64</v>
      </c>
      <c r="AE2245" t="s">
        <v>64</v>
      </c>
      <c r="AF2245">
        <v>2025</v>
      </c>
      <c r="AH2245" t="s">
        <v>63</v>
      </c>
      <c r="AM2245" t="s">
        <v>65</v>
      </c>
      <c r="AO2245" t="s">
        <v>4539</v>
      </c>
      <c r="AP2245" t="s">
        <v>64</v>
      </c>
      <c r="AQ2245" t="s">
        <v>4859</v>
      </c>
      <c r="AR2245">
        <v>110010</v>
      </c>
      <c r="BA2245" s="4" t="str">
        <f t="shared" si="70"/>
        <v/>
      </c>
      <c r="BB2245" s="4" t="str">
        <f t="shared" si="71"/>
        <v/>
      </c>
    </row>
    <row r="2246" spans="1:54" hidden="1" x14ac:dyDescent="0.25">
      <c r="A2246" t="s">
        <v>4825</v>
      </c>
      <c r="B2246" t="s">
        <v>4862</v>
      </c>
      <c r="C2246">
        <v>3</v>
      </c>
      <c r="D2246" t="s">
        <v>4463</v>
      </c>
      <c r="F2246" t="s">
        <v>53</v>
      </c>
      <c r="G2246">
        <v>585</v>
      </c>
      <c r="H2246" t="s">
        <v>77</v>
      </c>
      <c r="I2246">
        <v>13.774103970000001</v>
      </c>
      <c r="J2246">
        <v>13.82951463</v>
      </c>
      <c r="K2246">
        <v>13.82951463</v>
      </c>
      <c r="L2246">
        <v>13.82951463</v>
      </c>
      <c r="M2246">
        <v>0.02</v>
      </c>
      <c r="N2246">
        <v>40.944132979999999</v>
      </c>
      <c r="O2246">
        <v>-81.744731889999997</v>
      </c>
      <c r="P2246">
        <v>40.94485246</v>
      </c>
      <c r="Q2246">
        <v>-81.744264849999993</v>
      </c>
      <c r="R2246" t="s">
        <v>4614</v>
      </c>
      <c r="T2246" s="1">
        <v>45290</v>
      </c>
      <c r="V2246" s="1">
        <v>45754</v>
      </c>
      <c r="W2246" t="s">
        <v>4863</v>
      </c>
      <c r="X2246" t="s">
        <v>79</v>
      </c>
      <c r="Y2246" t="s">
        <v>97</v>
      </c>
      <c r="Z2246" t="s">
        <v>290</v>
      </c>
      <c r="AA2246">
        <v>643</v>
      </c>
      <c r="AB2246" t="s">
        <v>69</v>
      </c>
      <c r="AD2246" t="s">
        <v>64</v>
      </c>
      <c r="AE2246" t="s">
        <v>64</v>
      </c>
      <c r="AF2246">
        <v>2025</v>
      </c>
      <c r="AH2246" t="s">
        <v>63</v>
      </c>
      <c r="AM2246" t="s">
        <v>65</v>
      </c>
      <c r="AO2246" t="s">
        <v>4539</v>
      </c>
      <c r="AP2246" t="s">
        <v>64</v>
      </c>
      <c r="AQ2246" t="s">
        <v>4864</v>
      </c>
      <c r="AR2246">
        <v>110010</v>
      </c>
      <c r="AS2246">
        <v>116947</v>
      </c>
      <c r="BA2246" s="4" t="str">
        <f t="shared" si="70"/>
        <v/>
      </c>
      <c r="BB2246" s="4" t="str">
        <f t="shared" si="71"/>
        <v/>
      </c>
    </row>
    <row r="2247" spans="1:54" hidden="1" x14ac:dyDescent="0.25">
      <c r="A2247" t="s">
        <v>4825</v>
      </c>
      <c r="B2247" t="s">
        <v>4865</v>
      </c>
      <c r="C2247">
        <v>3</v>
      </c>
      <c r="D2247" t="s">
        <v>4463</v>
      </c>
      <c r="F2247" t="s">
        <v>53</v>
      </c>
      <c r="G2247">
        <v>585</v>
      </c>
      <c r="H2247" t="s">
        <v>77</v>
      </c>
      <c r="I2247">
        <v>13.83422846</v>
      </c>
      <c r="J2247">
        <v>13.84641603</v>
      </c>
      <c r="K2247">
        <v>13.84641603</v>
      </c>
      <c r="L2247">
        <v>13.84641603</v>
      </c>
      <c r="M2247">
        <v>0.01</v>
      </c>
      <c r="N2247">
        <v>40.944901719999997</v>
      </c>
      <c r="O2247">
        <v>-81.744193940000002</v>
      </c>
      <c r="P2247">
        <v>40.94505873</v>
      </c>
      <c r="Q2247">
        <v>-81.744087989999997</v>
      </c>
      <c r="R2247" t="s">
        <v>4866</v>
      </c>
      <c r="T2247" s="1">
        <v>45290</v>
      </c>
      <c r="V2247" s="1">
        <v>45708</v>
      </c>
      <c r="W2247" t="s">
        <v>4867</v>
      </c>
      <c r="X2247" t="s">
        <v>79</v>
      </c>
      <c r="Y2247" t="s">
        <v>102</v>
      </c>
      <c r="Z2247" t="s">
        <v>290</v>
      </c>
      <c r="AA2247">
        <v>644</v>
      </c>
      <c r="AB2247" t="s">
        <v>62</v>
      </c>
      <c r="AD2247" t="s">
        <v>64</v>
      </c>
      <c r="AE2247" t="s">
        <v>64</v>
      </c>
      <c r="AF2247">
        <v>2024</v>
      </c>
      <c r="AH2247" t="s">
        <v>63</v>
      </c>
      <c r="AM2247" t="s">
        <v>65</v>
      </c>
      <c r="AO2247" t="s">
        <v>4829</v>
      </c>
      <c r="AP2247" t="s">
        <v>64</v>
      </c>
      <c r="AQ2247" t="s">
        <v>4868</v>
      </c>
      <c r="AS2247">
        <v>116947</v>
      </c>
      <c r="BA2247" s="4" t="str">
        <f t="shared" si="70"/>
        <v/>
      </c>
      <c r="BB2247" s="4" t="str">
        <f t="shared" si="71"/>
        <v/>
      </c>
    </row>
    <row r="2248" spans="1:54" s="5" customFormat="1" x14ac:dyDescent="0.25">
      <c r="A2248" s="5" t="s">
        <v>4525</v>
      </c>
      <c r="B2248" s="5" t="s">
        <v>4550</v>
      </c>
      <c r="C2248" s="5">
        <v>3</v>
      </c>
      <c r="D2248" s="5" t="s">
        <v>4463</v>
      </c>
      <c r="E2248" s="5" t="s">
        <v>4551</v>
      </c>
      <c r="F2248" s="5" t="s">
        <v>82</v>
      </c>
      <c r="G2248" s="5">
        <v>250</v>
      </c>
      <c r="H2248" s="5" t="s">
        <v>54</v>
      </c>
      <c r="I2248" s="5">
        <v>18.13</v>
      </c>
      <c r="J2248" s="5">
        <v>19.661000000000001</v>
      </c>
      <c r="K2248">
        <v>76.687493590000003</v>
      </c>
      <c r="L2248">
        <v>76.687493590000003</v>
      </c>
      <c r="M2248" s="5">
        <v>1.53</v>
      </c>
      <c r="N2248">
        <v>40.755466130000002</v>
      </c>
      <c r="O2248">
        <v>-81.847313700000001</v>
      </c>
      <c r="P2248">
        <v>40.74164013</v>
      </c>
      <c r="Q2248">
        <v>-81.825811979999997</v>
      </c>
      <c r="R2248" s="5" t="s">
        <v>4544</v>
      </c>
      <c r="S2248" s="5" t="s">
        <v>4544</v>
      </c>
      <c r="T2248" s="1">
        <v>45290</v>
      </c>
      <c r="U2248"/>
      <c r="V2248" s="1">
        <v>45754</v>
      </c>
      <c r="W2248" t="s">
        <v>4552</v>
      </c>
      <c r="X2248" t="s">
        <v>79</v>
      </c>
      <c r="Y2248" s="5" t="s">
        <v>68</v>
      </c>
      <c r="Z2248" s="5" t="s">
        <v>61</v>
      </c>
      <c r="AA2248" s="5">
        <v>642</v>
      </c>
      <c r="AB2248" t="s">
        <v>69</v>
      </c>
      <c r="AC2248"/>
      <c r="AD2248"/>
      <c r="AE2248"/>
      <c r="AF2248" s="5">
        <v>2025</v>
      </c>
      <c r="AG2248" s="1">
        <v>45154</v>
      </c>
      <c r="AH2248" t="s">
        <v>63</v>
      </c>
      <c r="AI2248"/>
      <c r="AJ2248"/>
      <c r="AK2248"/>
      <c r="AL2248" s="1">
        <v>45520</v>
      </c>
      <c r="AM2248" t="s">
        <v>65</v>
      </c>
      <c r="AN2248"/>
      <c r="AO2248"/>
      <c r="AP2248" t="s">
        <v>64</v>
      </c>
      <c r="AQ2248" t="s">
        <v>4553</v>
      </c>
      <c r="AR2248" s="5">
        <v>110010</v>
      </c>
      <c r="AT2248" s="5">
        <v>108033</v>
      </c>
      <c r="AU2248"/>
      <c r="AV2248"/>
      <c r="AW2248"/>
      <c r="AX2248"/>
      <c r="AY2248"/>
      <c r="AZ2248"/>
      <c r="BA2248" s="6" t="str">
        <f t="shared" si="70"/>
        <v>X</v>
      </c>
      <c r="BB2248" s="6">
        <f t="shared" si="71"/>
        <v>642</v>
      </c>
    </row>
    <row r="2249" spans="1:54" s="5" customFormat="1" x14ac:dyDescent="0.25">
      <c r="A2249" s="5" t="s">
        <v>4525</v>
      </c>
      <c r="B2249" s="5" t="s">
        <v>4550</v>
      </c>
      <c r="C2249" s="5">
        <v>3</v>
      </c>
      <c r="D2249" s="5" t="s">
        <v>4463</v>
      </c>
      <c r="E2249" s="5" t="s">
        <v>4551</v>
      </c>
      <c r="F2249" s="5" t="s">
        <v>82</v>
      </c>
      <c r="G2249" s="5">
        <v>250</v>
      </c>
      <c r="H2249" s="5" t="s">
        <v>54</v>
      </c>
      <c r="I2249" s="5">
        <v>18.13</v>
      </c>
      <c r="J2249" s="5">
        <v>19.661000000000001</v>
      </c>
      <c r="K2249">
        <v>76.687493590000003</v>
      </c>
      <c r="L2249">
        <v>76.687493590000003</v>
      </c>
      <c r="M2249" s="5">
        <v>1.53</v>
      </c>
      <c r="N2249">
        <v>40.755466130000002</v>
      </c>
      <c r="O2249">
        <v>-81.847313700000001</v>
      </c>
      <c r="P2249">
        <v>40.74164013</v>
      </c>
      <c r="Q2249">
        <v>-81.825811979999997</v>
      </c>
      <c r="R2249" s="5" t="s">
        <v>4544</v>
      </c>
      <c r="S2249" s="5" t="s">
        <v>4544</v>
      </c>
      <c r="T2249" s="1">
        <v>45290</v>
      </c>
      <c r="U2249"/>
      <c r="V2249" s="1">
        <v>45754</v>
      </c>
      <c r="W2249" t="s">
        <v>4554</v>
      </c>
      <c r="X2249" t="s">
        <v>79</v>
      </c>
      <c r="Y2249" s="5" t="s">
        <v>60</v>
      </c>
      <c r="Z2249" s="5" t="s">
        <v>61</v>
      </c>
      <c r="AA2249" s="5">
        <v>642</v>
      </c>
      <c r="AB2249" t="s">
        <v>62</v>
      </c>
      <c r="AC2249"/>
      <c r="AD2249"/>
      <c r="AE2249"/>
      <c r="AF2249" s="5">
        <v>2025</v>
      </c>
      <c r="AG2249" s="1">
        <v>45154</v>
      </c>
      <c r="AH2249" t="s">
        <v>63</v>
      </c>
      <c r="AI2249"/>
      <c r="AJ2249"/>
      <c r="AK2249"/>
      <c r="AL2249" s="1">
        <v>45520</v>
      </c>
      <c r="AM2249" t="s">
        <v>65</v>
      </c>
      <c r="AN2249"/>
      <c r="AO2249" t="s">
        <v>4555</v>
      </c>
      <c r="AP2249" t="s">
        <v>57</v>
      </c>
      <c r="AQ2249" t="s">
        <v>4556</v>
      </c>
      <c r="AR2249" s="5">
        <v>110010</v>
      </c>
      <c r="AT2249" s="5">
        <v>108033</v>
      </c>
      <c r="AU2249"/>
      <c r="AV2249"/>
      <c r="AW2249"/>
      <c r="AX2249"/>
      <c r="AY2249"/>
      <c r="AZ2249"/>
      <c r="BA2249" s="6" t="str">
        <f t="shared" si="70"/>
        <v>X</v>
      </c>
      <c r="BB2249" s="6">
        <f t="shared" si="71"/>
        <v>642</v>
      </c>
    </row>
    <row r="2250" spans="1:54" s="5" customFormat="1" x14ac:dyDescent="0.25">
      <c r="A2250" s="5" t="s">
        <v>4525</v>
      </c>
      <c r="B2250" s="5" t="s">
        <v>4550</v>
      </c>
      <c r="C2250" s="5">
        <v>3</v>
      </c>
      <c r="D2250" s="5" t="s">
        <v>4463</v>
      </c>
      <c r="F2250" s="5" t="s">
        <v>82</v>
      </c>
      <c r="G2250" s="5">
        <v>250</v>
      </c>
      <c r="H2250" s="5" t="s">
        <v>77</v>
      </c>
      <c r="I2250" s="5">
        <v>18.13</v>
      </c>
      <c r="J2250" s="5">
        <v>14.60948333</v>
      </c>
      <c r="K2250">
        <v>71.636485570000005</v>
      </c>
      <c r="L2250">
        <v>71.636485570000005</v>
      </c>
      <c r="M2250" s="5">
        <v>3.52</v>
      </c>
      <c r="N2250">
        <v>40.75546585</v>
      </c>
      <c r="O2250">
        <v>-81.847313959999994</v>
      </c>
      <c r="P2250">
        <v>40.769727930000002</v>
      </c>
      <c r="Q2250">
        <v>-81.910229860000001</v>
      </c>
      <c r="R2250" s="5" t="s">
        <v>4537</v>
      </c>
      <c r="S2250" s="5" t="s">
        <v>4544</v>
      </c>
      <c r="T2250" s="1">
        <v>45290</v>
      </c>
      <c r="U2250"/>
      <c r="V2250" s="1">
        <v>45754</v>
      </c>
      <c r="W2250" t="s">
        <v>4557</v>
      </c>
      <c r="X2250" t="s">
        <v>79</v>
      </c>
      <c r="Y2250" s="5" t="s">
        <v>60</v>
      </c>
      <c r="Z2250" s="5" t="s">
        <v>61</v>
      </c>
      <c r="AA2250" s="5">
        <v>642</v>
      </c>
      <c r="AB2250" t="s">
        <v>62</v>
      </c>
      <c r="AC2250"/>
      <c r="AD2250" t="s">
        <v>64</v>
      </c>
      <c r="AE2250" t="s">
        <v>64</v>
      </c>
      <c r="AF2250" s="5">
        <v>2025</v>
      </c>
      <c r="AG2250" s="1">
        <v>45154</v>
      </c>
      <c r="AH2250" t="s">
        <v>63</v>
      </c>
      <c r="AI2250"/>
      <c r="AJ2250"/>
      <c r="AK2250"/>
      <c r="AL2250" s="1">
        <v>45520</v>
      </c>
      <c r="AM2250" t="s">
        <v>65</v>
      </c>
      <c r="AN2250"/>
      <c r="AO2250" t="s">
        <v>4546</v>
      </c>
      <c r="AP2250" t="s">
        <v>57</v>
      </c>
      <c r="AQ2250" t="s">
        <v>4547</v>
      </c>
      <c r="AR2250" s="5">
        <v>110010</v>
      </c>
      <c r="AT2250" s="5">
        <v>108033</v>
      </c>
      <c r="AU2250"/>
      <c r="AV2250"/>
      <c r="AW2250"/>
      <c r="AX2250"/>
      <c r="AY2250"/>
      <c r="AZ2250"/>
      <c r="BA2250" s="6" t="str">
        <f t="shared" si="70"/>
        <v>X</v>
      </c>
      <c r="BB2250" s="6">
        <f t="shared" si="71"/>
        <v>642</v>
      </c>
    </row>
    <row r="2251" spans="1:54" s="5" customFormat="1" x14ac:dyDescent="0.25">
      <c r="A2251" s="5" t="s">
        <v>4525</v>
      </c>
      <c r="B2251" s="5" t="s">
        <v>4550</v>
      </c>
      <c r="C2251" s="5">
        <v>3</v>
      </c>
      <c r="D2251" s="5" t="s">
        <v>4463</v>
      </c>
      <c r="E2251" s="5" t="s">
        <v>4551</v>
      </c>
      <c r="F2251" s="5" t="s">
        <v>82</v>
      </c>
      <c r="G2251" s="5">
        <v>250</v>
      </c>
      <c r="H2251" s="5" t="s">
        <v>77</v>
      </c>
      <c r="I2251" s="5">
        <v>18.13</v>
      </c>
      <c r="J2251" s="5">
        <v>19.661000000000001</v>
      </c>
      <c r="K2251">
        <v>76.687359139999998</v>
      </c>
      <c r="L2251">
        <v>76.687359139999998</v>
      </c>
      <c r="M2251" s="5">
        <v>1.53</v>
      </c>
      <c r="N2251">
        <v>40.75546645</v>
      </c>
      <c r="O2251">
        <v>-81.847313749999998</v>
      </c>
      <c r="P2251">
        <v>40.74164116</v>
      </c>
      <c r="Q2251">
        <v>-81.825814170000001</v>
      </c>
      <c r="R2251" s="5" t="s">
        <v>4544</v>
      </c>
      <c r="S2251" s="5" t="s">
        <v>4544</v>
      </c>
      <c r="T2251" s="1">
        <v>45290</v>
      </c>
      <c r="U2251"/>
      <c r="V2251" s="1">
        <v>45754</v>
      </c>
      <c r="W2251" t="s">
        <v>4558</v>
      </c>
      <c r="X2251" t="s">
        <v>79</v>
      </c>
      <c r="Y2251" s="5" t="s">
        <v>60</v>
      </c>
      <c r="Z2251" s="5" t="s">
        <v>61</v>
      </c>
      <c r="AA2251" s="5">
        <v>642</v>
      </c>
      <c r="AB2251" t="s">
        <v>62</v>
      </c>
      <c r="AC2251"/>
      <c r="AD2251" t="s">
        <v>64</v>
      </c>
      <c r="AE2251" t="s">
        <v>64</v>
      </c>
      <c r="AF2251" s="5">
        <v>2025</v>
      </c>
      <c r="AG2251" s="1">
        <v>45154</v>
      </c>
      <c r="AH2251" t="s">
        <v>63</v>
      </c>
      <c r="AI2251"/>
      <c r="AJ2251"/>
      <c r="AK2251"/>
      <c r="AL2251" s="1">
        <v>45520</v>
      </c>
      <c r="AM2251" t="s">
        <v>65</v>
      </c>
      <c r="AN2251"/>
      <c r="AO2251" t="s">
        <v>4555</v>
      </c>
      <c r="AP2251" t="s">
        <v>57</v>
      </c>
      <c r="AQ2251" t="s">
        <v>4553</v>
      </c>
      <c r="AR2251" s="5">
        <v>110010</v>
      </c>
      <c r="AT2251" s="5">
        <v>108033</v>
      </c>
      <c r="AU2251"/>
      <c r="AV2251"/>
      <c r="AW2251"/>
      <c r="AX2251"/>
      <c r="AY2251"/>
      <c r="AZ2251"/>
      <c r="BA2251" s="6" t="str">
        <f t="shared" si="70"/>
        <v>X</v>
      </c>
      <c r="BB2251" s="6">
        <f t="shared" si="71"/>
        <v>642</v>
      </c>
    </row>
    <row r="2252" spans="1:54" s="5" customFormat="1" x14ac:dyDescent="0.25">
      <c r="A2252" s="5" t="s">
        <v>4525</v>
      </c>
      <c r="B2252" s="5" t="s">
        <v>4559</v>
      </c>
      <c r="C2252" s="5">
        <v>3</v>
      </c>
      <c r="D2252" s="5" t="s">
        <v>4463</v>
      </c>
      <c r="F2252" s="5" t="s">
        <v>82</v>
      </c>
      <c r="G2252" s="5">
        <v>250</v>
      </c>
      <c r="H2252" s="5" t="s">
        <v>54</v>
      </c>
      <c r="I2252" s="5">
        <v>19.661000000000001</v>
      </c>
      <c r="J2252" s="5">
        <v>26.62955792</v>
      </c>
      <c r="K2252">
        <v>83.656557919999997</v>
      </c>
      <c r="L2252">
        <v>83.656557919999997</v>
      </c>
      <c r="M2252" s="5">
        <v>6.97</v>
      </c>
      <c r="N2252">
        <v>40.74164013</v>
      </c>
      <c r="O2252">
        <v>-81.825811979999997</v>
      </c>
      <c r="P2252">
        <v>40.696297340000001</v>
      </c>
      <c r="Q2252">
        <v>-81.707733160000004</v>
      </c>
      <c r="R2252" s="5" t="s">
        <v>4544</v>
      </c>
      <c r="S2252" s="5" t="s">
        <v>4506</v>
      </c>
      <c r="T2252" s="1">
        <v>45290</v>
      </c>
      <c r="U2252"/>
      <c r="V2252" s="1">
        <v>45519</v>
      </c>
      <c r="W2252" t="s">
        <v>4560</v>
      </c>
      <c r="X2252" t="s">
        <v>79</v>
      </c>
      <c r="Y2252" s="5" t="s">
        <v>68</v>
      </c>
      <c r="Z2252" s="5" t="s">
        <v>61</v>
      </c>
      <c r="AA2252" s="5">
        <v>642</v>
      </c>
      <c r="AB2252" t="s">
        <v>69</v>
      </c>
      <c r="AC2252"/>
      <c r="AD2252"/>
      <c r="AE2252"/>
      <c r="AF2252" s="5">
        <v>2024</v>
      </c>
      <c r="AG2252" s="1">
        <v>45154</v>
      </c>
      <c r="AH2252" t="s">
        <v>63</v>
      </c>
      <c r="AI2252"/>
      <c r="AJ2252"/>
      <c r="AK2252"/>
      <c r="AL2252" s="1">
        <v>45518</v>
      </c>
      <c r="AM2252" t="s">
        <v>65</v>
      </c>
      <c r="AN2252"/>
      <c r="AO2252" t="s">
        <v>4561</v>
      </c>
      <c r="AP2252" t="s">
        <v>64</v>
      </c>
      <c r="AQ2252" t="s">
        <v>4562</v>
      </c>
      <c r="AR2252" s="5">
        <v>108033</v>
      </c>
      <c r="AU2252"/>
      <c r="AV2252"/>
      <c r="AW2252"/>
      <c r="AX2252"/>
      <c r="AY2252"/>
      <c r="AZ2252"/>
      <c r="BA2252" s="6" t="str">
        <f t="shared" si="70"/>
        <v>X</v>
      </c>
      <c r="BB2252" s="6">
        <f t="shared" si="71"/>
        <v>642</v>
      </c>
    </row>
    <row r="2253" spans="1:54" s="5" customFormat="1" x14ac:dyDescent="0.25">
      <c r="A2253" s="5" t="s">
        <v>4525</v>
      </c>
      <c r="B2253" s="5" t="s">
        <v>4559</v>
      </c>
      <c r="C2253" s="5">
        <v>3</v>
      </c>
      <c r="D2253" s="5" t="s">
        <v>4463</v>
      </c>
      <c r="F2253" s="5" t="s">
        <v>82</v>
      </c>
      <c r="G2253" s="5">
        <v>250</v>
      </c>
      <c r="H2253" s="5" t="s">
        <v>54</v>
      </c>
      <c r="I2253" s="5">
        <v>19.661000000000001</v>
      </c>
      <c r="J2253" s="5">
        <v>26.62955792</v>
      </c>
      <c r="K2253">
        <v>83.656557919999997</v>
      </c>
      <c r="L2253">
        <v>83.656557919999997</v>
      </c>
      <c r="M2253" s="5">
        <v>6.97</v>
      </c>
      <c r="N2253">
        <v>40.74164013</v>
      </c>
      <c r="O2253">
        <v>-81.825811979999997</v>
      </c>
      <c r="P2253">
        <v>40.696297340000001</v>
      </c>
      <c r="Q2253">
        <v>-81.707733160000004</v>
      </c>
      <c r="R2253" s="5" t="s">
        <v>4544</v>
      </c>
      <c r="S2253" s="5" t="s">
        <v>4506</v>
      </c>
      <c r="T2253" s="1">
        <v>45290</v>
      </c>
      <c r="U2253"/>
      <c r="V2253" s="1">
        <v>45608</v>
      </c>
      <c r="W2253" t="s">
        <v>4563</v>
      </c>
      <c r="X2253" t="s">
        <v>79</v>
      </c>
      <c r="Y2253" s="5" t="s">
        <v>60</v>
      </c>
      <c r="Z2253" s="5" t="s">
        <v>61</v>
      </c>
      <c r="AA2253" s="5">
        <v>642</v>
      </c>
      <c r="AB2253" t="s">
        <v>62</v>
      </c>
      <c r="AC2253"/>
      <c r="AD2253"/>
      <c r="AE2253"/>
      <c r="AF2253" s="5">
        <v>2024</v>
      </c>
      <c r="AG2253" s="1">
        <v>45154</v>
      </c>
      <c r="AH2253" t="s">
        <v>63</v>
      </c>
      <c r="AI2253"/>
      <c r="AJ2253"/>
      <c r="AK2253"/>
      <c r="AL2253" s="1">
        <v>45518</v>
      </c>
      <c r="AM2253" t="s">
        <v>65</v>
      </c>
      <c r="AN2253"/>
      <c r="AO2253" t="s">
        <v>4564</v>
      </c>
      <c r="AP2253" t="s">
        <v>57</v>
      </c>
      <c r="AQ2253" t="s">
        <v>4565</v>
      </c>
      <c r="AR2253" s="5">
        <v>108033</v>
      </c>
      <c r="AU2253"/>
      <c r="AV2253"/>
      <c r="AW2253"/>
      <c r="AX2253"/>
      <c r="AY2253"/>
      <c r="AZ2253"/>
      <c r="BA2253" s="6" t="str">
        <f t="shared" si="70"/>
        <v>X</v>
      </c>
      <c r="BB2253" s="6">
        <f t="shared" si="71"/>
        <v>642</v>
      </c>
    </row>
    <row r="2254" spans="1:54" s="5" customFormat="1" x14ac:dyDescent="0.25">
      <c r="A2254" s="5" t="s">
        <v>4525</v>
      </c>
      <c r="B2254" s="5" t="s">
        <v>4559</v>
      </c>
      <c r="C2254" s="5">
        <v>3</v>
      </c>
      <c r="D2254" s="5" t="s">
        <v>4463</v>
      </c>
      <c r="F2254" s="5" t="s">
        <v>82</v>
      </c>
      <c r="G2254" s="5">
        <v>250</v>
      </c>
      <c r="H2254" s="5" t="s">
        <v>77</v>
      </c>
      <c r="I2254" s="5">
        <v>19.661000000000001</v>
      </c>
      <c r="J2254" s="5">
        <v>26.62953473</v>
      </c>
      <c r="K2254">
        <v>83.656534730000004</v>
      </c>
      <c r="L2254">
        <v>83.656534730000004</v>
      </c>
      <c r="M2254" s="5">
        <v>6.97</v>
      </c>
      <c r="N2254">
        <v>40.741640779999997</v>
      </c>
      <c r="O2254">
        <v>-81.82581098</v>
      </c>
      <c r="P2254">
        <v>40.696296539999999</v>
      </c>
      <c r="Q2254">
        <v>-81.707734110000004</v>
      </c>
      <c r="R2254" s="5" t="s">
        <v>4544</v>
      </c>
      <c r="S2254" s="5" t="s">
        <v>4506</v>
      </c>
      <c r="T2254" s="1">
        <v>45290</v>
      </c>
      <c r="U2254"/>
      <c r="V2254" s="1">
        <v>45754</v>
      </c>
      <c r="W2254" t="s">
        <v>4566</v>
      </c>
      <c r="X2254" t="s">
        <v>79</v>
      </c>
      <c r="Y2254" s="5" t="s">
        <v>60</v>
      </c>
      <c r="Z2254" s="5" t="s">
        <v>61</v>
      </c>
      <c r="AA2254" s="5">
        <v>642</v>
      </c>
      <c r="AB2254" t="s">
        <v>62</v>
      </c>
      <c r="AC2254"/>
      <c r="AD2254" t="s">
        <v>64</v>
      </c>
      <c r="AE2254" t="s">
        <v>64</v>
      </c>
      <c r="AF2254" s="5">
        <v>2025</v>
      </c>
      <c r="AG2254" s="1">
        <v>45154</v>
      </c>
      <c r="AH2254" t="s">
        <v>63</v>
      </c>
      <c r="AI2254"/>
      <c r="AJ2254"/>
      <c r="AK2254"/>
      <c r="AL2254" s="1">
        <v>45518</v>
      </c>
      <c r="AM2254" t="s">
        <v>65</v>
      </c>
      <c r="AN2254"/>
      <c r="AO2254" t="s">
        <v>4564</v>
      </c>
      <c r="AP2254" t="s">
        <v>57</v>
      </c>
      <c r="AQ2254" t="s">
        <v>4567</v>
      </c>
      <c r="AR2254" s="5">
        <v>110010</v>
      </c>
      <c r="AT2254" s="5">
        <v>108033</v>
      </c>
      <c r="AU2254"/>
      <c r="AV2254"/>
      <c r="AW2254"/>
      <c r="AX2254"/>
      <c r="AY2254"/>
      <c r="AZ2254"/>
      <c r="BA2254" s="6" t="str">
        <f t="shared" si="70"/>
        <v>X</v>
      </c>
      <c r="BB2254" s="6">
        <f t="shared" si="71"/>
        <v>642</v>
      </c>
    </row>
    <row r="2255" spans="1:54" s="5" customFormat="1" x14ac:dyDescent="0.25">
      <c r="A2255" s="5" t="s">
        <v>4525</v>
      </c>
      <c r="B2255" s="5" t="s">
        <v>4568</v>
      </c>
      <c r="C2255" s="5">
        <v>3</v>
      </c>
      <c r="D2255" s="5" t="s">
        <v>4463</v>
      </c>
      <c r="F2255" s="5" t="s">
        <v>82</v>
      </c>
      <c r="G2255" s="5">
        <v>250</v>
      </c>
      <c r="I2255" s="5">
        <v>20.42518072</v>
      </c>
      <c r="J2255" s="5">
        <v>20.392930700000001</v>
      </c>
      <c r="K2255">
        <v>77.419930699999995</v>
      </c>
      <c r="L2255">
        <v>77.419930699999995</v>
      </c>
      <c r="M2255" s="5">
        <v>0.02</v>
      </c>
      <c r="N2255">
        <v>40.735487419999998</v>
      </c>
      <c r="O2255">
        <v>-81.813695210000006</v>
      </c>
      <c r="P2255">
        <v>40.735756600000002</v>
      </c>
      <c r="Q2255">
        <v>-81.814197109999995</v>
      </c>
      <c r="R2255" s="5" t="s">
        <v>4569</v>
      </c>
      <c r="T2255" s="1">
        <v>45290</v>
      </c>
      <c r="U2255"/>
      <c r="V2255" s="1">
        <v>45608</v>
      </c>
      <c r="W2255" t="s">
        <v>4570</v>
      </c>
      <c r="X2255" t="s">
        <v>79</v>
      </c>
      <c r="Y2255" s="5" t="s">
        <v>102</v>
      </c>
      <c r="Z2255" s="5" t="s">
        <v>61</v>
      </c>
      <c r="AA2255" s="5">
        <v>642</v>
      </c>
      <c r="AB2255" t="s">
        <v>62</v>
      </c>
      <c r="AC2255"/>
      <c r="AD2255" t="s">
        <v>64</v>
      </c>
      <c r="AE2255" t="s">
        <v>64</v>
      </c>
      <c r="AF2255" s="5">
        <v>2025</v>
      </c>
      <c r="AG2255"/>
      <c r="AH2255" t="s">
        <v>63</v>
      </c>
      <c r="AI2255"/>
      <c r="AJ2255"/>
      <c r="AK2255"/>
      <c r="AL2255"/>
      <c r="AM2255" t="s">
        <v>65</v>
      </c>
      <c r="AN2255"/>
      <c r="AO2255" t="s">
        <v>4539</v>
      </c>
      <c r="AP2255" t="s">
        <v>64</v>
      </c>
      <c r="AQ2255" t="s">
        <v>4571</v>
      </c>
      <c r="AU2255"/>
      <c r="AV2255"/>
      <c r="AW2255"/>
      <c r="AX2255"/>
      <c r="AY2255"/>
      <c r="AZ2255"/>
      <c r="BA2255" s="6" t="str">
        <f t="shared" si="70"/>
        <v>X</v>
      </c>
      <c r="BB2255" s="6">
        <f t="shared" si="71"/>
        <v>642</v>
      </c>
    </row>
    <row r="2256" spans="1:54" s="5" customFormat="1" x14ac:dyDescent="0.25">
      <c r="A2256" s="5" t="s">
        <v>4525</v>
      </c>
      <c r="B2256" s="5" t="s">
        <v>4572</v>
      </c>
      <c r="C2256" s="5">
        <v>3</v>
      </c>
      <c r="D2256" s="5" t="s">
        <v>4463</v>
      </c>
      <c r="E2256" s="5" t="s">
        <v>4513</v>
      </c>
      <c r="F2256" s="5" t="s">
        <v>82</v>
      </c>
      <c r="G2256" s="5">
        <v>250</v>
      </c>
      <c r="H2256" s="5" t="s">
        <v>54</v>
      </c>
      <c r="I2256" s="5">
        <v>26.62955792</v>
      </c>
      <c r="J2256" s="5">
        <v>27.22957791</v>
      </c>
      <c r="K2256">
        <v>84.256608069999999</v>
      </c>
      <c r="L2256">
        <v>84.256608069999999</v>
      </c>
      <c r="M2256" s="5">
        <v>0.6</v>
      </c>
      <c r="N2256">
        <v>40.696297340000001</v>
      </c>
      <c r="O2256">
        <v>-81.707733160000004</v>
      </c>
      <c r="P2256">
        <v>40.692632189999998</v>
      </c>
      <c r="Q2256">
        <v>-81.697367240000005</v>
      </c>
      <c r="R2256" s="5" t="s">
        <v>4506</v>
      </c>
      <c r="S2256" s="5" t="s">
        <v>4506</v>
      </c>
      <c r="T2256" s="1">
        <v>45290</v>
      </c>
      <c r="U2256"/>
      <c r="V2256" s="1">
        <v>45754</v>
      </c>
      <c r="W2256" t="s">
        <v>4573</v>
      </c>
      <c r="X2256" t="s">
        <v>79</v>
      </c>
      <c r="Y2256" s="5" t="s">
        <v>68</v>
      </c>
      <c r="Z2256" s="5" t="s">
        <v>61</v>
      </c>
      <c r="AA2256" s="5">
        <v>642</v>
      </c>
      <c r="AB2256" t="s">
        <v>69</v>
      </c>
      <c r="AC2256"/>
      <c r="AD2256"/>
      <c r="AE2256"/>
      <c r="AF2256" s="5">
        <v>2025</v>
      </c>
      <c r="AG2256" s="1">
        <v>45154</v>
      </c>
      <c r="AH2256" t="s">
        <v>63</v>
      </c>
      <c r="AI2256"/>
      <c r="AJ2256"/>
      <c r="AK2256"/>
      <c r="AL2256" s="1">
        <v>45519</v>
      </c>
      <c r="AM2256" t="s">
        <v>65</v>
      </c>
      <c r="AN2256"/>
      <c r="AO2256"/>
      <c r="AP2256" t="s">
        <v>64</v>
      </c>
      <c r="AQ2256" t="s">
        <v>4565</v>
      </c>
      <c r="AR2256" s="5">
        <v>110010</v>
      </c>
      <c r="AT2256" s="5">
        <v>108033</v>
      </c>
      <c r="AU2256"/>
      <c r="AV2256"/>
      <c r="AW2256"/>
      <c r="AX2256"/>
      <c r="AY2256"/>
      <c r="AZ2256"/>
      <c r="BA2256" s="6" t="str">
        <f t="shared" si="70"/>
        <v>X</v>
      </c>
      <c r="BB2256" s="6">
        <f t="shared" si="71"/>
        <v>642</v>
      </c>
    </row>
    <row r="2257" spans="1:54" s="5" customFormat="1" x14ac:dyDescent="0.25">
      <c r="A2257" s="5" t="s">
        <v>4525</v>
      </c>
      <c r="B2257" s="5" t="s">
        <v>4572</v>
      </c>
      <c r="C2257" s="5">
        <v>3</v>
      </c>
      <c r="D2257" s="5" t="s">
        <v>4463</v>
      </c>
      <c r="E2257" s="5" t="s">
        <v>4513</v>
      </c>
      <c r="F2257" s="5" t="s">
        <v>82</v>
      </c>
      <c r="G2257" s="5">
        <v>250</v>
      </c>
      <c r="H2257" s="5" t="s">
        <v>54</v>
      </c>
      <c r="I2257" s="5">
        <v>26.62955792</v>
      </c>
      <c r="J2257" s="5">
        <v>27.22957791</v>
      </c>
      <c r="K2257">
        <v>84.256608069999999</v>
      </c>
      <c r="L2257">
        <v>84.256608069999999</v>
      </c>
      <c r="M2257" s="5">
        <v>0.6</v>
      </c>
      <c r="N2257">
        <v>40.696297340000001</v>
      </c>
      <c r="O2257">
        <v>-81.707733160000004</v>
      </c>
      <c r="P2257">
        <v>40.692632189999998</v>
      </c>
      <c r="Q2257">
        <v>-81.697367240000005</v>
      </c>
      <c r="R2257" s="5" t="s">
        <v>4506</v>
      </c>
      <c r="S2257" s="5" t="s">
        <v>4506</v>
      </c>
      <c r="T2257" s="1">
        <v>45290</v>
      </c>
      <c r="U2257"/>
      <c r="V2257" s="1">
        <v>45754</v>
      </c>
      <c r="W2257" t="s">
        <v>4574</v>
      </c>
      <c r="X2257" t="s">
        <v>79</v>
      </c>
      <c r="Y2257" s="5" t="s">
        <v>60</v>
      </c>
      <c r="Z2257" s="5" t="s">
        <v>61</v>
      </c>
      <c r="AA2257" s="5">
        <v>642</v>
      </c>
      <c r="AB2257" t="s">
        <v>62</v>
      </c>
      <c r="AC2257"/>
      <c r="AD2257"/>
      <c r="AE2257"/>
      <c r="AF2257" s="5">
        <v>2025</v>
      </c>
      <c r="AG2257" s="1">
        <v>45154</v>
      </c>
      <c r="AH2257" t="s">
        <v>63</v>
      </c>
      <c r="AI2257"/>
      <c r="AJ2257"/>
      <c r="AK2257"/>
      <c r="AL2257" s="1">
        <v>45519</v>
      </c>
      <c r="AM2257" t="s">
        <v>65</v>
      </c>
      <c r="AN2257"/>
      <c r="AO2257"/>
      <c r="AP2257" t="s">
        <v>64</v>
      </c>
      <c r="AQ2257"/>
      <c r="AR2257" s="5">
        <v>110010</v>
      </c>
      <c r="AT2257" s="5">
        <v>108033</v>
      </c>
      <c r="AU2257"/>
      <c r="AV2257"/>
      <c r="AW2257"/>
      <c r="AX2257"/>
      <c r="AY2257"/>
      <c r="AZ2257"/>
      <c r="BA2257" s="6" t="str">
        <f t="shared" si="70"/>
        <v>X</v>
      </c>
      <c r="BB2257" s="6">
        <f t="shared" si="71"/>
        <v>642</v>
      </c>
    </row>
    <row r="2258" spans="1:54" s="5" customFormat="1" x14ac:dyDescent="0.25">
      <c r="A2258" s="5" t="s">
        <v>4525</v>
      </c>
      <c r="B2258" s="5" t="s">
        <v>4572</v>
      </c>
      <c r="C2258" s="5">
        <v>3</v>
      </c>
      <c r="D2258" s="5" t="s">
        <v>4463</v>
      </c>
      <c r="E2258" s="5" t="s">
        <v>4513</v>
      </c>
      <c r="F2258" s="5" t="s">
        <v>82</v>
      </c>
      <c r="G2258" s="5">
        <v>250</v>
      </c>
      <c r="H2258" s="5" t="s">
        <v>77</v>
      </c>
      <c r="I2258" s="5">
        <v>26.629537599999999</v>
      </c>
      <c r="J2258" s="5">
        <v>27.229519499999999</v>
      </c>
      <c r="K2258">
        <v>84.256549719999995</v>
      </c>
      <c r="L2258">
        <v>84.256549719999995</v>
      </c>
      <c r="M2258" s="5">
        <v>0.6</v>
      </c>
      <c r="N2258">
        <v>40.6962969</v>
      </c>
      <c r="O2258">
        <v>-81.707733840000003</v>
      </c>
      <c r="P2258">
        <v>40.692633290000003</v>
      </c>
      <c r="Q2258">
        <v>-81.69736777</v>
      </c>
      <c r="R2258" s="5" t="s">
        <v>4506</v>
      </c>
      <c r="S2258" s="5" t="s">
        <v>4506</v>
      </c>
      <c r="T2258" s="1">
        <v>45290</v>
      </c>
      <c r="U2258"/>
      <c r="V2258" s="1">
        <v>45754</v>
      </c>
      <c r="W2258" t="s">
        <v>4575</v>
      </c>
      <c r="X2258" t="s">
        <v>79</v>
      </c>
      <c r="Y2258" s="5" t="s">
        <v>60</v>
      </c>
      <c r="Z2258" s="5" t="s">
        <v>61</v>
      </c>
      <c r="AA2258" s="5">
        <v>642</v>
      </c>
      <c r="AB2258" t="s">
        <v>62</v>
      </c>
      <c r="AC2258"/>
      <c r="AD2258" t="s">
        <v>64</v>
      </c>
      <c r="AE2258" t="s">
        <v>64</v>
      </c>
      <c r="AF2258" s="5">
        <v>2025</v>
      </c>
      <c r="AG2258" s="1">
        <v>45154</v>
      </c>
      <c r="AH2258" t="s">
        <v>63</v>
      </c>
      <c r="AI2258"/>
      <c r="AJ2258"/>
      <c r="AK2258"/>
      <c r="AL2258" s="1">
        <v>45519</v>
      </c>
      <c r="AM2258" t="s">
        <v>65</v>
      </c>
      <c r="AN2258"/>
      <c r="AO2258"/>
      <c r="AP2258" t="s">
        <v>64</v>
      </c>
      <c r="AQ2258"/>
      <c r="AR2258" s="5">
        <v>110010</v>
      </c>
      <c r="AT2258" s="5">
        <v>108033</v>
      </c>
      <c r="AU2258"/>
      <c r="AV2258"/>
      <c r="AW2258"/>
      <c r="AX2258"/>
      <c r="AY2258"/>
      <c r="AZ2258"/>
      <c r="BA2258" s="6" t="str">
        <f t="shared" si="70"/>
        <v>X</v>
      </c>
      <c r="BB2258" s="6">
        <f t="shared" si="71"/>
        <v>642</v>
      </c>
    </row>
    <row r="2259" spans="1:54" s="5" customFormat="1" x14ac:dyDescent="0.25">
      <c r="A2259" s="5" t="s">
        <v>4525</v>
      </c>
      <c r="B2259" s="5" t="s">
        <v>4576</v>
      </c>
      <c r="C2259" s="5">
        <v>3</v>
      </c>
      <c r="D2259" s="5" t="s">
        <v>4463</v>
      </c>
      <c r="E2259" s="5" t="s">
        <v>4513</v>
      </c>
      <c r="F2259" s="5" t="s">
        <v>82</v>
      </c>
      <c r="G2259" s="5">
        <v>250</v>
      </c>
      <c r="H2259" s="5" t="s">
        <v>77</v>
      </c>
      <c r="I2259" s="5">
        <v>26.917000000000002</v>
      </c>
      <c r="J2259" s="5">
        <v>2.5703824000000002</v>
      </c>
      <c r="K2259">
        <v>15.845381639999999</v>
      </c>
      <c r="L2259">
        <v>15.845381639999999</v>
      </c>
      <c r="M2259" s="5">
        <v>0.151</v>
      </c>
      <c r="N2259">
        <v>40.694573859999998</v>
      </c>
      <c r="O2259">
        <v>-81.702757120000001</v>
      </c>
      <c r="P2259">
        <v>40.692608819999997</v>
      </c>
      <c r="Q2259">
        <v>-81.703959420000004</v>
      </c>
      <c r="R2259" s="5" t="s">
        <v>4506</v>
      </c>
      <c r="S2259" s="5" t="s">
        <v>303</v>
      </c>
      <c r="T2259" s="1">
        <v>45290</v>
      </c>
      <c r="U2259"/>
      <c r="V2259" s="1">
        <v>45754</v>
      </c>
      <c r="W2259" t="s">
        <v>4577</v>
      </c>
      <c r="X2259" t="s">
        <v>79</v>
      </c>
      <c r="Y2259" s="5" t="s">
        <v>60</v>
      </c>
      <c r="Z2259" s="5" t="s">
        <v>61</v>
      </c>
      <c r="AA2259" s="5">
        <v>642</v>
      </c>
      <c r="AB2259" t="s">
        <v>62</v>
      </c>
      <c r="AC2259"/>
      <c r="AD2259" t="s">
        <v>64</v>
      </c>
      <c r="AE2259" t="s">
        <v>64</v>
      </c>
      <c r="AF2259" s="5">
        <v>2025</v>
      </c>
      <c r="AG2259" s="1">
        <v>45153</v>
      </c>
      <c r="AH2259" t="s">
        <v>63</v>
      </c>
      <c r="AI2259"/>
      <c r="AJ2259"/>
      <c r="AK2259"/>
      <c r="AL2259" s="1">
        <v>45519</v>
      </c>
      <c r="AM2259" t="s">
        <v>65</v>
      </c>
      <c r="AN2259"/>
      <c r="AO2259"/>
      <c r="AP2259" t="s">
        <v>64</v>
      </c>
      <c r="AQ2259"/>
      <c r="AR2259" s="5">
        <v>110010</v>
      </c>
      <c r="AT2259" s="5">
        <v>108033</v>
      </c>
      <c r="AU2259"/>
      <c r="AV2259"/>
      <c r="AW2259"/>
      <c r="AX2259"/>
      <c r="AY2259"/>
      <c r="AZ2259"/>
      <c r="BA2259" s="6" t="str">
        <f t="shared" si="70"/>
        <v>X</v>
      </c>
      <c r="BB2259" s="6">
        <f t="shared" si="71"/>
        <v>642</v>
      </c>
    </row>
    <row r="2260" spans="1:54" s="5" customFormat="1" x14ac:dyDescent="0.25">
      <c r="A2260" s="5" t="s">
        <v>4525</v>
      </c>
      <c r="B2260" s="5" t="s">
        <v>4578</v>
      </c>
      <c r="C2260" s="5">
        <v>3</v>
      </c>
      <c r="D2260" s="5" t="s">
        <v>4463</v>
      </c>
      <c r="E2260" s="5" t="s">
        <v>4513</v>
      </c>
      <c r="F2260" s="5" t="s">
        <v>82</v>
      </c>
      <c r="G2260" s="5">
        <v>250</v>
      </c>
      <c r="H2260" s="5" t="s">
        <v>54</v>
      </c>
      <c r="I2260" s="5">
        <v>27.045581550000001</v>
      </c>
      <c r="J2260" s="5">
        <v>3.0518999999999998</v>
      </c>
      <c r="K2260">
        <v>16.326899999999998</v>
      </c>
      <c r="L2260">
        <v>16.326899999999998</v>
      </c>
      <c r="M2260" s="5">
        <v>0.20200000000000001</v>
      </c>
      <c r="N2260">
        <v>40.693784270000002</v>
      </c>
      <c r="O2260">
        <v>-81.700526370000006</v>
      </c>
      <c r="P2260">
        <v>40.693467179999999</v>
      </c>
      <c r="Q2260">
        <v>-81.697412799999995</v>
      </c>
      <c r="R2260" s="5" t="s">
        <v>303</v>
      </c>
      <c r="S2260" s="5" t="s">
        <v>4506</v>
      </c>
      <c r="T2260" s="1">
        <v>45290</v>
      </c>
      <c r="U2260"/>
      <c r="V2260" s="1">
        <v>45519</v>
      </c>
      <c r="W2260" t="s">
        <v>4579</v>
      </c>
      <c r="X2260" t="s">
        <v>79</v>
      </c>
      <c r="Y2260" s="5" t="s">
        <v>60</v>
      </c>
      <c r="Z2260" s="5" t="s">
        <v>61</v>
      </c>
      <c r="AA2260" s="5">
        <v>642</v>
      </c>
      <c r="AB2260" t="s">
        <v>62</v>
      </c>
      <c r="AC2260"/>
      <c r="AD2260"/>
      <c r="AE2260"/>
      <c r="AF2260" s="5">
        <v>2024</v>
      </c>
      <c r="AG2260" s="1">
        <v>45153</v>
      </c>
      <c r="AH2260" t="s">
        <v>63</v>
      </c>
      <c r="AI2260"/>
      <c r="AJ2260"/>
      <c r="AK2260"/>
      <c r="AL2260" s="1">
        <v>45519</v>
      </c>
      <c r="AM2260" t="s">
        <v>65</v>
      </c>
      <c r="AN2260"/>
      <c r="AO2260" t="s">
        <v>4539</v>
      </c>
      <c r="AP2260" t="s">
        <v>64</v>
      </c>
      <c r="AQ2260" t="s">
        <v>4580</v>
      </c>
      <c r="AR2260" s="5">
        <v>108033</v>
      </c>
      <c r="AU2260"/>
      <c r="AV2260"/>
      <c r="AW2260"/>
      <c r="AX2260"/>
      <c r="AY2260"/>
      <c r="AZ2260"/>
      <c r="BA2260" s="6" t="str">
        <f t="shared" si="70"/>
        <v>X</v>
      </c>
      <c r="BB2260" s="6">
        <f t="shared" si="71"/>
        <v>642</v>
      </c>
    </row>
    <row r="2261" spans="1:54" s="5" customFormat="1" x14ac:dyDescent="0.25">
      <c r="A2261" s="5" t="s">
        <v>4525</v>
      </c>
      <c r="B2261" s="5" t="s">
        <v>4578</v>
      </c>
      <c r="C2261" s="5">
        <v>3</v>
      </c>
      <c r="D2261" s="5" t="s">
        <v>4463</v>
      </c>
      <c r="E2261" s="5" t="s">
        <v>4513</v>
      </c>
      <c r="F2261" s="5" t="s">
        <v>82</v>
      </c>
      <c r="G2261" s="5">
        <v>250</v>
      </c>
      <c r="H2261" s="5" t="s">
        <v>54</v>
      </c>
      <c r="I2261" s="5">
        <v>27.045581550000001</v>
      </c>
      <c r="J2261" s="5">
        <v>3.0518999999999998</v>
      </c>
      <c r="K2261">
        <v>16.326899999999998</v>
      </c>
      <c r="L2261">
        <v>16.326899999999998</v>
      </c>
      <c r="M2261" s="5">
        <v>0.20200000000000001</v>
      </c>
      <c r="N2261">
        <v>40.693784270000002</v>
      </c>
      <c r="O2261">
        <v>-81.700526370000006</v>
      </c>
      <c r="P2261">
        <v>40.693467179999999</v>
      </c>
      <c r="Q2261">
        <v>-81.697412799999995</v>
      </c>
      <c r="R2261" s="5" t="s">
        <v>303</v>
      </c>
      <c r="S2261" s="5" t="s">
        <v>4506</v>
      </c>
      <c r="T2261" s="1">
        <v>45290</v>
      </c>
      <c r="U2261"/>
      <c r="V2261" s="1">
        <v>45519</v>
      </c>
      <c r="W2261" t="s">
        <v>4581</v>
      </c>
      <c r="X2261" t="s">
        <v>79</v>
      </c>
      <c r="Y2261" s="5" t="s">
        <v>68</v>
      </c>
      <c r="Z2261" s="5" t="s">
        <v>61</v>
      </c>
      <c r="AA2261" s="5">
        <v>642</v>
      </c>
      <c r="AB2261" t="s">
        <v>69</v>
      </c>
      <c r="AC2261"/>
      <c r="AD2261"/>
      <c r="AE2261"/>
      <c r="AF2261" s="5">
        <v>2024</v>
      </c>
      <c r="AG2261" s="1">
        <v>45153</v>
      </c>
      <c r="AH2261" t="s">
        <v>63</v>
      </c>
      <c r="AI2261"/>
      <c r="AJ2261"/>
      <c r="AK2261"/>
      <c r="AL2261" s="1">
        <v>45519</v>
      </c>
      <c r="AM2261" t="s">
        <v>65</v>
      </c>
      <c r="AN2261"/>
      <c r="AO2261" t="s">
        <v>4539</v>
      </c>
      <c r="AP2261" t="s">
        <v>64</v>
      </c>
      <c r="AQ2261" t="s">
        <v>4582</v>
      </c>
      <c r="AR2261" s="5">
        <v>108033</v>
      </c>
      <c r="AU2261"/>
      <c r="AV2261"/>
      <c r="AW2261"/>
      <c r="AX2261"/>
      <c r="AY2261"/>
      <c r="AZ2261"/>
      <c r="BA2261" s="6" t="str">
        <f t="shared" si="70"/>
        <v>X</v>
      </c>
      <c r="BB2261" s="6">
        <f t="shared" si="71"/>
        <v>642</v>
      </c>
    </row>
    <row r="2262" spans="1:54" s="5" customFormat="1" x14ac:dyDescent="0.25">
      <c r="A2262" s="5" t="s">
        <v>4525</v>
      </c>
      <c r="B2262" s="5" t="s">
        <v>4578</v>
      </c>
      <c r="C2262" s="5">
        <v>3</v>
      </c>
      <c r="D2262" s="5" t="s">
        <v>4463</v>
      </c>
      <c r="E2262" s="5" t="s">
        <v>4513</v>
      </c>
      <c r="F2262" s="5" t="s">
        <v>82</v>
      </c>
      <c r="G2262" s="5">
        <v>250</v>
      </c>
      <c r="H2262" s="5" t="s">
        <v>77</v>
      </c>
      <c r="I2262" s="5">
        <v>27.04557166</v>
      </c>
      <c r="J2262" s="5">
        <v>3.0518999999999998</v>
      </c>
      <c r="K2262">
        <v>16.326899999999998</v>
      </c>
      <c r="L2262">
        <v>16.326899999999998</v>
      </c>
      <c r="M2262" s="5">
        <v>0.20200000000000001</v>
      </c>
      <c r="N2262">
        <v>40.693784090000001</v>
      </c>
      <c r="O2262">
        <v>-81.700526679999996</v>
      </c>
      <c r="P2262">
        <v>40.693467099999999</v>
      </c>
      <c r="Q2262">
        <v>-81.697412299999996</v>
      </c>
      <c r="R2262" s="5" t="s">
        <v>303</v>
      </c>
      <c r="S2262" s="5" t="s">
        <v>4506</v>
      </c>
      <c r="T2262" s="1">
        <v>45290</v>
      </c>
      <c r="U2262"/>
      <c r="V2262" s="1">
        <v>45519</v>
      </c>
      <c r="W2262" t="s">
        <v>4583</v>
      </c>
      <c r="X2262" t="s">
        <v>79</v>
      </c>
      <c r="Y2262" s="5" t="s">
        <v>60</v>
      </c>
      <c r="Z2262" s="5" t="s">
        <v>61</v>
      </c>
      <c r="AA2262" s="5">
        <v>642</v>
      </c>
      <c r="AB2262" t="s">
        <v>62</v>
      </c>
      <c r="AC2262"/>
      <c r="AD2262" t="s">
        <v>64</v>
      </c>
      <c r="AE2262" t="s">
        <v>64</v>
      </c>
      <c r="AF2262" s="5">
        <v>2024</v>
      </c>
      <c r="AG2262" s="1">
        <v>45153</v>
      </c>
      <c r="AH2262" t="s">
        <v>63</v>
      </c>
      <c r="AI2262"/>
      <c r="AJ2262"/>
      <c r="AK2262"/>
      <c r="AL2262" s="1">
        <v>45519</v>
      </c>
      <c r="AM2262" t="s">
        <v>65</v>
      </c>
      <c r="AN2262"/>
      <c r="AO2262" t="s">
        <v>4539</v>
      </c>
      <c r="AP2262" t="s">
        <v>64</v>
      </c>
      <c r="AQ2262" t="s">
        <v>4584</v>
      </c>
      <c r="AR2262" s="5">
        <v>108033</v>
      </c>
      <c r="AU2262"/>
      <c r="AV2262"/>
      <c r="AW2262"/>
      <c r="AX2262"/>
      <c r="AY2262"/>
      <c r="AZ2262"/>
      <c r="BA2262" s="6" t="str">
        <f t="shared" si="70"/>
        <v>X</v>
      </c>
      <c r="BB2262" s="6">
        <f t="shared" si="71"/>
        <v>642</v>
      </c>
    </row>
    <row r="2263" spans="1:54" s="5" customFormat="1" x14ac:dyDescent="0.25">
      <c r="A2263" s="5" t="s">
        <v>4525</v>
      </c>
      <c r="B2263" s="5" t="s">
        <v>4585</v>
      </c>
      <c r="C2263" s="5">
        <v>3</v>
      </c>
      <c r="D2263" s="5" t="s">
        <v>4463</v>
      </c>
      <c r="F2263" s="5" t="s">
        <v>82</v>
      </c>
      <c r="G2263" s="5">
        <v>250</v>
      </c>
      <c r="H2263" s="5" t="s">
        <v>54</v>
      </c>
      <c r="I2263" s="5">
        <v>27.22957791</v>
      </c>
      <c r="J2263" s="5">
        <v>30.32</v>
      </c>
      <c r="K2263">
        <v>87.346999999999994</v>
      </c>
      <c r="L2263">
        <v>87.346999999999994</v>
      </c>
      <c r="M2263" s="5">
        <v>3.093</v>
      </c>
      <c r="N2263">
        <v>40.692632189999998</v>
      </c>
      <c r="O2263">
        <v>-81.697367240000005</v>
      </c>
      <c r="P2263">
        <v>40.667949630000003</v>
      </c>
      <c r="Q2263">
        <v>-81.649003210000004</v>
      </c>
      <c r="R2263" s="5" t="s">
        <v>4506</v>
      </c>
      <c r="S2263" s="5" t="s">
        <v>4464</v>
      </c>
      <c r="T2263" s="1">
        <v>45290</v>
      </c>
      <c r="U2263"/>
      <c r="V2263" s="1">
        <v>45608</v>
      </c>
      <c r="W2263" t="s">
        <v>4586</v>
      </c>
      <c r="X2263" t="s">
        <v>79</v>
      </c>
      <c r="Y2263" s="5" t="s">
        <v>60</v>
      </c>
      <c r="Z2263" s="5" t="s">
        <v>61</v>
      </c>
      <c r="AA2263" s="5">
        <v>642</v>
      </c>
      <c r="AB2263" t="s">
        <v>62</v>
      </c>
      <c r="AC2263"/>
      <c r="AD2263"/>
      <c r="AE2263"/>
      <c r="AF2263" s="5">
        <v>2024</v>
      </c>
      <c r="AG2263" s="1">
        <v>45154</v>
      </c>
      <c r="AH2263" t="s">
        <v>63</v>
      </c>
      <c r="AI2263"/>
      <c r="AJ2263"/>
      <c r="AK2263"/>
      <c r="AL2263" s="1">
        <v>45520</v>
      </c>
      <c r="AM2263" t="s">
        <v>65</v>
      </c>
      <c r="AN2263"/>
      <c r="AO2263"/>
      <c r="AP2263" t="s">
        <v>64</v>
      </c>
      <c r="AQ2263" t="s">
        <v>4565</v>
      </c>
      <c r="AR2263" s="5">
        <v>108033</v>
      </c>
      <c r="AU2263"/>
      <c r="AV2263"/>
      <c r="AW2263"/>
      <c r="AX2263"/>
      <c r="AY2263"/>
      <c r="AZ2263"/>
      <c r="BA2263" s="6" t="str">
        <f t="shared" si="70"/>
        <v>X</v>
      </c>
      <c r="BB2263" s="6">
        <f t="shared" si="71"/>
        <v>642</v>
      </c>
    </row>
    <row r="2264" spans="1:54" s="5" customFormat="1" x14ac:dyDescent="0.25">
      <c r="A2264" s="5" t="s">
        <v>4525</v>
      </c>
      <c r="B2264" s="5" t="s">
        <v>4585</v>
      </c>
      <c r="C2264" s="5">
        <v>3</v>
      </c>
      <c r="D2264" s="5" t="s">
        <v>4463</v>
      </c>
      <c r="F2264" s="5" t="s">
        <v>82</v>
      </c>
      <c r="G2264" s="5">
        <v>250</v>
      </c>
      <c r="H2264" s="5" t="s">
        <v>54</v>
      </c>
      <c r="I2264" s="5">
        <v>27.22957791</v>
      </c>
      <c r="J2264" s="5">
        <v>30.32</v>
      </c>
      <c r="K2264">
        <v>87.346999999999994</v>
      </c>
      <c r="L2264">
        <v>87.346999999999994</v>
      </c>
      <c r="M2264" s="5">
        <v>3.093</v>
      </c>
      <c r="N2264">
        <v>40.692632189999998</v>
      </c>
      <c r="O2264">
        <v>-81.697367240000005</v>
      </c>
      <c r="P2264">
        <v>40.667949630000003</v>
      </c>
      <c r="Q2264">
        <v>-81.649003210000004</v>
      </c>
      <c r="R2264" s="5" t="s">
        <v>4506</v>
      </c>
      <c r="S2264" s="5" t="s">
        <v>4464</v>
      </c>
      <c r="T2264" s="1">
        <v>45290</v>
      </c>
      <c r="U2264"/>
      <c r="V2264" s="1">
        <v>45608</v>
      </c>
      <c r="W2264" t="s">
        <v>4587</v>
      </c>
      <c r="X2264" t="s">
        <v>79</v>
      </c>
      <c r="Y2264" s="5" t="s">
        <v>68</v>
      </c>
      <c r="Z2264" s="5" t="s">
        <v>61</v>
      </c>
      <c r="AA2264" s="5">
        <v>642</v>
      </c>
      <c r="AB2264" t="s">
        <v>69</v>
      </c>
      <c r="AC2264"/>
      <c r="AD2264"/>
      <c r="AE2264"/>
      <c r="AF2264" s="5">
        <v>2024</v>
      </c>
      <c r="AG2264" s="1">
        <v>45154</v>
      </c>
      <c r="AH2264" t="s">
        <v>63</v>
      </c>
      <c r="AI2264"/>
      <c r="AJ2264"/>
      <c r="AK2264"/>
      <c r="AL2264" s="1">
        <v>45520</v>
      </c>
      <c r="AM2264" t="s">
        <v>65</v>
      </c>
      <c r="AN2264"/>
      <c r="AO2264"/>
      <c r="AP2264" t="s">
        <v>64</v>
      </c>
      <c r="AQ2264" t="s">
        <v>4588</v>
      </c>
      <c r="AR2264" s="5">
        <v>108033</v>
      </c>
      <c r="AU2264"/>
      <c r="AV2264"/>
      <c r="AW2264"/>
      <c r="AX2264"/>
      <c r="AY2264"/>
      <c r="AZ2264"/>
      <c r="BA2264" s="6" t="str">
        <f t="shared" si="70"/>
        <v>X</v>
      </c>
      <c r="BB2264" s="6">
        <f t="shared" si="71"/>
        <v>642</v>
      </c>
    </row>
    <row r="2265" spans="1:54" s="5" customFormat="1" x14ac:dyDescent="0.25">
      <c r="A2265" s="5" t="s">
        <v>4525</v>
      </c>
      <c r="B2265" s="5" t="s">
        <v>4585</v>
      </c>
      <c r="C2265" s="5">
        <v>3</v>
      </c>
      <c r="D2265" s="5" t="s">
        <v>4463</v>
      </c>
      <c r="F2265" s="5" t="s">
        <v>82</v>
      </c>
      <c r="G2265" s="5">
        <v>250</v>
      </c>
      <c r="H2265" s="5" t="s">
        <v>77</v>
      </c>
      <c r="I2265" s="5">
        <v>27.229569900000001</v>
      </c>
      <c r="J2265" s="5">
        <v>30.32</v>
      </c>
      <c r="K2265">
        <v>87.346999999999994</v>
      </c>
      <c r="L2265">
        <v>87.346999999999994</v>
      </c>
      <c r="M2265" s="5">
        <v>3.093</v>
      </c>
      <c r="N2265">
        <v>40.692632140000001</v>
      </c>
      <c r="O2265">
        <v>-81.69736743</v>
      </c>
      <c r="P2265">
        <v>40.667951680000002</v>
      </c>
      <c r="Q2265">
        <v>-81.649003179999994</v>
      </c>
      <c r="R2265" s="5" t="s">
        <v>4506</v>
      </c>
      <c r="S2265" s="5" t="s">
        <v>4464</v>
      </c>
      <c r="T2265" s="1">
        <v>45290</v>
      </c>
      <c r="U2265"/>
      <c r="V2265" s="1">
        <v>45754</v>
      </c>
      <c r="W2265" t="s">
        <v>4589</v>
      </c>
      <c r="X2265" t="s">
        <v>79</v>
      </c>
      <c r="Y2265" s="5" t="s">
        <v>60</v>
      </c>
      <c r="Z2265" s="5" t="s">
        <v>61</v>
      </c>
      <c r="AA2265" s="5">
        <v>642</v>
      </c>
      <c r="AB2265" t="s">
        <v>62</v>
      </c>
      <c r="AC2265"/>
      <c r="AD2265" t="s">
        <v>64</v>
      </c>
      <c r="AE2265" t="s">
        <v>64</v>
      </c>
      <c r="AF2265" s="5">
        <v>2025</v>
      </c>
      <c r="AG2265" s="1">
        <v>45154</v>
      </c>
      <c r="AH2265" t="s">
        <v>63</v>
      </c>
      <c r="AI2265"/>
      <c r="AJ2265"/>
      <c r="AK2265"/>
      <c r="AL2265" s="1">
        <v>45520</v>
      </c>
      <c r="AM2265" t="s">
        <v>65</v>
      </c>
      <c r="AN2265"/>
      <c r="AO2265"/>
      <c r="AP2265" t="s">
        <v>64</v>
      </c>
      <c r="AQ2265" t="s">
        <v>4588</v>
      </c>
      <c r="AR2265" s="5">
        <v>110010</v>
      </c>
      <c r="AT2265" s="5">
        <v>108033</v>
      </c>
      <c r="AU2265"/>
      <c r="AV2265"/>
      <c r="AW2265"/>
      <c r="AX2265"/>
      <c r="AY2265"/>
      <c r="AZ2265"/>
      <c r="BA2265" s="6" t="str">
        <f t="shared" si="70"/>
        <v>X</v>
      </c>
      <c r="BB2265" s="6">
        <f t="shared" si="71"/>
        <v>642</v>
      </c>
    </row>
    <row r="2266" spans="1:54" s="5" customFormat="1" x14ac:dyDescent="0.25">
      <c r="A2266" s="5" t="s">
        <v>4525</v>
      </c>
      <c r="B2266" s="5" t="s">
        <v>4590</v>
      </c>
      <c r="C2266" s="5">
        <v>3</v>
      </c>
      <c r="D2266" s="5" t="s">
        <v>4463</v>
      </c>
      <c r="F2266" s="5" t="s">
        <v>82</v>
      </c>
      <c r="G2266" s="5">
        <v>250</v>
      </c>
      <c r="H2266" s="5" t="s">
        <v>77</v>
      </c>
      <c r="I2266" s="5">
        <v>6.67</v>
      </c>
      <c r="J2266" s="5">
        <v>24.745000000000001</v>
      </c>
      <c r="K2266">
        <v>57.027000000000001</v>
      </c>
      <c r="L2266">
        <v>57.027000000000001</v>
      </c>
      <c r="M2266" s="5">
        <v>6.6699998999999996</v>
      </c>
      <c r="N2266">
        <v>40.805030250000002</v>
      </c>
      <c r="O2266">
        <v>-82.013364039999999</v>
      </c>
      <c r="P2266">
        <v>40.850330300000003</v>
      </c>
      <c r="Q2266">
        <v>-82.125535369999994</v>
      </c>
      <c r="R2266" s="5" t="s">
        <v>1921</v>
      </c>
      <c r="S2266" s="5" t="s">
        <v>4527</v>
      </c>
      <c r="T2266" s="1">
        <v>45290</v>
      </c>
      <c r="U2266"/>
      <c r="V2266" s="1">
        <v>45754</v>
      </c>
      <c r="W2266" t="s">
        <v>4591</v>
      </c>
      <c r="X2266" t="s">
        <v>79</v>
      </c>
      <c r="Y2266" s="5" t="s">
        <v>60</v>
      </c>
      <c r="Z2266" s="5" t="s">
        <v>61</v>
      </c>
      <c r="AA2266" s="5">
        <v>642</v>
      </c>
      <c r="AB2266" t="s">
        <v>62</v>
      </c>
      <c r="AC2266"/>
      <c r="AD2266" t="s">
        <v>64</v>
      </c>
      <c r="AE2266" t="s">
        <v>64</v>
      </c>
      <c r="AF2266" s="5">
        <v>2025</v>
      </c>
      <c r="AG2266" s="1">
        <v>45153</v>
      </c>
      <c r="AH2266" t="s">
        <v>63</v>
      </c>
      <c r="AI2266"/>
      <c r="AJ2266"/>
      <c r="AK2266"/>
      <c r="AL2266" s="1">
        <v>45509</v>
      </c>
      <c r="AM2266" t="s">
        <v>65</v>
      </c>
      <c r="AN2266"/>
      <c r="AO2266"/>
      <c r="AP2266" t="s">
        <v>64</v>
      </c>
      <c r="AQ2266" t="s">
        <v>4531</v>
      </c>
      <c r="AR2266" s="5">
        <v>110010</v>
      </c>
      <c r="AT2266" s="5">
        <v>108033</v>
      </c>
      <c r="AU2266"/>
      <c r="AV2266"/>
      <c r="AW2266"/>
      <c r="AX2266"/>
      <c r="AY2266"/>
      <c r="AZ2266"/>
      <c r="BA2266" s="6" t="str">
        <f t="shared" si="70"/>
        <v>X</v>
      </c>
      <c r="BB2266" s="6">
        <f t="shared" si="71"/>
        <v>642</v>
      </c>
    </row>
    <row r="2267" spans="1:54" s="5" customFormat="1" x14ac:dyDescent="0.25">
      <c r="A2267" s="5" t="s">
        <v>4664</v>
      </c>
      <c r="B2267" s="5" t="s">
        <v>4665</v>
      </c>
      <c r="C2267" s="5">
        <v>3</v>
      </c>
      <c r="D2267" s="5" t="s">
        <v>4463</v>
      </c>
      <c r="F2267" s="5" t="s">
        <v>53</v>
      </c>
      <c r="G2267" s="5">
        <v>301</v>
      </c>
      <c r="H2267" s="5" t="s">
        <v>54</v>
      </c>
      <c r="I2267" s="5">
        <v>0</v>
      </c>
      <c r="J2267" s="5">
        <v>5.5705517599999999</v>
      </c>
      <c r="K2267">
        <v>5.5705517599999999</v>
      </c>
      <c r="L2267">
        <v>5.5705517599999999</v>
      </c>
      <c r="M2267" s="5">
        <v>5.5699999</v>
      </c>
      <c r="N2267">
        <v>40.878760470000003</v>
      </c>
      <c r="O2267">
        <v>-82.108508009999994</v>
      </c>
      <c r="P2267">
        <v>40.959458189999999</v>
      </c>
      <c r="Q2267">
        <v>-82.109521169999994</v>
      </c>
      <c r="R2267" s="5" t="s">
        <v>555</v>
      </c>
      <c r="S2267" s="5" t="s">
        <v>4666</v>
      </c>
      <c r="T2267" s="1">
        <v>45290</v>
      </c>
      <c r="U2267"/>
      <c r="V2267" s="1">
        <v>45754</v>
      </c>
      <c r="W2267" t="s">
        <v>4667</v>
      </c>
      <c r="X2267" t="s">
        <v>79</v>
      </c>
      <c r="Y2267" s="5" t="s">
        <v>60</v>
      </c>
      <c r="Z2267" s="5" t="s">
        <v>61</v>
      </c>
      <c r="AA2267" s="5">
        <v>642</v>
      </c>
      <c r="AB2267" t="s">
        <v>62</v>
      </c>
      <c r="AC2267"/>
      <c r="AD2267"/>
      <c r="AE2267"/>
      <c r="AF2267" s="5">
        <v>2025</v>
      </c>
      <c r="AG2267" s="1">
        <v>45154</v>
      </c>
      <c r="AH2267" t="s">
        <v>63</v>
      </c>
      <c r="AI2267"/>
      <c r="AJ2267"/>
      <c r="AK2267"/>
      <c r="AL2267" s="1">
        <v>45520</v>
      </c>
      <c r="AM2267" t="s">
        <v>65</v>
      </c>
      <c r="AN2267"/>
      <c r="AO2267"/>
      <c r="AP2267" t="s">
        <v>64</v>
      </c>
      <c r="AQ2267" t="s">
        <v>4668</v>
      </c>
      <c r="AR2267" s="5">
        <v>110010</v>
      </c>
      <c r="AT2267" s="5">
        <v>108033</v>
      </c>
      <c r="AU2267"/>
      <c r="AV2267"/>
      <c r="AW2267"/>
      <c r="AX2267"/>
      <c r="AY2267"/>
      <c r="AZ2267"/>
      <c r="BA2267" s="6" t="str">
        <f t="shared" si="70"/>
        <v>X</v>
      </c>
      <c r="BB2267" s="6">
        <f t="shared" si="71"/>
        <v>642</v>
      </c>
    </row>
    <row r="2268" spans="1:54" s="5" customFormat="1" x14ac:dyDescent="0.25">
      <c r="A2268" s="5" t="s">
        <v>4664</v>
      </c>
      <c r="B2268" s="5" t="s">
        <v>4665</v>
      </c>
      <c r="C2268" s="5">
        <v>3</v>
      </c>
      <c r="D2268" s="5" t="s">
        <v>4463</v>
      </c>
      <c r="F2268" s="5" t="s">
        <v>53</v>
      </c>
      <c r="G2268" s="5">
        <v>301</v>
      </c>
      <c r="H2268" s="5" t="s">
        <v>54</v>
      </c>
      <c r="I2268" s="5">
        <v>0</v>
      </c>
      <c r="J2268" s="5">
        <v>5.5705517599999999</v>
      </c>
      <c r="K2268">
        <v>5.5705517599999999</v>
      </c>
      <c r="L2268">
        <v>5.5705517599999999</v>
      </c>
      <c r="M2268" s="5">
        <v>5.5699999</v>
      </c>
      <c r="N2268">
        <v>40.878760470000003</v>
      </c>
      <c r="O2268">
        <v>-82.108508009999994</v>
      </c>
      <c r="P2268">
        <v>40.959458189999999</v>
      </c>
      <c r="Q2268">
        <v>-82.109521169999994</v>
      </c>
      <c r="R2268" s="5" t="s">
        <v>555</v>
      </c>
      <c r="S2268" s="5" t="s">
        <v>4666</v>
      </c>
      <c r="T2268" s="1">
        <v>45290</v>
      </c>
      <c r="U2268"/>
      <c r="V2268" s="1">
        <v>45754</v>
      </c>
      <c r="W2268" t="s">
        <v>4669</v>
      </c>
      <c r="X2268" t="s">
        <v>79</v>
      </c>
      <c r="Y2268" s="5" t="s">
        <v>68</v>
      </c>
      <c r="Z2268" s="5" t="s">
        <v>61</v>
      </c>
      <c r="AA2268" s="5">
        <v>642</v>
      </c>
      <c r="AB2268" t="s">
        <v>69</v>
      </c>
      <c r="AC2268"/>
      <c r="AD2268"/>
      <c r="AE2268"/>
      <c r="AF2268" s="5">
        <v>2025</v>
      </c>
      <c r="AG2268" s="1">
        <v>45154</v>
      </c>
      <c r="AH2268" t="s">
        <v>63</v>
      </c>
      <c r="AI2268"/>
      <c r="AJ2268"/>
      <c r="AK2268"/>
      <c r="AL2268" s="1">
        <v>45520</v>
      </c>
      <c r="AM2268" t="s">
        <v>65</v>
      </c>
      <c r="AN2268"/>
      <c r="AO2268"/>
      <c r="AP2268" t="s">
        <v>64</v>
      </c>
      <c r="AQ2268" t="s">
        <v>4668</v>
      </c>
      <c r="AR2268" s="5">
        <v>110010</v>
      </c>
      <c r="AT2268" s="5">
        <v>108033</v>
      </c>
      <c r="AU2268"/>
      <c r="AV2268"/>
      <c r="AW2268"/>
      <c r="AX2268"/>
      <c r="AY2268"/>
      <c r="AZ2268"/>
      <c r="BA2268" s="6" t="str">
        <f t="shared" si="70"/>
        <v>X</v>
      </c>
      <c r="BB2268" s="6">
        <f t="shared" si="71"/>
        <v>642</v>
      </c>
    </row>
    <row r="2269" spans="1:54" s="5" customFormat="1" x14ac:dyDescent="0.25">
      <c r="A2269" s="5" t="s">
        <v>4664</v>
      </c>
      <c r="B2269" s="5" t="s">
        <v>4670</v>
      </c>
      <c r="C2269" s="5">
        <v>3</v>
      </c>
      <c r="D2269" s="5" t="s">
        <v>4463</v>
      </c>
      <c r="E2269" s="5" t="s">
        <v>4671</v>
      </c>
      <c r="F2269" s="5" t="s">
        <v>53</v>
      </c>
      <c r="G2269" s="5">
        <v>301</v>
      </c>
      <c r="H2269" s="5" t="s">
        <v>54</v>
      </c>
      <c r="I2269" s="5">
        <v>5.5705517599999999</v>
      </c>
      <c r="J2269" s="5">
        <v>6.9912999999999998</v>
      </c>
      <c r="K2269">
        <v>6.9912999999999998</v>
      </c>
      <c r="L2269">
        <v>6.9912999999999998</v>
      </c>
      <c r="M2269" s="5">
        <v>1.42</v>
      </c>
      <c r="N2269">
        <v>40.959458189999999</v>
      </c>
      <c r="O2269">
        <v>-82.109521169999994</v>
      </c>
      <c r="P2269">
        <v>40.980029299999998</v>
      </c>
      <c r="Q2269">
        <v>-82.109822190000003</v>
      </c>
      <c r="R2269" s="5" t="s">
        <v>4666</v>
      </c>
      <c r="S2269" s="5" t="s">
        <v>4666</v>
      </c>
      <c r="T2269" s="1">
        <v>45290</v>
      </c>
      <c r="U2269"/>
      <c r="V2269" s="1">
        <v>45754</v>
      </c>
      <c r="W2269" t="s">
        <v>4672</v>
      </c>
      <c r="X2269" t="s">
        <v>79</v>
      </c>
      <c r="Y2269" s="5" t="s">
        <v>68</v>
      </c>
      <c r="Z2269" s="5" t="s">
        <v>61</v>
      </c>
      <c r="AA2269" s="5">
        <v>642</v>
      </c>
      <c r="AB2269" t="s">
        <v>69</v>
      </c>
      <c r="AC2269"/>
      <c r="AD2269"/>
      <c r="AE2269"/>
      <c r="AF2269" s="5">
        <v>2025</v>
      </c>
      <c r="AG2269" s="1">
        <v>45154</v>
      </c>
      <c r="AH2269" t="s">
        <v>63</v>
      </c>
      <c r="AI2269"/>
      <c r="AJ2269"/>
      <c r="AK2269"/>
      <c r="AL2269" s="1">
        <v>45520</v>
      </c>
      <c r="AM2269" t="s">
        <v>65</v>
      </c>
      <c r="AN2269"/>
      <c r="AO2269"/>
      <c r="AP2269" t="s">
        <v>64</v>
      </c>
      <c r="AQ2269" t="s">
        <v>4673</v>
      </c>
      <c r="AR2269" s="5">
        <v>110010</v>
      </c>
      <c r="AT2269" s="5">
        <v>108033</v>
      </c>
      <c r="AU2269"/>
      <c r="AV2269"/>
      <c r="AW2269"/>
      <c r="AX2269"/>
      <c r="AY2269"/>
      <c r="AZ2269"/>
      <c r="BA2269" s="6" t="str">
        <f t="shared" si="70"/>
        <v>X</v>
      </c>
      <c r="BB2269" s="6">
        <f t="shared" si="71"/>
        <v>642</v>
      </c>
    </row>
    <row r="2270" spans="1:54" s="5" customFormat="1" x14ac:dyDescent="0.25">
      <c r="A2270" s="5" t="s">
        <v>4664</v>
      </c>
      <c r="B2270" s="5" t="s">
        <v>4670</v>
      </c>
      <c r="C2270" s="5">
        <v>3</v>
      </c>
      <c r="D2270" s="5" t="s">
        <v>4463</v>
      </c>
      <c r="E2270" s="5" t="s">
        <v>4671</v>
      </c>
      <c r="F2270" s="5" t="s">
        <v>53</v>
      </c>
      <c r="G2270" s="5">
        <v>301</v>
      </c>
      <c r="H2270" s="5" t="s">
        <v>54</v>
      </c>
      <c r="I2270" s="5">
        <v>5.5705517599999999</v>
      </c>
      <c r="J2270" s="5">
        <v>6.9912999999999998</v>
      </c>
      <c r="K2270">
        <v>6.9912999999999998</v>
      </c>
      <c r="L2270">
        <v>6.9912999999999998</v>
      </c>
      <c r="M2270" s="5">
        <v>1.42</v>
      </c>
      <c r="N2270">
        <v>40.959458189999999</v>
      </c>
      <c r="O2270">
        <v>-82.109521169999994</v>
      </c>
      <c r="P2270">
        <v>40.980029299999998</v>
      </c>
      <c r="Q2270">
        <v>-82.109822190000003</v>
      </c>
      <c r="R2270" s="5" t="s">
        <v>4666</v>
      </c>
      <c r="S2270" s="5" t="s">
        <v>4666</v>
      </c>
      <c r="T2270" s="1">
        <v>45290</v>
      </c>
      <c r="U2270"/>
      <c r="V2270" s="1">
        <v>45754</v>
      </c>
      <c r="W2270" t="s">
        <v>4674</v>
      </c>
      <c r="X2270" t="s">
        <v>79</v>
      </c>
      <c r="Y2270" s="5" t="s">
        <v>60</v>
      </c>
      <c r="Z2270" s="5" t="s">
        <v>61</v>
      </c>
      <c r="AA2270" s="5">
        <v>642</v>
      </c>
      <c r="AB2270" t="s">
        <v>62</v>
      </c>
      <c r="AC2270"/>
      <c r="AD2270"/>
      <c r="AE2270"/>
      <c r="AF2270" s="5">
        <v>2025</v>
      </c>
      <c r="AG2270" s="1">
        <v>45154</v>
      </c>
      <c r="AH2270" t="s">
        <v>63</v>
      </c>
      <c r="AI2270"/>
      <c r="AJ2270"/>
      <c r="AK2270"/>
      <c r="AL2270" s="1">
        <v>45520</v>
      </c>
      <c r="AM2270" t="s">
        <v>65</v>
      </c>
      <c r="AN2270"/>
      <c r="AO2270"/>
      <c r="AP2270" t="s">
        <v>64</v>
      </c>
      <c r="AQ2270" t="s">
        <v>4673</v>
      </c>
      <c r="AR2270" s="5">
        <v>110010</v>
      </c>
      <c r="AT2270" s="5">
        <v>108033</v>
      </c>
      <c r="AU2270"/>
      <c r="AV2270"/>
      <c r="AW2270"/>
      <c r="AX2270"/>
      <c r="AY2270"/>
      <c r="AZ2270"/>
      <c r="BA2270" s="6" t="str">
        <f t="shared" si="70"/>
        <v>X</v>
      </c>
      <c r="BB2270" s="6">
        <f t="shared" si="71"/>
        <v>642</v>
      </c>
    </row>
    <row r="2271" spans="1:54" s="5" customFormat="1" x14ac:dyDescent="0.25">
      <c r="A2271" s="5" t="s">
        <v>4664</v>
      </c>
      <c r="B2271" s="5" t="s">
        <v>4670</v>
      </c>
      <c r="C2271" s="5">
        <v>3</v>
      </c>
      <c r="D2271" s="5" t="s">
        <v>4463</v>
      </c>
      <c r="E2271" s="5" t="s">
        <v>4671</v>
      </c>
      <c r="F2271" s="5" t="s">
        <v>53</v>
      </c>
      <c r="G2271" s="5">
        <v>301</v>
      </c>
      <c r="H2271" s="5" t="s">
        <v>77</v>
      </c>
      <c r="I2271" s="5">
        <v>5.5705794700000002</v>
      </c>
      <c r="J2271" s="5">
        <v>6.9893999999999998</v>
      </c>
      <c r="K2271">
        <v>6.9893999999999998</v>
      </c>
      <c r="L2271">
        <v>6.9893999999999998</v>
      </c>
      <c r="M2271" s="5">
        <v>1.42</v>
      </c>
      <c r="N2271">
        <v>40.959458589999997</v>
      </c>
      <c r="O2271">
        <v>-82.109521839999999</v>
      </c>
      <c r="P2271">
        <v>40.98000038</v>
      </c>
      <c r="Q2271">
        <v>-82.10982224</v>
      </c>
      <c r="R2271" s="5" t="s">
        <v>4666</v>
      </c>
      <c r="S2271" s="5" t="s">
        <v>4666</v>
      </c>
      <c r="T2271" s="1">
        <v>45290</v>
      </c>
      <c r="U2271"/>
      <c r="V2271" s="1">
        <v>45754</v>
      </c>
      <c r="W2271" t="s">
        <v>4675</v>
      </c>
      <c r="X2271" t="s">
        <v>79</v>
      </c>
      <c r="Y2271" s="5" t="s">
        <v>60</v>
      </c>
      <c r="Z2271" s="5" t="s">
        <v>61</v>
      </c>
      <c r="AA2271" s="5">
        <v>642</v>
      </c>
      <c r="AB2271" t="s">
        <v>62</v>
      </c>
      <c r="AC2271"/>
      <c r="AD2271" t="s">
        <v>64</v>
      </c>
      <c r="AE2271" t="s">
        <v>64</v>
      </c>
      <c r="AF2271" s="5">
        <v>2025</v>
      </c>
      <c r="AG2271" s="1">
        <v>45154</v>
      </c>
      <c r="AH2271" t="s">
        <v>63</v>
      </c>
      <c r="AI2271"/>
      <c r="AJ2271"/>
      <c r="AK2271"/>
      <c r="AL2271" s="1">
        <v>45520</v>
      </c>
      <c r="AM2271" t="s">
        <v>65</v>
      </c>
      <c r="AN2271"/>
      <c r="AO2271"/>
      <c r="AP2271" t="s">
        <v>64</v>
      </c>
      <c r="AQ2271" t="s">
        <v>4673</v>
      </c>
      <c r="AR2271" s="5">
        <v>110010</v>
      </c>
      <c r="AT2271" s="5">
        <v>108033</v>
      </c>
      <c r="AU2271"/>
      <c r="AV2271"/>
      <c r="AW2271"/>
      <c r="AX2271"/>
      <c r="AY2271"/>
      <c r="AZ2271"/>
      <c r="BA2271" s="6" t="str">
        <f t="shared" si="70"/>
        <v>X</v>
      </c>
      <c r="BB2271" s="6">
        <f t="shared" si="71"/>
        <v>642</v>
      </c>
    </row>
    <row r="2272" spans="1:54" s="5" customFormat="1" x14ac:dyDescent="0.25">
      <c r="A2272" s="5" t="s">
        <v>4664</v>
      </c>
      <c r="B2272" s="5" t="s">
        <v>4676</v>
      </c>
      <c r="C2272" s="5">
        <v>3</v>
      </c>
      <c r="D2272" s="5" t="s">
        <v>4463</v>
      </c>
      <c r="F2272" s="5" t="s">
        <v>53</v>
      </c>
      <c r="G2272" s="5">
        <v>301</v>
      </c>
      <c r="H2272" s="5" t="s">
        <v>54</v>
      </c>
      <c r="I2272" s="5">
        <v>6.9893999999999998</v>
      </c>
      <c r="J2272" s="5">
        <v>7.7910000000000004</v>
      </c>
      <c r="K2272">
        <v>7.7910000000000004</v>
      </c>
      <c r="L2272">
        <v>7.7910000000000004</v>
      </c>
      <c r="M2272" s="5">
        <v>0.8</v>
      </c>
      <c r="N2272">
        <v>40.980000590000003</v>
      </c>
      <c r="O2272">
        <v>-82.109821640000007</v>
      </c>
      <c r="P2272">
        <v>40.991624909999999</v>
      </c>
      <c r="Q2272">
        <v>-82.11002646</v>
      </c>
      <c r="R2272" s="5" t="s">
        <v>4666</v>
      </c>
      <c r="S2272" s="5" t="s">
        <v>84</v>
      </c>
      <c r="T2272" s="1">
        <v>45290</v>
      </c>
      <c r="U2272"/>
      <c r="V2272" s="1">
        <v>45608</v>
      </c>
      <c r="W2272" t="s">
        <v>4677</v>
      </c>
      <c r="X2272" t="s">
        <v>79</v>
      </c>
      <c r="Y2272" s="5" t="s">
        <v>60</v>
      </c>
      <c r="Z2272" s="5" t="s">
        <v>61</v>
      </c>
      <c r="AA2272" s="5">
        <v>642</v>
      </c>
      <c r="AB2272" t="s">
        <v>62</v>
      </c>
      <c r="AC2272"/>
      <c r="AD2272"/>
      <c r="AE2272"/>
      <c r="AF2272" s="5">
        <v>2024</v>
      </c>
      <c r="AG2272" s="1">
        <v>45154</v>
      </c>
      <c r="AH2272" t="s">
        <v>63</v>
      </c>
      <c r="AI2272"/>
      <c r="AJ2272"/>
      <c r="AK2272"/>
      <c r="AL2272" s="1">
        <v>45520</v>
      </c>
      <c r="AM2272" t="s">
        <v>65</v>
      </c>
      <c r="AN2272"/>
      <c r="AO2272"/>
      <c r="AP2272" t="s">
        <v>64</v>
      </c>
      <c r="AQ2272" t="s">
        <v>4678</v>
      </c>
      <c r="AR2272" s="5">
        <v>108033</v>
      </c>
      <c r="AU2272"/>
      <c r="AV2272"/>
      <c r="AW2272"/>
      <c r="AX2272"/>
      <c r="AY2272"/>
      <c r="AZ2272"/>
      <c r="BA2272" s="6" t="str">
        <f t="shared" si="70"/>
        <v>X</v>
      </c>
      <c r="BB2272" s="6">
        <f t="shared" si="71"/>
        <v>642</v>
      </c>
    </row>
    <row r="2273" spans="1:54" s="5" customFormat="1" x14ac:dyDescent="0.25">
      <c r="A2273" s="5" t="s">
        <v>4664</v>
      </c>
      <c r="B2273" s="5" t="s">
        <v>4676</v>
      </c>
      <c r="C2273" s="5">
        <v>3</v>
      </c>
      <c r="D2273" s="5" t="s">
        <v>4463</v>
      </c>
      <c r="F2273" s="5" t="s">
        <v>53</v>
      </c>
      <c r="G2273" s="5">
        <v>301</v>
      </c>
      <c r="H2273" s="5" t="s">
        <v>54</v>
      </c>
      <c r="I2273" s="5">
        <v>6.9893999999999998</v>
      </c>
      <c r="J2273" s="5">
        <v>7.7910000000000004</v>
      </c>
      <c r="K2273">
        <v>7.7910000000000004</v>
      </c>
      <c r="L2273">
        <v>7.7910000000000004</v>
      </c>
      <c r="M2273" s="5">
        <v>0.8</v>
      </c>
      <c r="N2273">
        <v>40.980000590000003</v>
      </c>
      <c r="O2273">
        <v>-82.109821640000007</v>
      </c>
      <c r="P2273">
        <v>40.991625290000002</v>
      </c>
      <c r="Q2273">
        <v>-82.110027130000006</v>
      </c>
      <c r="R2273" s="5" t="s">
        <v>4666</v>
      </c>
      <c r="S2273" s="5" t="s">
        <v>84</v>
      </c>
      <c r="T2273" s="1">
        <v>45290</v>
      </c>
      <c r="U2273"/>
      <c r="V2273" s="1">
        <v>45608</v>
      </c>
      <c r="W2273" t="s">
        <v>4679</v>
      </c>
      <c r="X2273" t="s">
        <v>79</v>
      </c>
      <c r="Y2273" s="5" t="s">
        <v>68</v>
      </c>
      <c r="Z2273" s="5" t="s">
        <v>61</v>
      </c>
      <c r="AA2273" s="5">
        <v>642</v>
      </c>
      <c r="AB2273" t="s">
        <v>69</v>
      </c>
      <c r="AC2273"/>
      <c r="AD2273"/>
      <c r="AE2273"/>
      <c r="AF2273" s="5">
        <v>2024</v>
      </c>
      <c r="AG2273" s="1">
        <v>45154</v>
      </c>
      <c r="AH2273" t="s">
        <v>63</v>
      </c>
      <c r="AI2273"/>
      <c r="AJ2273"/>
      <c r="AK2273"/>
      <c r="AL2273" s="1">
        <v>45520</v>
      </c>
      <c r="AM2273" t="s">
        <v>65</v>
      </c>
      <c r="AN2273"/>
      <c r="AO2273"/>
      <c r="AP2273" t="s">
        <v>64</v>
      </c>
      <c r="AQ2273" t="s">
        <v>4680</v>
      </c>
      <c r="AR2273" s="5">
        <v>108033</v>
      </c>
      <c r="AU2273"/>
      <c r="AV2273"/>
      <c r="AW2273"/>
      <c r="AX2273"/>
      <c r="AY2273"/>
      <c r="AZ2273"/>
      <c r="BA2273" s="6" t="str">
        <f t="shared" si="70"/>
        <v>X</v>
      </c>
      <c r="BB2273" s="6">
        <f t="shared" si="71"/>
        <v>642</v>
      </c>
    </row>
    <row r="2274" spans="1:54" s="5" customFormat="1" x14ac:dyDescent="0.25">
      <c r="A2274" s="5" t="s">
        <v>4664</v>
      </c>
      <c r="B2274" s="5" t="s">
        <v>4676</v>
      </c>
      <c r="C2274" s="5">
        <v>3</v>
      </c>
      <c r="D2274" s="5" t="s">
        <v>4463</v>
      </c>
      <c r="F2274" s="5" t="s">
        <v>53</v>
      </c>
      <c r="G2274" s="5">
        <v>301</v>
      </c>
      <c r="H2274" s="5" t="s">
        <v>77</v>
      </c>
      <c r="I2274" s="5">
        <v>6.9893999999999998</v>
      </c>
      <c r="J2274" s="5">
        <v>7.7910000000000004</v>
      </c>
      <c r="K2274">
        <v>7.7910000000000004</v>
      </c>
      <c r="L2274">
        <v>7.7910000000000004</v>
      </c>
      <c r="M2274" s="5">
        <v>0.8</v>
      </c>
      <c r="N2274">
        <v>40.980001340000001</v>
      </c>
      <c r="O2274">
        <v>-82.109821659999994</v>
      </c>
      <c r="P2274">
        <v>40.991624899999998</v>
      </c>
      <c r="Q2274">
        <v>-82.110026849999997</v>
      </c>
      <c r="R2274" s="5" t="s">
        <v>4666</v>
      </c>
      <c r="S2274" s="5" t="s">
        <v>84</v>
      </c>
      <c r="T2274" s="1">
        <v>45290</v>
      </c>
      <c r="U2274"/>
      <c r="V2274" s="1">
        <v>45754</v>
      </c>
      <c r="W2274" t="s">
        <v>4681</v>
      </c>
      <c r="X2274" t="s">
        <v>79</v>
      </c>
      <c r="Y2274" s="5" t="s">
        <v>60</v>
      </c>
      <c r="Z2274" s="5" t="s">
        <v>61</v>
      </c>
      <c r="AA2274" s="5">
        <v>642</v>
      </c>
      <c r="AB2274" t="s">
        <v>62</v>
      </c>
      <c r="AC2274"/>
      <c r="AD2274" t="s">
        <v>64</v>
      </c>
      <c r="AE2274" t="s">
        <v>64</v>
      </c>
      <c r="AF2274" s="5">
        <v>2025</v>
      </c>
      <c r="AG2274" s="1">
        <v>45154</v>
      </c>
      <c r="AH2274" t="s">
        <v>63</v>
      </c>
      <c r="AI2274"/>
      <c r="AJ2274"/>
      <c r="AK2274"/>
      <c r="AL2274" s="1">
        <v>45520</v>
      </c>
      <c r="AM2274" t="s">
        <v>65</v>
      </c>
      <c r="AN2274"/>
      <c r="AO2274"/>
      <c r="AP2274" t="s">
        <v>64</v>
      </c>
      <c r="AQ2274" t="s">
        <v>4680</v>
      </c>
      <c r="AR2274" s="5">
        <v>110010</v>
      </c>
      <c r="AT2274" s="5">
        <v>108033</v>
      </c>
      <c r="AU2274"/>
      <c r="AV2274"/>
      <c r="AW2274"/>
      <c r="AX2274"/>
      <c r="AY2274"/>
      <c r="AZ2274"/>
      <c r="BA2274" s="6" t="str">
        <f t="shared" si="70"/>
        <v>X</v>
      </c>
      <c r="BB2274" s="6">
        <f t="shared" si="71"/>
        <v>642</v>
      </c>
    </row>
    <row r="2275" spans="1:54" s="5" customFormat="1" x14ac:dyDescent="0.25">
      <c r="A2275" s="5" t="s">
        <v>4726</v>
      </c>
      <c r="B2275" s="5" t="s">
        <v>4727</v>
      </c>
      <c r="C2275" s="5">
        <v>3</v>
      </c>
      <c r="D2275" s="5" t="s">
        <v>4463</v>
      </c>
      <c r="F2275" s="5" t="s">
        <v>53</v>
      </c>
      <c r="G2275" s="5">
        <v>539</v>
      </c>
      <c r="H2275" s="5" t="s">
        <v>54</v>
      </c>
      <c r="I2275" s="5">
        <v>0</v>
      </c>
      <c r="J2275" s="5">
        <v>3.3305743799999998</v>
      </c>
      <c r="K2275">
        <v>3.3305743799999998</v>
      </c>
      <c r="L2275">
        <v>3.3305743799999998</v>
      </c>
      <c r="M2275" s="5">
        <v>3.32999</v>
      </c>
      <c r="N2275">
        <v>40.820469940000002</v>
      </c>
      <c r="O2275">
        <v>-82.008723610000004</v>
      </c>
      <c r="P2275">
        <v>40.857913809999999</v>
      </c>
      <c r="Q2275">
        <v>-82.043235109999998</v>
      </c>
      <c r="R2275" s="5" t="s">
        <v>555</v>
      </c>
      <c r="S2275" s="5" t="s">
        <v>4728</v>
      </c>
      <c r="T2275" s="1">
        <v>45290</v>
      </c>
      <c r="U2275"/>
      <c r="V2275" s="1">
        <v>45754</v>
      </c>
      <c r="W2275" t="s">
        <v>4729</v>
      </c>
      <c r="X2275" t="s">
        <v>79</v>
      </c>
      <c r="Y2275" s="5" t="s">
        <v>68</v>
      </c>
      <c r="Z2275" s="5" t="s">
        <v>61</v>
      </c>
      <c r="AA2275" s="5">
        <v>642</v>
      </c>
      <c r="AB2275" t="s">
        <v>69</v>
      </c>
      <c r="AC2275"/>
      <c r="AD2275"/>
      <c r="AE2275"/>
      <c r="AF2275" s="5">
        <v>2025</v>
      </c>
      <c r="AG2275" s="1">
        <v>45154</v>
      </c>
      <c r="AH2275" t="s">
        <v>63</v>
      </c>
      <c r="AI2275"/>
      <c r="AJ2275"/>
      <c r="AK2275"/>
      <c r="AL2275" s="1">
        <v>45520</v>
      </c>
      <c r="AM2275" t="s">
        <v>65</v>
      </c>
      <c r="AN2275"/>
      <c r="AO2275"/>
      <c r="AP2275" t="s">
        <v>64</v>
      </c>
      <c r="AQ2275" t="s">
        <v>4730</v>
      </c>
      <c r="AR2275" s="5">
        <v>110010</v>
      </c>
      <c r="AT2275" s="5">
        <v>108033</v>
      </c>
      <c r="AU2275"/>
      <c r="AV2275"/>
      <c r="AW2275"/>
      <c r="AX2275"/>
      <c r="AY2275"/>
      <c r="AZ2275"/>
      <c r="BA2275" s="6" t="str">
        <f t="shared" si="70"/>
        <v>X</v>
      </c>
      <c r="BB2275" s="6">
        <f t="shared" si="71"/>
        <v>642</v>
      </c>
    </row>
    <row r="2276" spans="1:54" s="5" customFormat="1" x14ac:dyDescent="0.25">
      <c r="A2276" s="5" t="s">
        <v>4726</v>
      </c>
      <c r="B2276" s="5" t="s">
        <v>4727</v>
      </c>
      <c r="C2276" s="5">
        <v>3</v>
      </c>
      <c r="D2276" s="5" t="s">
        <v>4463</v>
      </c>
      <c r="F2276" s="5" t="s">
        <v>53</v>
      </c>
      <c r="G2276" s="5">
        <v>539</v>
      </c>
      <c r="H2276" s="5" t="s">
        <v>54</v>
      </c>
      <c r="I2276" s="5">
        <v>0</v>
      </c>
      <c r="J2276" s="5">
        <v>3.3305743799999998</v>
      </c>
      <c r="K2276">
        <v>3.3305743799999998</v>
      </c>
      <c r="L2276">
        <v>3.3305743799999998</v>
      </c>
      <c r="M2276" s="5">
        <v>3.32999</v>
      </c>
      <c r="N2276">
        <v>40.820469940000002</v>
      </c>
      <c r="O2276">
        <v>-82.008723610000004</v>
      </c>
      <c r="P2276">
        <v>40.857913809999999</v>
      </c>
      <c r="Q2276">
        <v>-82.043235109999998</v>
      </c>
      <c r="R2276" s="5" t="s">
        <v>555</v>
      </c>
      <c r="S2276" s="5" t="s">
        <v>4728</v>
      </c>
      <c r="T2276" s="1">
        <v>45290</v>
      </c>
      <c r="U2276"/>
      <c r="V2276" s="1">
        <v>45754</v>
      </c>
      <c r="W2276" t="s">
        <v>4731</v>
      </c>
      <c r="X2276" t="s">
        <v>79</v>
      </c>
      <c r="Y2276" s="5" t="s">
        <v>60</v>
      </c>
      <c r="Z2276" s="5" t="s">
        <v>61</v>
      </c>
      <c r="AA2276" s="5">
        <v>642</v>
      </c>
      <c r="AB2276" t="s">
        <v>62</v>
      </c>
      <c r="AC2276"/>
      <c r="AD2276"/>
      <c r="AE2276"/>
      <c r="AF2276" s="5">
        <v>2025</v>
      </c>
      <c r="AG2276" s="1">
        <v>45154</v>
      </c>
      <c r="AH2276" t="s">
        <v>63</v>
      </c>
      <c r="AI2276"/>
      <c r="AJ2276"/>
      <c r="AK2276"/>
      <c r="AL2276" s="1">
        <v>45520</v>
      </c>
      <c r="AM2276" t="s">
        <v>65</v>
      </c>
      <c r="AN2276"/>
      <c r="AO2276"/>
      <c r="AP2276" t="s">
        <v>64</v>
      </c>
      <c r="AQ2276" t="s">
        <v>4730</v>
      </c>
      <c r="AR2276" s="5">
        <v>110010</v>
      </c>
      <c r="AT2276" s="5">
        <v>108033</v>
      </c>
      <c r="AU2276"/>
      <c r="AV2276"/>
      <c r="AW2276"/>
      <c r="AX2276"/>
      <c r="AY2276"/>
      <c r="AZ2276"/>
      <c r="BA2276" s="6" t="str">
        <f t="shared" si="70"/>
        <v>X</v>
      </c>
      <c r="BB2276" s="6">
        <f t="shared" si="71"/>
        <v>642</v>
      </c>
    </row>
    <row r="2277" spans="1:54" s="5" customFormat="1" x14ac:dyDescent="0.25">
      <c r="A2277" s="5" t="s">
        <v>4726</v>
      </c>
      <c r="B2277" s="5" t="s">
        <v>4727</v>
      </c>
      <c r="C2277" s="5">
        <v>3</v>
      </c>
      <c r="D2277" s="5" t="s">
        <v>4463</v>
      </c>
      <c r="F2277" s="5" t="s">
        <v>53</v>
      </c>
      <c r="G2277" s="5">
        <v>539</v>
      </c>
      <c r="H2277" s="5" t="s">
        <v>77</v>
      </c>
      <c r="I2277" s="5">
        <v>0</v>
      </c>
      <c r="J2277" s="5">
        <v>3.3307182399999999</v>
      </c>
      <c r="K2277">
        <v>3.3307182399999999</v>
      </c>
      <c r="L2277">
        <v>3.3307182399999999</v>
      </c>
      <c r="M2277" s="5">
        <v>3.32999</v>
      </c>
      <c r="N2277">
        <v>40.820470090000001</v>
      </c>
      <c r="O2277">
        <v>-82.008723989999993</v>
      </c>
      <c r="P2277">
        <v>40.85791553</v>
      </c>
      <c r="Q2277">
        <v>-82.043236649999997</v>
      </c>
      <c r="R2277" s="5" t="s">
        <v>555</v>
      </c>
      <c r="S2277" s="5" t="s">
        <v>4728</v>
      </c>
      <c r="T2277" s="1">
        <v>45290</v>
      </c>
      <c r="U2277"/>
      <c r="V2277" s="1">
        <v>45754</v>
      </c>
      <c r="W2277" t="s">
        <v>4732</v>
      </c>
      <c r="X2277" t="s">
        <v>79</v>
      </c>
      <c r="Y2277" s="5" t="s">
        <v>60</v>
      </c>
      <c r="Z2277" s="5" t="s">
        <v>61</v>
      </c>
      <c r="AA2277" s="5">
        <v>642</v>
      </c>
      <c r="AB2277" t="s">
        <v>62</v>
      </c>
      <c r="AC2277"/>
      <c r="AD2277" t="s">
        <v>64</v>
      </c>
      <c r="AE2277" t="s">
        <v>64</v>
      </c>
      <c r="AF2277" s="5">
        <v>2025</v>
      </c>
      <c r="AG2277" s="1">
        <v>45154</v>
      </c>
      <c r="AH2277" t="s">
        <v>63</v>
      </c>
      <c r="AI2277"/>
      <c r="AJ2277"/>
      <c r="AK2277"/>
      <c r="AL2277" s="1">
        <v>45520</v>
      </c>
      <c r="AM2277" t="s">
        <v>65</v>
      </c>
      <c r="AN2277"/>
      <c r="AO2277"/>
      <c r="AP2277" t="s">
        <v>64</v>
      </c>
      <c r="AQ2277" t="s">
        <v>4733</v>
      </c>
      <c r="AR2277" s="5">
        <v>110010</v>
      </c>
      <c r="AT2277" s="5">
        <v>108033</v>
      </c>
      <c r="AU2277"/>
      <c r="AV2277"/>
      <c r="AW2277"/>
      <c r="AX2277"/>
      <c r="AY2277"/>
      <c r="AZ2277"/>
      <c r="BA2277" s="6" t="str">
        <f t="shared" si="70"/>
        <v>X</v>
      </c>
      <c r="BB2277" s="6">
        <f t="shared" si="71"/>
        <v>642</v>
      </c>
    </row>
    <row r="2278" spans="1:54" s="5" customFormat="1" x14ac:dyDescent="0.25">
      <c r="A2278" s="5" t="s">
        <v>4726</v>
      </c>
      <c r="B2278" s="5" t="s">
        <v>4734</v>
      </c>
      <c r="C2278" s="5">
        <v>3</v>
      </c>
      <c r="D2278" s="5" t="s">
        <v>4463</v>
      </c>
      <c r="E2278" s="5" t="s">
        <v>4671</v>
      </c>
      <c r="F2278" s="5" t="s">
        <v>53</v>
      </c>
      <c r="G2278" s="5">
        <v>539</v>
      </c>
      <c r="H2278" s="5" t="s">
        <v>54</v>
      </c>
      <c r="I2278" s="5">
        <v>12.74</v>
      </c>
      <c r="J2278" s="5">
        <v>6.41</v>
      </c>
      <c r="K2278">
        <v>6.41</v>
      </c>
      <c r="L2278">
        <v>6.41</v>
      </c>
      <c r="M2278" s="5">
        <v>0.69</v>
      </c>
      <c r="N2278">
        <v>40.969667749999999</v>
      </c>
      <c r="O2278">
        <v>-82.096915449999997</v>
      </c>
      <c r="P2278">
        <v>40.971609180000002</v>
      </c>
      <c r="Q2278">
        <v>-82.109638829999994</v>
      </c>
      <c r="R2278" s="5" t="s">
        <v>4666</v>
      </c>
      <c r="S2278" s="5" t="s">
        <v>2380</v>
      </c>
      <c r="T2278" s="1">
        <v>45290</v>
      </c>
      <c r="U2278"/>
      <c r="V2278" s="1">
        <v>45754</v>
      </c>
      <c r="W2278" t="s">
        <v>4735</v>
      </c>
      <c r="X2278" t="s">
        <v>79</v>
      </c>
      <c r="Y2278" s="5" t="s">
        <v>60</v>
      </c>
      <c r="Z2278" s="5" t="s">
        <v>61</v>
      </c>
      <c r="AA2278" s="5">
        <v>642</v>
      </c>
      <c r="AB2278" t="s">
        <v>62</v>
      </c>
      <c r="AC2278"/>
      <c r="AD2278"/>
      <c r="AE2278"/>
      <c r="AF2278" s="5">
        <v>2025</v>
      </c>
      <c r="AG2278" s="1">
        <v>45154</v>
      </c>
      <c r="AH2278" t="s">
        <v>63</v>
      </c>
      <c r="AI2278"/>
      <c r="AJ2278"/>
      <c r="AK2278"/>
      <c r="AL2278" s="1">
        <v>45525</v>
      </c>
      <c r="AM2278" t="s">
        <v>65</v>
      </c>
      <c r="AN2278"/>
      <c r="AO2278"/>
      <c r="AP2278" t="s">
        <v>64</v>
      </c>
      <c r="AQ2278" t="s">
        <v>4736</v>
      </c>
      <c r="AR2278" s="5">
        <v>110010</v>
      </c>
      <c r="AU2278"/>
      <c r="AV2278"/>
      <c r="AW2278"/>
      <c r="AX2278"/>
      <c r="AY2278"/>
      <c r="AZ2278"/>
      <c r="BA2278" s="6" t="str">
        <f t="shared" si="70"/>
        <v>X</v>
      </c>
      <c r="BB2278" s="6">
        <f t="shared" si="71"/>
        <v>642</v>
      </c>
    </row>
    <row r="2279" spans="1:54" s="5" customFormat="1" x14ac:dyDescent="0.25">
      <c r="A2279" s="5" t="s">
        <v>4726</v>
      </c>
      <c r="B2279" s="5" t="s">
        <v>4734</v>
      </c>
      <c r="C2279" s="5">
        <v>3</v>
      </c>
      <c r="D2279" s="5" t="s">
        <v>4463</v>
      </c>
      <c r="E2279" s="5" t="s">
        <v>4671</v>
      </c>
      <c r="F2279" s="5" t="s">
        <v>53</v>
      </c>
      <c r="G2279" s="5">
        <v>539</v>
      </c>
      <c r="H2279" s="5" t="s">
        <v>54</v>
      </c>
      <c r="I2279" s="5">
        <v>12.74</v>
      </c>
      <c r="J2279" s="5">
        <v>6.41</v>
      </c>
      <c r="K2279">
        <v>6.41</v>
      </c>
      <c r="L2279">
        <v>6.41</v>
      </c>
      <c r="M2279" s="5">
        <v>0.69</v>
      </c>
      <c r="N2279">
        <v>40.969667749999999</v>
      </c>
      <c r="O2279">
        <v>-82.096915449999997</v>
      </c>
      <c r="P2279">
        <v>40.971609180000002</v>
      </c>
      <c r="Q2279">
        <v>-82.109638829999994</v>
      </c>
      <c r="R2279" s="5" t="s">
        <v>4666</v>
      </c>
      <c r="S2279" s="5" t="s">
        <v>2380</v>
      </c>
      <c r="T2279" s="1">
        <v>45290</v>
      </c>
      <c r="U2279"/>
      <c r="V2279" s="1">
        <v>45754</v>
      </c>
      <c r="W2279" t="s">
        <v>4737</v>
      </c>
      <c r="X2279" t="s">
        <v>79</v>
      </c>
      <c r="Y2279" s="5" t="s">
        <v>68</v>
      </c>
      <c r="Z2279" s="5" t="s">
        <v>61</v>
      </c>
      <c r="AA2279" s="5">
        <v>642</v>
      </c>
      <c r="AB2279" t="s">
        <v>69</v>
      </c>
      <c r="AC2279"/>
      <c r="AD2279"/>
      <c r="AE2279"/>
      <c r="AF2279" s="5">
        <v>2025</v>
      </c>
      <c r="AG2279" s="1">
        <v>45154</v>
      </c>
      <c r="AH2279" t="s">
        <v>63</v>
      </c>
      <c r="AI2279"/>
      <c r="AJ2279"/>
      <c r="AK2279"/>
      <c r="AL2279" s="1">
        <v>45525</v>
      </c>
      <c r="AM2279" t="s">
        <v>65</v>
      </c>
      <c r="AN2279"/>
      <c r="AO2279"/>
      <c r="AP2279" t="s">
        <v>64</v>
      </c>
      <c r="AQ2279" t="s">
        <v>4736</v>
      </c>
      <c r="AR2279" s="5">
        <v>110010</v>
      </c>
      <c r="AU2279"/>
      <c r="AV2279"/>
      <c r="AW2279"/>
      <c r="AX2279"/>
      <c r="AY2279"/>
      <c r="AZ2279"/>
      <c r="BA2279" s="6" t="str">
        <f t="shared" si="70"/>
        <v>X</v>
      </c>
      <c r="BB2279" s="6">
        <f t="shared" si="71"/>
        <v>642</v>
      </c>
    </row>
    <row r="2280" spans="1:54" s="5" customFormat="1" x14ac:dyDescent="0.25">
      <c r="A2280" s="5" t="s">
        <v>4726</v>
      </c>
      <c r="B2280" s="5" t="s">
        <v>4734</v>
      </c>
      <c r="C2280" s="5">
        <v>3</v>
      </c>
      <c r="D2280" s="5" t="s">
        <v>4463</v>
      </c>
      <c r="E2280" s="5" t="s">
        <v>4671</v>
      </c>
      <c r="F2280" s="5" t="s">
        <v>53</v>
      </c>
      <c r="G2280" s="5">
        <v>539</v>
      </c>
      <c r="H2280" s="5" t="s">
        <v>77</v>
      </c>
      <c r="I2280" s="5">
        <v>12.74</v>
      </c>
      <c r="J2280" s="5">
        <v>6.41</v>
      </c>
      <c r="K2280">
        <v>6.41</v>
      </c>
      <c r="L2280">
        <v>6.41</v>
      </c>
      <c r="M2280" s="5">
        <v>0.69</v>
      </c>
      <c r="N2280">
        <v>40.969668169999998</v>
      </c>
      <c r="O2280">
        <v>-82.096916590000006</v>
      </c>
      <c r="P2280">
        <v>40.97160779</v>
      </c>
      <c r="Q2280">
        <v>-82.109632939999997</v>
      </c>
      <c r="R2280" s="5" t="s">
        <v>4666</v>
      </c>
      <c r="S2280" s="5" t="s">
        <v>2380</v>
      </c>
      <c r="T2280" s="1">
        <v>45290</v>
      </c>
      <c r="U2280"/>
      <c r="V2280" s="1">
        <v>45608</v>
      </c>
      <c r="W2280" t="s">
        <v>4738</v>
      </c>
      <c r="X2280" t="s">
        <v>79</v>
      </c>
      <c r="Y2280" s="5" t="s">
        <v>60</v>
      </c>
      <c r="Z2280" s="5" t="s">
        <v>61</v>
      </c>
      <c r="AA2280" s="5">
        <v>642</v>
      </c>
      <c r="AB2280" t="s">
        <v>62</v>
      </c>
      <c r="AC2280"/>
      <c r="AD2280" t="s">
        <v>64</v>
      </c>
      <c r="AE2280" t="s">
        <v>64</v>
      </c>
      <c r="AF2280" s="5">
        <v>2023</v>
      </c>
      <c r="AG2280" s="1">
        <v>45154</v>
      </c>
      <c r="AH2280" t="s">
        <v>63</v>
      </c>
      <c r="AI2280"/>
      <c r="AJ2280"/>
      <c r="AK2280"/>
      <c r="AL2280" s="1">
        <v>45525</v>
      </c>
      <c r="AM2280" t="s">
        <v>65</v>
      </c>
      <c r="AN2280"/>
      <c r="AO2280"/>
      <c r="AP2280" t="s">
        <v>64</v>
      </c>
      <c r="AQ2280" t="s">
        <v>4736</v>
      </c>
      <c r="AU2280"/>
      <c r="AV2280"/>
      <c r="AW2280"/>
      <c r="AX2280"/>
      <c r="AY2280"/>
      <c r="AZ2280"/>
      <c r="BA2280" s="6" t="str">
        <f t="shared" si="70"/>
        <v>X</v>
      </c>
      <c r="BB2280" s="6">
        <f t="shared" si="71"/>
        <v>642</v>
      </c>
    </row>
    <row r="2281" spans="1:54" s="5" customFormat="1" x14ac:dyDescent="0.25">
      <c r="A2281" s="5" t="s">
        <v>4726</v>
      </c>
      <c r="B2281" s="5" t="s">
        <v>4739</v>
      </c>
      <c r="C2281" s="5">
        <v>3</v>
      </c>
      <c r="D2281" s="5" t="s">
        <v>4463</v>
      </c>
      <c r="F2281" s="5" t="s">
        <v>53</v>
      </c>
      <c r="G2281" s="5">
        <v>539</v>
      </c>
      <c r="H2281" s="5" t="s">
        <v>54</v>
      </c>
      <c r="I2281" s="5">
        <v>3.3305743799999998</v>
      </c>
      <c r="J2281" s="5">
        <v>7.9505594100000003</v>
      </c>
      <c r="K2281">
        <v>7.9505594100000003</v>
      </c>
      <c r="L2281">
        <v>7.9505594100000003</v>
      </c>
      <c r="M2281" s="5">
        <v>4.62</v>
      </c>
      <c r="N2281">
        <v>40.857913809999999</v>
      </c>
      <c r="O2281">
        <v>-82.043235109999998</v>
      </c>
      <c r="P2281">
        <v>40.922171470000002</v>
      </c>
      <c r="Q2281">
        <v>-82.052053180000001</v>
      </c>
      <c r="R2281" s="5" t="s">
        <v>4728</v>
      </c>
      <c r="S2281" s="5" t="s">
        <v>4740</v>
      </c>
      <c r="T2281" s="1">
        <v>45290</v>
      </c>
      <c r="U2281"/>
      <c r="V2281" s="1">
        <v>45754</v>
      </c>
      <c r="W2281" t="s">
        <v>4741</v>
      </c>
      <c r="X2281" t="s">
        <v>79</v>
      </c>
      <c r="Y2281" s="5" t="s">
        <v>68</v>
      </c>
      <c r="Z2281" s="5" t="s">
        <v>61</v>
      </c>
      <c r="AA2281" s="5">
        <v>642</v>
      </c>
      <c r="AB2281" t="s">
        <v>69</v>
      </c>
      <c r="AC2281"/>
      <c r="AD2281"/>
      <c r="AE2281"/>
      <c r="AF2281" s="5">
        <v>2025</v>
      </c>
      <c r="AG2281" s="1">
        <v>45154</v>
      </c>
      <c r="AH2281" t="s">
        <v>63</v>
      </c>
      <c r="AI2281"/>
      <c r="AJ2281"/>
      <c r="AK2281"/>
      <c r="AL2281" s="1">
        <v>45520</v>
      </c>
      <c r="AM2281" t="s">
        <v>65</v>
      </c>
      <c r="AN2281"/>
      <c r="AO2281"/>
      <c r="AP2281" t="s">
        <v>64</v>
      </c>
      <c r="AQ2281" t="s">
        <v>4742</v>
      </c>
      <c r="AR2281" s="5">
        <v>110010</v>
      </c>
      <c r="AT2281" s="5">
        <v>108033</v>
      </c>
      <c r="AU2281"/>
      <c r="AV2281"/>
      <c r="AW2281"/>
      <c r="AX2281"/>
      <c r="AY2281"/>
      <c r="AZ2281"/>
      <c r="BA2281" s="6" t="str">
        <f t="shared" si="70"/>
        <v>X</v>
      </c>
      <c r="BB2281" s="6">
        <f t="shared" si="71"/>
        <v>642</v>
      </c>
    </row>
    <row r="2282" spans="1:54" s="5" customFormat="1" x14ac:dyDescent="0.25">
      <c r="A2282" s="5" t="s">
        <v>4726</v>
      </c>
      <c r="B2282" s="5" t="s">
        <v>4739</v>
      </c>
      <c r="C2282" s="5">
        <v>3</v>
      </c>
      <c r="D2282" s="5" t="s">
        <v>4463</v>
      </c>
      <c r="F2282" s="5" t="s">
        <v>53</v>
      </c>
      <c r="G2282" s="5">
        <v>539</v>
      </c>
      <c r="H2282" s="5" t="s">
        <v>54</v>
      </c>
      <c r="I2282" s="5">
        <v>3.3305743799999998</v>
      </c>
      <c r="J2282" s="5">
        <v>7.9505594100000003</v>
      </c>
      <c r="K2282">
        <v>7.9505594100000003</v>
      </c>
      <c r="L2282">
        <v>7.9505594100000003</v>
      </c>
      <c r="M2282" s="5">
        <v>4.62</v>
      </c>
      <c r="N2282">
        <v>40.857913809999999</v>
      </c>
      <c r="O2282">
        <v>-82.043235109999998</v>
      </c>
      <c r="P2282">
        <v>40.922171470000002</v>
      </c>
      <c r="Q2282">
        <v>-82.052053180000001</v>
      </c>
      <c r="R2282" s="5" t="s">
        <v>4728</v>
      </c>
      <c r="S2282" s="5" t="s">
        <v>4740</v>
      </c>
      <c r="T2282" s="1">
        <v>45290</v>
      </c>
      <c r="U2282"/>
      <c r="V2282" s="1">
        <v>45754</v>
      </c>
      <c r="W2282" t="s">
        <v>4743</v>
      </c>
      <c r="X2282" t="s">
        <v>79</v>
      </c>
      <c r="Y2282" s="5" t="s">
        <v>60</v>
      </c>
      <c r="Z2282" s="5" t="s">
        <v>61</v>
      </c>
      <c r="AA2282" s="5">
        <v>642</v>
      </c>
      <c r="AB2282" t="s">
        <v>62</v>
      </c>
      <c r="AC2282"/>
      <c r="AD2282"/>
      <c r="AE2282"/>
      <c r="AF2282" s="5">
        <v>2025</v>
      </c>
      <c r="AG2282" s="1">
        <v>45154</v>
      </c>
      <c r="AH2282" t="s">
        <v>63</v>
      </c>
      <c r="AI2282"/>
      <c r="AJ2282"/>
      <c r="AK2282"/>
      <c r="AL2282" s="1">
        <v>45520</v>
      </c>
      <c r="AM2282" t="s">
        <v>65</v>
      </c>
      <c r="AN2282"/>
      <c r="AO2282"/>
      <c r="AP2282" t="s">
        <v>64</v>
      </c>
      <c r="AQ2282" t="s">
        <v>4742</v>
      </c>
      <c r="AR2282" s="5">
        <v>110010</v>
      </c>
      <c r="AT2282" s="5">
        <v>108033</v>
      </c>
      <c r="AU2282"/>
      <c r="AV2282"/>
      <c r="AW2282"/>
      <c r="AX2282"/>
      <c r="AY2282"/>
      <c r="AZ2282"/>
      <c r="BA2282" s="6" t="str">
        <f t="shared" si="70"/>
        <v>X</v>
      </c>
      <c r="BB2282" s="6">
        <f t="shared" si="71"/>
        <v>642</v>
      </c>
    </row>
    <row r="2283" spans="1:54" s="5" customFormat="1" x14ac:dyDescent="0.25">
      <c r="A2283" s="5" t="s">
        <v>4726</v>
      </c>
      <c r="B2283" s="5" t="s">
        <v>4739</v>
      </c>
      <c r="C2283" s="5">
        <v>3</v>
      </c>
      <c r="D2283" s="5" t="s">
        <v>4463</v>
      </c>
      <c r="F2283" s="5" t="s">
        <v>53</v>
      </c>
      <c r="G2283" s="5">
        <v>539</v>
      </c>
      <c r="H2283" s="5" t="s">
        <v>77</v>
      </c>
      <c r="I2283" s="5">
        <v>3.3305817100000001</v>
      </c>
      <c r="J2283" s="5">
        <v>7.9505504</v>
      </c>
      <c r="K2283">
        <v>7.9505504</v>
      </c>
      <c r="L2283">
        <v>7.9505504</v>
      </c>
      <c r="M2283" s="5">
        <v>4.62</v>
      </c>
      <c r="N2283">
        <v>40.857914010000002</v>
      </c>
      <c r="O2283">
        <v>-82.04323497</v>
      </c>
      <c r="P2283">
        <v>40.922171319999997</v>
      </c>
      <c r="Q2283">
        <v>-82.052053740000005</v>
      </c>
      <c r="R2283" s="5" t="s">
        <v>4728</v>
      </c>
      <c r="S2283" s="5" t="s">
        <v>4740</v>
      </c>
      <c r="T2283" s="1">
        <v>45290</v>
      </c>
      <c r="U2283"/>
      <c r="V2283" s="1">
        <v>45754</v>
      </c>
      <c r="W2283" t="s">
        <v>4744</v>
      </c>
      <c r="X2283" t="s">
        <v>79</v>
      </c>
      <c r="Y2283" s="5" t="s">
        <v>60</v>
      </c>
      <c r="Z2283" s="5" t="s">
        <v>61</v>
      </c>
      <c r="AA2283" s="5">
        <v>642</v>
      </c>
      <c r="AB2283" t="s">
        <v>62</v>
      </c>
      <c r="AC2283"/>
      <c r="AD2283" t="s">
        <v>64</v>
      </c>
      <c r="AE2283" t="s">
        <v>64</v>
      </c>
      <c r="AF2283" s="5">
        <v>2025</v>
      </c>
      <c r="AG2283" s="1">
        <v>45154</v>
      </c>
      <c r="AH2283" t="s">
        <v>63</v>
      </c>
      <c r="AI2283"/>
      <c r="AJ2283"/>
      <c r="AK2283"/>
      <c r="AL2283" s="1">
        <v>45520</v>
      </c>
      <c r="AM2283" t="s">
        <v>65</v>
      </c>
      <c r="AN2283"/>
      <c r="AO2283"/>
      <c r="AP2283" t="s">
        <v>64</v>
      </c>
      <c r="AQ2283" t="s">
        <v>4745</v>
      </c>
      <c r="AR2283" s="5">
        <v>110010</v>
      </c>
      <c r="AT2283" s="5">
        <v>108033</v>
      </c>
      <c r="AU2283"/>
      <c r="AV2283"/>
      <c r="AW2283"/>
      <c r="AX2283"/>
      <c r="AY2283"/>
      <c r="AZ2283"/>
      <c r="BA2283" s="6" t="str">
        <f t="shared" si="70"/>
        <v>X</v>
      </c>
      <c r="BB2283" s="6">
        <f t="shared" si="71"/>
        <v>642</v>
      </c>
    </row>
    <row r="2284" spans="1:54" s="5" customFormat="1" x14ac:dyDescent="0.25">
      <c r="A2284" s="5" t="s">
        <v>4726</v>
      </c>
      <c r="B2284" s="5" t="s">
        <v>4746</v>
      </c>
      <c r="C2284" s="5">
        <v>3</v>
      </c>
      <c r="D2284" s="5" t="s">
        <v>4463</v>
      </c>
      <c r="E2284" s="5" t="s">
        <v>4747</v>
      </c>
      <c r="F2284" s="5" t="s">
        <v>53</v>
      </c>
      <c r="G2284" s="5">
        <v>539</v>
      </c>
      <c r="H2284" s="5" t="s">
        <v>54</v>
      </c>
      <c r="I2284" s="5">
        <v>7.9505594100000003</v>
      </c>
      <c r="J2284" s="5">
        <v>8.7404056600000004</v>
      </c>
      <c r="K2284">
        <v>8.7404101700000005</v>
      </c>
      <c r="L2284">
        <v>8.7404101700000005</v>
      </c>
      <c r="M2284" s="5">
        <v>0.79</v>
      </c>
      <c r="N2284">
        <v>40.922171470000002</v>
      </c>
      <c r="O2284">
        <v>-82.052053180000001</v>
      </c>
      <c r="P2284">
        <v>40.926038480000003</v>
      </c>
      <c r="Q2284">
        <v>-82.062061810000003</v>
      </c>
      <c r="R2284" s="5" t="s">
        <v>4740</v>
      </c>
      <c r="S2284" s="5" t="s">
        <v>4740</v>
      </c>
      <c r="T2284" s="1">
        <v>45290</v>
      </c>
      <c r="U2284"/>
      <c r="V2284" s="1">
        <v>45754</v>
      </c>
      <c r="W2284" t="s">
        <v>4748</v>
      </c>
      <c r="X2284" t="s">
        <v>79</v>
      </c>
      <c r="Y2284" s="5" t="s">
        <v>68</v>
      </c>
      <c r="Z2284" s="5" t="s">
        <v>61</v>
      </c>
      <c r="AA2284" s="5">
        <v>642</v>
      </c>
      <c r="AB2284" t="s">
        <v>69</v>
      </c>
      <c r="AC2284"/>
      <c r="AD2284"/>
      <c r="AE2284"/>
      <c r="AF2284" s="5">
        <v>2025</v>
      </c>
      <c r="AG2284" s="1">
        <v>45154</v>
      </c>
      <c r="AH2284" t="s">
        <v>63</v>
      </c>
      <c r="AI2284"/>
      <c r="AJ2284"/>
      <c r="AK2284"/>
      <c r="AL2284" s="1">
        <v>45526</v>
      </c>
      <c r="AM2284" t="s">
        <v>65</v>
      </c>
      <c r="AN2284"/>
      <c r="AO2284"/>
      <c r="AP2284" t="s">
        <v>64</v>
      </c>
      <c r="AQ2284" t="s">
        <v>4749</v>
      </c>
      <c r="AR2284" s="5">
        <v>110010</v>
      </c>
      <c r="AT2284" s="5">
        <v>108033</v>
      </c>
      <c r="AU2284"/>
      <c r="AV2284"/>
      <c r="AW2284"/>
      <c r="AX2284"/>
      <c r="AY2284"/>
      <c r="AZ2284"/>
      <c r="BA2284" s="6" t="str">
        <f t="shared" si="70"/>
        <v>X</v>
      </c>
      <c r="BB2284" s="6">
        <f t="shared" si="71"/>
        <v>642</v>
      </c>
    </row>
    <row r="2285" spans="1:54" s="5" customFormat="1" x14ac:dyDescent="0.25">
      <c r="A2285" s="5" t="s">
        <v>4726</v>
      </c>
      <c r="B2285" s="5" t="s">
        <v>4746</v>
      </c>
      <c r="C2285" s="5">
        <v>3</v>
      </c>
      <c r="D2285" s="5" t="s">
        <v>4463</v>
      </c>
      <c r="E2285" s="5" t="s">
        <v>4747</v>
      </c>
      <c r="F2285" s="5" t="s">
        <v>53</v>
      </c>
      <c r="G2285" s="5">
        <v>539</v>
      </c>
      <c r="H2285" s="5" t="s">
        <v>54</v>
      </c>
      <c r="I2285" s="5">
        <v>7.9505594100000003</v>
      </c>
      <c r="J2285" s="5">
        <v>8.7404056600000004</v>
      </c>
      <c r="K2285">
        <v>8.7404101700000005</v>
      </c>
      <c r="L2285">
        <v>8.7404101700000005</v>
      </c>
      <c r="M2285" s="5">
        <v>0.79</v>
      </c>
      <c r="N2285">
        <v>40.922171470000002</v>
      </c>
      <c r="O2285">
        <v>-82.052053180000001</v>
      </c>
      <c r="P2285">
        <v>40.926038480000003</v>
      </c>
      <c r="Q2285">
        <v>-82.062061810000003</v>
      </c>
      <c r="R2285" s="5" t="s">
        <v>4740</v>
      </c>
      <c r="S2285" s="5" t="s">
        <v>4740</v>
      </c>
      <c r="T2285" s="1">
        <v>45290</v>
      </c>
      <c r="U2285"/>
      <c r="V2285" s="1">
        <v>45754</v>
      </c>
      <c r="W2285" t="s">
        <v>4750</v>
      </c>
      <c r="X2285" t="s">
        <v>79</v>
      </c>
      <c r="Y2285" s="5" t="s">
        <v>60</v>
      </c>
      <c r="Z2285" s="5" t="s">
        <v>61</v>
      </c>
      <c r="AA2285" s="5">
        <v>642</v>
      </c>
      <c r="AB2285" t="s">
        <v>62</v>
      </c>
      <c r="AC2285"/>
      <c r="AD2285"/>
      <c r="AE2285"/>
      <c r="AF2285" s="5">
        <v>2025</v>
      </c>
      <c r="AG2285" s="1">
        <v>45154</v>
      </c>
      <c r="AH2285" t="s">
        <v>63</v>
      </c>
      <c r="AI2285"/>
      <c r="AJ2285"/>
      <c r="AK2285"/>
      <c r="AL2285" s="1">
        <v>45526</v>
      </c>
      <c r="AM2285" t="s">
        <v>65</v>
      </c>
      <c r="AN2285"/>
      <c r="AO2285"/>
      <c r="AP2285" t="s">
        <v>64</v>
      </c>
      <c r="AQ2285" t="s">
        <v>4749</v>
      </c>
      <c r="AR2285" s="5">
        <v>110010</v>
      </c>
      <c r="AT2285" s="5">
        <v>108033</v>
      </c>
      <c r="AU2285"/>
      <c r="AV2285"/>
      <c r="AW2285"/>
      <c r="AX2285"/>
      <c r="AY2285"/>
      <c r="AZ2285"/>
      <c r="BA2285" s="6" t="str">
        <f t="shared" si="70"/>
        <v>X</v>
      </c>
      <c r="BB2285" s="6">
        <f t="shared" si="71"/>
        <v>642</v>
      </c>
    </row>
    <row r="2286" spans="1:54" s="5" customFormat="1" x14ac:dyDescent="0.25">
      <c r="A2286" s="5" t="s">
        <v>4726</v>
      </c>
      <c r="B2286" s="5" t="s">
        <v>4746</v>
      </c>
      <c r="C2286" s="5">
        <v>3</v>
      </c>
      <c r="D2286" s="5" t="s">
        <v>4463</v>
      </c>
      <c r="E2286" s="5" t="s">
        <v>4747</v>
      </c>
      <c r="F2286" s="5" t="s">
        <v>53</v>
      </c>
      <c r="G2286" s="5">
        <v>539</v>
      </c>
      <c r="H2286" s="5" t="s">
        <v>77</v>
      </c>
      <c r="I2286" s="5">
        <v>7.9505862</v>
      </c>
      <c r="J2286" s="5">
        <v>8.7404001999999998</v>
      </c>
      <c r="K2286">
        <v>8.74040471</v>
      </c>
      <c r="L2286">
        <v>8.74040471</v>
      </c>
      <c r="M2286" s="5">
        <v>0.79</v>
      </c>
      <c r="N2286">
        <v>40.922171820000003</v>
      </c>
      <c r="O2286">
        <v>-82.052054069999997</v>
      </c>
      <c r="P2286">
        <v>40.926038609999999</v>
      </c>
      <c r="Q2286">
        <v>-82.062061619999994</v>
      </c>
      <c r="R2286" s="5" t="s">
        <v>4740</v>
      </c>
      <c r="S2286" s="5" t="s">
        <v>4740</v>
      </c>
      <c r="T2286" s="1">
        <v>45290</v>
      </c>
      <c r="U2286"/>
      <c r="V2286" s="1">
        <v>45754</v>
      </c>
      <c r="W2286" t="s">
        <v>4751</v>
      </c>
      <c r="X2286" t="s">
        <v>79</v>
      </c>
      <c r="Y2286" s="5" t="s">
        <v>60</v>
      </c>
      <c r="Z2286" s="5" t="s">
        <v>61</v>
      </c>
      <c r="AA2286" s="5">
        <v>642</v>
      </c>
      <c r="AB2286" t="s">
        <v>62</v>
      </c>
      <c r="AC2286"/>
      <c r="AD2286" t="s">
        <v>64</v>
      </c>
      <c r="AE2286" t="s">
        <v>64</v>
      </c>
      <c r="AF2286" s="5">
        <v>2025</v>
      </c>
      <c r="AG2286" s="1">
        <v>45154</v>
      </c>
      <c r="AH2286" t="s">
        <v>63</v>
      </c>
      <c r="AI2286"/>
      <c r="AJ2286"/>
      <c r="AK2286"/>
      <c r="AL2286" s="1">
        <v>45526</v>
      </c>
      <c r="AM2286" t="s">
        <v>65</v>
      </c>
      <c r="AN2286"/>
      <c r="AO2286"/>
      <c r="AP2286" t="s">
        <v>64</v>
      </c>
      <c r="AQ2286" t="s">
        <v>4749</v>
      </c>
      <c r="AR2286" s="5">
        <v>110010</v>
      </c>
      <c r="AT2286" s="5">
        <v>108033</v>
      </c>
      <c r="AU2286"/>
      <c r="AV2286"/>
      <c r="AW2286"/>
      <c r="AX2286"/>
      <c r="AY2286"/>
      <c r="AZ2286"/>
      <c r="BA2286" s="6" t="str">
        <f t="shared" si="70"/>
        <v>X</v>
      </c>
      <c r="BB2286" s="6">
        <f t="shared" si="71"/>
        <v>642</v>
      </c>
    </row>
    <row r="2287" spans="1:54" s="5" customFormat="1" x14ac:dyDescent="0.25">
      <c r="A2287" s="5" t="s">
        <v>4726</v>
      </c>
      <c r="B2287" s="5" t="s">
        <v>4752</v>
      </c>
      <c r="C2287" s="5">
        <v>3</v>
      </c>
      <c r="D2287" s="5" t="s">
        <v>4463</v>
      </c>
      <c r="F2287" s="5" t="s">
        <v>53</v>
      </c>
      <c r="G2287" s="5">
        <v>539</v>
      </c>
      <c r="H2287" s="5" t="s">
        <v>77</v>
      </c>
      <c r="I2287" s="5">
        <v>8.7404056600000004</v>
      </c>
      <c r="J2287" s="5">
        <v>12.74</v>
      </c>
      <c r="K2287">
        <v>12.74</v>
      </c>
      <c r="L2287">
        <v>12.74</v>
      </c>
      <c r="M2287" s="5">
        <v>4</v>
      </c>
      <c r="N2287">
        <v>40.926038480000003</v>
      </c>
      <c r="O2287">
        <v>-82.062061810000003</v>
      </c>
      <c r="P2287">
        <v>40.969667960000002</v>
      </c>
      <c r="Q2287">
        <v>-82.096916160000006</v>
      </c>
      <c r="R2287" s="5" t="s">
        <v>4740</v>
      </c>
      <c r="S2287" s="5" t="s">
        <v>4666</v>
      </c>
      <c r="T2287" s="1">
        <v>45290</v>
      </c>
      <c r="U2287"/>
      <c r="V2287" s="1">
        <v>45756</v>
      </c>
      <c r="W2287" t="s">
        <v>4753</v>
      </c>
      <c r="X2287" t="s">
        <v>79</v>
      </c>
      <c r="Y2287" s="5" t="s">
        <v>60</v>
      </c>
      <c r="Z2287" s="5" t="s">
        <v>61</v>
      </c>
      <c r="AA2287" s="5">
        <v>642</v>
      </c>
      <c r="AB2287" t="s">
        <v>62</v>
      </c>
      <c r="AC2287"/>
      <c r="AD2287"/>
      <c r="AE2287"/>
      <c r="AF2287" s="5">
        <v>2025</v>
      </c>
      <c r="AG2287"/>
      <c r="AH2287" t="s">
        <v>63</v>
      </c>
      <c r="AI2287"/>
      <c r="AJ2287"/>
      <c r="AK2287"/>
      <c r="AL2287"/>
      <c r="AM2287" t="s">
        <v>65</v>
      </c>
      <c r="AN2287"/>
      <c r="AO2287" t="s">
        <v>4754</v>
      </c>
      <c r="AP2287" t="s">
        <v>64</v>
      </c>
      <c r="AQ2287" t="s">
        <v>4755</v>
      </c>
      <c r="AS2287" s="5">
        <v>110134</v>
      </c>
      <c r="AT2287" s="5">
        <v>110134</v>
      </c>
      <c r="AU2287"/>
      <c r="AV2287"/>
      <c r="AW2287"/>
      <c r="AX2287"/>
      <c r="AY2287"/>
      <c r="AZ2287"/>
      <c r="BA2287" s="6" t="str">
        <f t="shared" si="70"/>
        <v>X</v>
      </c>
      <c r="BB2287" s="6">
        <f t="shared" si="71"/>
        <v>643</v>
      </c>
    </row>
    <row r="2288" spans="1:54" s="5" customFormat="1" x14ac:dyDescent="0.25">
      <c r="A2288" s="5" t="s">
        <v>4726</v>
      </c>
      <c r="B2288" s="5" t="s">
        <v>4752</v>
      </c>
      <c r="C2288" s="5">
        <v>3</v>
      </c>
      <c r="D2288" s="5" t="s">
        <v>4463</v>
      </c>
      <c r="F2288" s="5" t="s">
        <v>53</v>
      </c>
      <c r="G2288" s="5">
        <v>539</v>
      </c>
      <c r="H2288" s="5" t="s">
        <v>77</v>
      </c>
      <c r="I2288" s="5">
        <v>8.7404056600000004</v>
      </c>
      <c r="J2288" s="5">
        <v>12.74</v>
      </c>
      <c r="K2288">
        <v>12.74</v>
      </c>
      <c r="L2288">
        <v>12.74</v>
      </c>
      <c r="M2288" s="5">
        <v>4</v>
      </c>
      <c r="N2288">
        <v>40.926038480000003</v>
      </c>
      <c r="O2288">
        <v>-82.062061810000003</v>
      </c>
      <c r="P2288">
        <v>40.969667960000002</v>
      </c>
      <c r="Q2288">
        <v>-82.096916160000006</v>
      </c>
      <c r="R2288" s="5" t="s">
        <v>4740</v>
      </c>
      <c r="S2288" s="5" t="s">
        <v>4666</v>
      </c>
      <c r="T2288" s="1">
        <v>45290</v>
      </c>
      <c r="U2288"/>
      <c r="V2288" s="1">
        <v>45756</v>
      </c>
      <c r="W2288" t="s">
        <v>4756</v>
      </c>
      <c r="X2288" t="s">
        <v>79</v>
      </c>
      <c r="Y2288" s="5" t="s">
        <v>68</v>
      </c>
      <c r="Z2288" s="5" t="s">
        <v>61</v>
      </c>
      <c r="AA2288" s="5">
        <v>642</v>
      </c>
      <c r="AB2288" t="s">
        <v>69</v>
      </c>
      <c r="AC2288"/>
      <c r="AD2288"/>
      <c r="AE2288"/>
      <c r="AF2288" s="5">
        <v>2025</v>
      </c>
      <c r="AG2288"/>
      <c r="AH2288" t="s">
        <v>63</v>
      </c>
      <c r="AI2288"/>
      <c r="AJ2288"/>
      <c r="AK2288"/>
      <c r="AL2288"/>
      <c r="AM2288" t="s">
        <v>65</v>
      </c>
      <c r="AN2288"/>
      <c r="AO2288" t="s">
        <v>4754</v>
      </c>
      <c r="AP2288" t="s">
        <v>64</v>
      </c>
      <c r="AQ2288" t="s">
        <v>4757</v>
      </c>
      <c r="AS2288" s="5">
        <v>110134</v>
      </c>
      <c r="AT2288" s="5">
        <v>110134</v>
      </c>
      <c r="AU2288"/>
      <c r="AV2288"/>
      <c r="AW2288"/>
      <c r="AX2288"/>
      <c r="AY2288"/>
      <c r="AZ2288"/>
      <c r="BA2288" s="6" t="str">
        <f t="shared" si="70"/>
        <v>X</v>
      </c>
      <c r="BB2288" s="6">
        <f t="shared" si="71"/>
        <v>643</v>
      </c>
    </row>
    <row r="2289" spans="1:54" s="5" customFormat="1" x14ac:dyDescent="0.25">
      <c r="A2289" s="5" t="s">
        <v>4726</v>
      </c>
      <c r="B2289" s="5" t="s">
        <v>4752</v>
      </c>
      <c r="C2289" s="5">
        <v>3</v>
      </c>
      <c r="D2289" s="5" t="s">
        <v>4463</v>
      </c>
      <c r="F2289" s="5" t="s">
        <v>53</v>
      </c>
      <c r="G2289" s="5">
        <v>539</v>
      </c>
      <c r="H2289" s="5" t="s">
        <v>77</v>
      </c>
      <c r="I2289" s="5">
        <v>8.7403961399999996</v>
      </c>
      <c r="J2289" s="5">
        <v>12.74</v>
      </c>
      <c r="K2289">
        <v>12.74</v>
      </c>
      <c r="L2289">
        <v>12.74</v>
      </c>
      <c r="M2289" s="5">
        <v>4</v>
      </c>
      <c r="N2289">
        <v>40.92603785</v>
      </c>
      <c r="O2289">
        <v>-82.062061959999994</v>
      </c>
      <c r="P2289">
        <v>40.969668419999998</v>
      </c>
      <c r="Q2289">
        <v>-82.096915920000001</v>
      </c>
      <c r="R2289" s="5" t="s">
        <v>4740</v>
      </c>
      <c r="S2289" s="5" t="s">
        <v>4666</v>
      </c>
      <c r="T2289" s="1">
        <v>45290</v>
      </c>
      <c r="U2289"/>
      <c r="V2289" s="1">
        <v>45756</v>
      </c>
      <c r="W2289" t="s">
        <v>4758</v>
      </c>
      <c r="X2289" t="s">
        <v>79</v>
      </c>
      <c r="Y2289" s="5" t="s">
        <v>60</v>
      </c>
      <c r="Z2289" s="5" t="s">
        <v>61</v>
      </c>
      <c r="AA2289" s="5">
        <v>642</v>
      </c>
      <c r="AB2289" t="s">
        <v>62</v>
      </c>
      <c r="AC2289"/>
      <c r="AD2289" t="s">
        <v>64</v>
      </c>
      <c r="AE2289" t="s">
        <v>64</v>
      </c>
      <c r="AF2289" s="5">
        <v>2025</v>
      </c>
      <c r="AG2289"/>
      <c r="AH2289" t="s">
        <v>63</v>
      </c>
      <c r="AI2289"/>
      <c r="AJ2289"/>
      <c r="AK2289"/>
      <c r="AL2289"/>
      <c r="AM2289" t="s">
        <v>65</v>
      </c>
      <c r="AN2289"/>
      <c r="AO2289" t="s">
        <v>4754</v>
      </c>
      <c r="AP2289" t="s">
        <v>64</v>
      </c>
      <c r="AQ2289" t="s">
        <v>4757</v>
      </c>
      <c r="AS2289" s="5">
        <v>110134</v>
      </c>
      <c r="AT2289" s="5">
        <v>110134</v>
      </c>
      <c r="AU2289"/>
      <c r="AV2289"/>
      <c r="AW2289"/>
      <c r="AX2289"/>
      <c r="AY2289"/>
      <c r="AZ2289"/>
      <c r="BA2289" s="6" t="str">
        <f t="shared" si="70"/>
        <v>X</v>
      </c>
      <c r="BB2289" s="6">
        <f t="shared" si="71"/>
        <v>643</v>
      </c>
    </row>
    <row r="2290" spans="1:54" s="5" customFormat="1" x14ac:dyDescent="0.25">
      <c r="A2290" s="5" t="s">
        <v>4825</v>
      </c>
      <c r="B2290" s="5" t="s">
        <v>4853</v>
      </c>
      <c r="C2290" s="5">
        <v>3</v>
      </c>
      <c r="D2290" s="5" t="s">
        <v>4463</v>
      </c>
      <c r="F2290" s="5" t="s">
        <v>53</v>
      </c>
      <c r="G2290" s="5">
        <v>585</v>
      </c>
      <c r="H2290" s="5" t="s">
        <v>77</v>
      </c>
      <c r="I2290" s="5">
        <v>12.153</v>
      </c>
      <c r="J2290" s="5">
        <v>10.85099999</v>
      </c>
      <c r="K2290">
        <v>10.850991990000001</v>
      </c>
      <c r="L2290">
        <v>10.850991990000001</v>
      </c>
      <c r="M2290" s="5">
        <v>1.302</v>
      </c>
      <c r="N2290">
        <v>40.92560606</v>
      </c>
      <c r="O2290">
        <v>-81.76332386</v>
      </c>
      <c r="P2290">
        <v>40.953735450000003</v>
      </c>
      <c r="Q2290">
        <v>-81.763536990000006</v>
      </c>
      <c r="R2290" s="5" t="s">
        <v>4819</v>
      </c>
      <c r="S2290" s="5" t="s">
        <v>4777</v>
      </c>
      <c r="T2290" s="1">
        <v>45290</v>
      </c>
      <c r="U2290"/>
      <c r="V2290" s="1">
        <v>45757</v>
      </c>
      <c r="W2290" t="s">
        <v>4854</v>
      </c>
      <c r="X2290" t="s">
        <v>79</v>
      </c>
      <c r="Y2290" s="5" t="s">
        <v>68</v>
      </c>
      <c r="Z2290" s="5" t="s">
        <v>61</v>
      </c>
      <c r="AA2290" s="5">
        <v>642</v>
      </c>
      <c r="AB2290" t="s">
        <v>69</v>
      </c>
      <c r="AC2290" t="s">
        <v>557</v>
      </c>
      <c r="AD2290" t="s">
        <v>64</v>
      </c>
      <c r="AE2290" t="s">
        <v>57</v>
      </c>
      <c r="AF2290" s="5">
        <v>2025</v>
      </c>
      <c r="AG2290" s="1">
        <v>45756</v>
      </c>
      <c r="AH2290" t="s">
        <v>63</v>
      </c>
      <c r="AI2290"/>
      <c r="AJ2290"/>
      <c r="AK2290"/>
      <c r="AL2290"/>
      <c r="AM2290" t="s">
        <v>65</v>
      </c>
      <c r="AN2290"/>
      <c r="AO2290"/>
      <c r="AP2290" t="s">
        <v>64</v>
      </c>
      <c r="AQ2290"/>
      <c r="AR2290" s="5">
        <v>110010</v>
      </c>
      <c r="AU2290"/>
      <c r="AV2290"/>
      <c r="AW2290"/>
      <c r="AX2290"/>
      <c r="AY2290"/>
      <c r="AZ2290"/>
      <c r="BA2290" s="6" t="str">
        <f t="shared" si="70"/>
        <v>X</v>
      </c>
      <c r="BB2290" s="6">
        <f t="shared" si="71"/>
        <v>642</v>
      </c>
    </row>
    <row r="2291" spans="1:54" s="5" customFormat="1" x14ac:dyDescent="0.25">
      <c r="A2291" s="5" t="s">
        <v>4825</v>
      </c>
      <c r="B2291" s="5" t="s">
        <v>4853</v>
      </c>
      <c r="C2291" s="5">
        <v>3</v>
      </c>
      <c r="D2291" s="5" t="s">
        <v>4463</v>
      </c>
      <c r="F2291" s="5" t="s">
        <v>53</v>
      </c>
      <c r="G2291" s="5">
        <v>585</v>
      </c>
      <c r="H2291" s="5" t="s">
        <v>77</v>
      </c>
      <c r="I2291" s="5">
        <v>12.153</v>
      </c>
      <c r="J2291" s="5">
        <v>10.85099999</v>
      </c>
      <c r="K2291">
        <v>10.850991990000001</v>
      </c>
      <c r="L2291">
        <v>10.850991990000001</v>
      </c>
      <c r="M2291" s="5">
        <v>1.302</v>
      </c>
      <c r="N2291">
        <v>40.92560606</v>
      </c>
      <c r="O2291">
        <v>-81.76332386</v>
      </c>
      <c r="P2291">
        <v>40.953735450000003</v>
      </c>
      <c r="Q2291">
        <v>-81.763536990000006</v>
      </c>
      <c r="R2291" s="5" t="s">
        <v>4819</v>
      </c>
      <c r="S2291" s="5" t="s">
        <v>4777</v>
      </c>
      <c r="T2291" s="1">
        <v>45290</v>
      </c>
      <c r="U2291"/>
      <c r="V2291" s="1">
        <v>45757</v>
      </c>
      <c r="W2291" t="s">
        <v>4855</v>
      </c>
      <c r="X2291" t="s">
        <v>79</v>
      </c>
      <c r="Y2291" s="5" t="s">
        <v>60</v>
      </c>
      <c r="Z2291" s="5" t="s">
        <v>61</v>
      </c>
      <c r="AA2291" s="5">
        <v>642</v>
      </c>
      <c r="AB2291" t="s">
        <v>62</v>
      </c>
      <c r="AC2291" t="s">
        <v>557</v>
      </c>
      <c r="AD2291" t="s">
        <v>64</v>
      </c>
      <c r="AE2291" t="s">
        <v>57</v>
      </c>
      <c r="AF2291" s="5">
        <v>2025</v>
      </c>
      <c r="AG2291" s="1">
        <v>45756</v>
      </c>
      <c r="AH2291" t="s">
        <v>63</v>
      </c>
      <c r="AI2291"/>
      <c r="AJ2291"/>
      <c r="AK2291"/>
      <c r="AL2291"/>
      <c r="AM2291" t="s">
        <v>65</v>
      </c>
      <c r="AN2291"/>
      <c r="AO2291"/>
      <c r="AP2291" t="s">
        <v>64</v>
      </c>
      <c r="AQ2291"/>
      <c r="AR2291" s="5">
        <v>110010</v>
      </c>
      <c r="AU2291"/>
      <c r="AV2291"/>
      <c r="AW2291"/>
      <c r="AX2291"/>
      <c r="AY2291"/>
      <c r="AZ2291"/>
      <c r="BA2291" s="6" t="str">
        <f t="shared" si="70"/>
        <v>X</v>
      </c>
      <c r="BB2291" s="6">
        <f t="shared" si="71"/>
        <v>642</v>
      </c>
    </row>
    <row r="2292" spans="1:54" s="5" customFormat="1" x14ac:dyDescent="0.25">
      <c r="A2292" s="5" t="s">
        <v>4825</v>
      </c>
      <c r="B2292" s="5" t="s">
        <v>4853</v>
      </c>
      <c r="C2292" s="5">
        <v>3</v>
      </c>
      <c r="D2292" s="5" t="s">
        <v>4463</v>
      </c>
      <c r="F2292" s="5" t="s">
        <v>53</v>
      </c>
      <c r="G2292" s="5">
        <v>585</v>
      </c>
      <c r="H2292" s="5" t="s">
        <v>77</v>
      </c>
      <c r="I2292" s="5">
        <v>12.153</v>
      </c>
      <c r="J2292" s="5">
        <v>10.85099999</v>
      </c>
      <c r="K2292">
        <v>10.850991990000001</v>
      </c>
      <c r="L2292">
        <v>10.850991990000001</v>
      </c>
      <c r="M2292" s="5">
        <v>1.302</v>
      </c>
      <c r="N2292">
        <v>40.92560606</v>
      </c>
      <c r="O2292">
        <v>-81.76332386</v>
      </c>
      <c r="P2292">
        <v>40.953735450000003</v>
      </c>
      <c r="Q2292">
        <v>-81.763536990000006</v>
      </c>
      <c r="R2292" s="5" t="s">
        <v>4819</v>
      </c>
      <c r="S2292" s="5" t="s">
        <v>4777</v>
      </c>
      <c r="T2292" s="1">
        <v>45290</v>
      </c>
      <c r="U2292"/>
      <c r="V2292" s="1">
        <v>45757</v>
      </c>
      <c r="W2292" t="s">
        <v>4856</v>
      </c>
      <c r="X2292" t="s">
        <v>79</v>
      </c>
      <c r="Y2292" s="5" t="s">
        <v>60</v>
      </c>
      <c r="Z2292" s="5" t="s">
        <v>61</v>
      </c>
      <c r="AA2292" s="5">
        <v>642</v>
      </c>
      <c r="AB2292" t="s">
        <v>62</v>
      </c>
      <c r="AC2292" t="s">
        <v>557</v>
      </c>
      <c r="AD2292" t="s">
        <v>64</v>
      </c>
      <c r="AE2292" t="s">
        <v>57</v>
      </c>
      <c r="AF2292" s="5">
        <v>2025</v>
      </c>
      <c r="AG2292" s="1">
        <v>45756</v>
      </c>
      <c r="AH2292" t="s">
        <v>63</v>
      </c>
      <c r="AI2292"/>
      <c r="AJ2292"/>
      <c r="AK2292"/>
      <c r="AL2292"/>
      <c r="AM2292" t="s">
        <v>65</v>
      </c>
      <c r="AN2292"/>
      <c r="AO2292"/>
      <c r="AP2292" t="s">
        <v>64</v>
      </c>
      <c r="AQ2292"/>
      <c r="AR2292" s="5">
        <v>110010</v>
      </c>
      <c r="AU2292"/>
      <c r="AV2292"/>
      <c r="AW2292"/>
      <c r="AX2292"/>
      <c r="AY2292"/>
      <c r="AZ2292"/>
      <c r="BA2292" s="6" t="str">
        <f t="shared" si="70"/>
        <v>X</v>
      </c>
      <c r="BB2292" s="6">
        <f t="shared" si="71"/>
        <v>642</v>
      </c>
    </row>
    <row r="2293" spans="1:54" s="5" customFormat="1" x14ac:dyDescent="0.25">
      <c r="A2293" s="5" t="s">
        <v>4825</v>
      </c>
      <c r="B2293" s="5" t="s">
        <v>4857</v>
      </c>
      <c r="C2293" s="5">
        <v>3</v>
      </c>
      <c r="D2293" s="5" t="s">
        <v>4463</v>
      </c>
      <c r="F2293" s="5" t="s">
        <v>53</v>
      </c>
      <c r="G2293" s="5">
        <v>585</v>
      </c>
      <c r="H2293" s="5" t="s">
        <v>77</v>
      </c>
      <c r="I2293" s="5">
        <v>12.17456945</v>
      </c>
      <c r="J2293" s="5">
        <v>12.22528428</v>
      </c>
      <c r="K2293">
        <v>12.22528428</v>
      </c>
      <c r="L2293">
        <v>12.22528428</v>
      </c>
      <c r="M2293" s="5">
        <v>0.05</v>
      </c>
      <c r="N2293">
        <v>40.925844759999997</v>
      </c>
      <c r="O2293">
        <v>-81.763057239999995</v>
      </c>
      <c r="P2293">
        <v>40.926400030000003</v>
      </c>
      <c r="Q2293">
        <v>-81.762423569999996</v>
      </c>
      <c r="R2293" s="5" t="s">
        <v>2322</v>
      </c>
      <c r="T2293" s="1">
        <v>45290</v>
      </c>
      <c r="U2293"/>
      <c r="V2293" s="1">
        <v>45708</v>
      </c>
      <c r="W2293" t="s">
        <v>4858</v>
      </c>
      <c r="X2293" t="s">
        <v>79</v>
      </c>
      <c r="Y2293" s="5" t="s">
        <v>102</v>
      </c>
      <c r="Z2293" s="5" t="s">
        <v>61</v>
      </c>
      <c r="AA2293" s="5">
        <v>642</v>
      </c>
      <c r="AB2293" t="s">
        <v>62</v>
      </c>
      <c r="AC2293"/>
      <c r="AD2293" t="s">
        <v>64</v>
      </c>
      <c r="AE2293" t="s">
        <v>64</v>
      </c>
      <c r="AF2293" s="5">
        <v>2025</v>
      </c>
      <c r="AG2293"/>
      <c r="AH2293" t="s">
        <v>63</v>
      </c>
      <c r="AI2293"/>
      <c r="AJ2293"/>
      <c r="AK2293"/>
      <c r="AL2293"/>
      <c r="AM2293" t="s">
        <v>65</v>
      </c>
      <c r="AN2293"/>
      <c r="AO2293" t="s">
        <v>4539</v>
      </c>
      <c r="AP2293" t="s">
        <v>64</v>
      </c>
      <c r="AQ2293" t="s">
        <v>4859</v>
      </c>
      <c r="AU2293"/>
      <c r="AV2293"/>
      <c r="AW2293"/>
      <c r="AX2293"/>
      <c r="AY2293"/>
      <c r="AZ2293"/>
      <c r="BA2293" s="6" t="str">
        <f t="shared" si="70"/>
        <v>X</v>
      </c>
      <c r="BB2293" s="6">
        <f t="shared" si="71"/>
        <v>642</v>
      </c>
    </row>
    <row r="2294" spans="1:54" s="5" customFormat="1" x14ac:dyDescent="0.25">
      <c r="A2294" s="5" t="s">
        <v>4869</v>
      </c>
      <c r="B2294" s="5" t="s">
        <v>4870</v>
      </c>
      <c r="C2294" s="5">
        <v>3</v>
      </c>
      <c r="D2294" s="5" t="s">
        <v>4463</v>
      </c>
      <c r="F2294" s="5" t="s">
        <v>53</v>
      </c>
      <c r="G2294" s="5">
        <v>585</v>
      </c>
      <c r="H2294" s="5" t="s">
        <v>77</v>
      </c>
      <c r="I2294" s="5">
        <v>17.400146060000001</v>
      </c>
      <c r="J2294" s="5">
        <v>20.663</v>
      </c>
      <c r="K2294">
        <v>24.041</v>
      </c>
      <c r="L2294">
        <v>24.041</v>
      </c>
      <c r="M2294" s="5">
        <v>3.55</v>
      </c>
      <c r="N2294">
        <v>40.979843860000003</v>
      </c>
      <c r="O2294">
        <v>-81.699865000000003</v>
      </c>
      <c r="P2294">
        <v>40.945177440000002</v>
      </c>
      <c r="Q2294">
        <v>-81.744049029999999</v>
      </c>
      <c r="R2294" s="5" t="s">
        <v>4614</v>
      </c>
      <c r="S2294" s="5" t="s">
        <v>390</v>
      </c>
      <c r="T2294" s="1">
        <v>45290</v>
      </c>
      <c r="U2294"/>
      <c r="V2294" s="1">
        <v>45754</v>
      </c>
      <c r="W2294" t="s">
        <v>4871</v>
      </c>
      <c r="X2294" t="s">
        <v>79</v>
      </c>
      <c r="Y2294" s="5" t="s">
        <v>60</v>
      </c>
      <c r="Z2294" s="5" t="s">
        <v>61</v>
      </c>
      <c r="AA2294" s="5">
        <v>642</v>
      </c>
      <c r="AB2294" t="s">
        <v>62</v>
      </c>
      <c r="AC2294"/>
      <c r="AD2294" t="s">
        <v>64</v>
      </c>
      <c r="AE2294" t="s">
        <v>64</v>
      </c>
      <c r="AF2294" s="5">
        <v>2025</v>
      </c>
      <c r="AG2294" s="1">
        <v>45155</v>
      </c>
      <c r="AH2294" t="s">
        <v>63</v>
      </c>
      <c r="AI2294"/>
      <c r="AJ2294"/>
      <c r="AK2294"/>
      <c r="AL2294" s="1">
        <v>45526</v>
      </c>
      <c r="AM2294" t="s">
        <v>65</v>
      </c>
      <c r="AN2294"/>
      <c r="AO2294" t="s">
        <v>4829</v>
      </c>
      <c r="AP2294" t="s">
        <v>64</v>
      </c>
      <c r="AQ2294" t="s">
        <v>4872</v>
      </c>
      <c r="AR2294" s="5">
        <v>110010</v>
      </c>
      <c r="AT2294" s="5">
        <v>108033</v>
      </c>
      <c r="AU2294"/>
      <c r="AV2294"/>
      <c r="AW2294"/>
      <c r="AX2294"/>
      <c r="AY2294"/>
      <c r="AZ2294"/>
      <c r="BA2294" s="6" t="str">
        <f t="shared" si="70"/>
        <v>X</v>
      </c>
      <c r="BB2294" s="6">
        <f t="shared" si="71"/>
        <v>642</v>
      </c>
    </row>
    <row r="2295" spans="1:54" s="5" customFormat="1" x14ac:dyDescent="0.25">
      <c r="A2295" s="5" t="s">
        <v>4825</v>
      </c>
      <c r="B2295" s="5" t="s">
        <v>4873</v>
      </c>
      <c r="C2295" s="5">
        <v>3</v>
      </c>
      <c r="D2295" s="5" t="s">
        <v>4463</v>
      </c>
      <c r="F2295" s="5" t="s">
        <v>53</v>
      </c>
      <c r="G2295" s="5">
        <v>585</v>
      </c>
      <c r="H2295" s="5" t="s">
        <v>54</v>
      </c>
      <c r="I2295" s="5">
        <v>2.74</v>
      </c>
      <c r="J2295" s="5">
        <v>4.7290000000000001</v>
      </c>
      <c r="K2295">
        <v>4.7289000000000003</v>
      </c>
      <c r="L2295">
        <v>4.7289000000000003</v>
      </c>
      <c r="M2295" s="5">
        <v>1.99</v>
      </c>
      <c r="N2295">
        <v>40.838864819999998</v>
      </c>
      <c r="O2295">
        <v>-81.896885729999994</v>
      </c>
      <c r="P2295">
        <v>40.857321470000002</v>
      </c>
      <c r="Q2295">
        <v>-81.868009099999995</v>
      </c>
      <c r="R2295" s="5" t="s">
        <v>4599</v>
      </c>
      <c r="S2295" s="5" t="s">
        <v>4832</v>
      </c>
      <c r="T2295" s="1">
        <v>45290</v>
      </c>
      <c r="U2295"/>
      <c r="V2295" s="1">
        <v>45754</v>
      </c>
      <c r="W2295" t="s">
        <v>4874</v>
      </c>
      <c r="X2295" t="s">
        <v>79</v>
      </c>
      <c r="Y2295" s="5" t="s">
        <v>60</v>
      </c>
      <c r="Z2295" s="5" t="s">
        <v>61</v>
      </c>
      <c r="AA2295" s="5">
        <v>642</v>
      </c>
      <c r="AB2295" t="s">
        <v>62</v>
      </c>
      <c r="AC2295"/>
      <c r="AD2295"/>
      <c r="AE2295"/>
      <c r="AF2295" s="5">
        <v>2025</v>
      </c>
      <c r="AG2295" s="1">
        <v>45154</v>
      </c>
      <c r="AH2295" t="s">
        <v>63</v>
      </c>
      <c r="AI2295"/>
      <c r="AJ2295"/>
      <c r="AK2295"/>
      <c r="AL2295" s="1">
        <v>45518</v>
      </c>
      <c r="AM2295" t="s">
        <v>65</v>
      </c>
      <c r="AN2295"/>
      <c r="AO2295" t="s">
        <v>4875</v>
      </c>
      <c r="AP2295" t="s">
        <v>64</v>
      </c>
      <c r="AQ2295" t="s">
        <v>4876</v>
      </c>
      <c r="AR2295" s="5">
        <v>110010</v>
      </c>
      <c r="AT2295" s="5">
        <v>108033</v>
      </c>
      <c r="AU2295"/>
      <c r="AV2295"/>
      <c r="AW2295"/>
      <c r="AX2295"/>
      <c r="AY2295"/>
      <c r="AZ2295"/>
      <c r="BA2295" s="6" t="str">
        <f t="shared" si="70"/>
        <v>X</v>
      </c>
      <c r="BB2295" s="6">
        <f t="shared" si="71"/>
        <v>642</v>
      </c>
    </row>
    <row r="2296" spans="1:54" s="5" customFormat="1" x14ac:dyDescent="0.25">
      <c r="A2296" s="5" t="s">
        <v>4825</v>
      </c>
      <c r="B2296" s="5" t="s">
        <v>4873</v>
      </c>
      <c r="C2296" s="5">
        <v>3</v>
      </c>
      <c r="D2296" s="5" t="s">
        <v>4463</v>
      </c>
      <c r="F2296" s="5" t="s">
        <v>53</v>
      </c>
      <c r="G2296" s="5">
        <v>585</v>
      </c>
      <c r="H2296" s="5" t="s">
        <v>54</v>
      </c>
      <c r="I2296" s="5">
        <v>2.74</v>
      </c>
      <c r="J2296" s="5">
        <v>4.7290000000000001</v>
      </c>
      <c r="K2296">
        <v>4.7289000000000003</v>
      </c>
      <c r="L2296">
        <v>4.7289000000000003</v>
      </c>
      <c r="M2296" s="5">
        <v>1.99</v>
      </c>
      <c r="N2296">
        <v>40.838864819999998</v>
      </c>
      <c r="O2296">
        <v>-81.896885729999994</v>
      </c>
      <c r="P2296">
        <v>40.857321470000002</v>
      </c>
      <c r="Q2296">
        <v>-81.868009099999995</v>
      </c>
      <c r="R2296" s="5" t="s">
        <v>4599</v>
      </c>
      <c r="S2296" s="5" t="s">
        <v>4832</v>
      </c>
      <c r="T2296" s="1">
        <v>45290</v>
      </c>
      <c r="U2296"/>
      <c r="V2296" s="1">
        <v>45754</v>
      </c>
      <c r="W2296" t="s">
        <v>4877</v>
      </c>
      <c r="X2296" t="s">
        <v>79</v>
      </c>
      <c r="Y2296" s="5" t="s">
        <v>68</v>
      </c>
      <c r="Z2296" s="5" t="s">
        <v>61</v>
      </c>
      <c r="AA2296" s="5">
        <v>642</v>
      </c>
      <c r="AB2296" t="s">
        <v>69</v>
      </c>
      <c r="AC2296"/>
      <c r="AD2296"/>
      <c r="AE2296"/>
      <c r="AF2296" s="5">
        <v>2025</v>
      </c>
      <c r="AG2296" s="1">
        <v>45154</v>
      </c>
      <c r="AH2296" t="s">
        <v>63</v>
      </c>
      <c r="AI2296"/>
      <c r="AJ2296"/>
      <c r="AK2296"/>
      <c r="AL2296" s="1">
        <v>45518</v>
      </c>
      <c r="AM2296" t="s">
        <v>65</v>
      </c>
      <c r="AN2296"/>
      <c r="AO2296" t="s">
        <v>4878</v>
      </c>
      <c r="AP2296" t="s">
        <v>64</v>
      </c>
      <c r="AQ2296" t="s">
        <v>4876</v>
      </c>
      <c r="AR2296" s="5">
        <v>110010</v>
      </c>
      <c r="AT2296" s="5">
        <v>108033</v>
      </c>
      <c r="AU2296"/>
      <c r="AV2296"/>
      <c r="AW2296"/>
      <c r="AX2296"/>
      <c r="AY2296"/>
      <c r="AZ2296"/>
      <c r="BA2296" s="6" t="str">
        <f t="shared" si="70"/>
        <v>X</v>
      </c>
      <c r="BB2296" s="6">
        <f t="shared" si="71"/>
        <v>642</v>
      </c>
    </row>
    <row r="2297" spans="1:54" s="5" customFormat="1" x14ac:dyDescent="0.25">
      <c r="A2297" s="5" t="s">
        <v>4825</v>
      </c>
      <c r="B2297" s="5" t="s">
        <v>4873</v>
      </c>
      <c r="C2297" s="5">
        <v>3</v>
      </c>
      <c r="D2297" s="5" t="s">
        <v>4463</v>
      </c>
      <c r="F2297" s="5" t="s">
        <v>53</v>
      </c>
      <c r="G2297" s="5">
        <v>585</v>
      </c>
      <c r="H2297" s="5" t="s">
        <v>77</v>
      </c>
      <c r="I2297" s="5">
        <v>2.74</v>
      </c>
      <c r="J2297" s="5">
        <v>4.7290000000000001</v>
      </c>
      <c r="K2297">
        <v>4.7289000000000003</v>
      </c>
      <c r="L2297">
        <v>4.7289000000000003</v>
      </c>
      <c r="M2297" s="5">
        <v>1.99</v>
      </c>
      <c r="N2297">
        <v>40.838864749999999</v>
      </c>
      <c r="O2297">
        <v>-81.896885800000007</v>
      </c>
      <c r="P2297">
        <v>40.857321570000003</v>
      </c>
      <c r="Q2297">
        <v>-81.868008470000007</v>
      </c>
      <c r="R2297" s="5" t="s">
        <v>4599</v>
      </c>
      <c r="S2297" s="5" t="s">
        <v>4832</v>
      </c>
      <c r="T2297" s="1">
        <v>45290</v>
      </c>
      <c r="U2297"/>
      <c r="V2297" s="1">
        <v>45754</v>
      </c>
      <c r="W2297" t="s">
        <v>4879</v>
      </c>
      <c r="X2297" t="s">
        <v>79</v>
      </c>
      <c r="Y2297" s="5" t="s">
        <v>60</v>
      </c>
      <c r="Z2297" s="5" t="s">
        <v>61</v>
      </c>
      <c r="AA2297" s="5">
        <v>642</v>
      </c>
      <c r="AB2297" t="s">
        <v>62</v>
      </c>
      <c r="AC2297"/>
      <c r="AD2297" t="s">
        <v>64</v>
      </c>
      <c r="AE2297" t="s">
        <v>64</v>
      </c>
      <c r="AF2297" s="5">
        <v>2025</v>
      </c>
      <c r="AG2297" s="1">
        <v>45154</v>
      </c>
      <c r="AH2297" t="s">
        <v>63</v>
      </c>
      <c r="AI2297"/>
      <c r="AJ2297"/>
      <c r="AK2297"/>
      <c r="AL2297" s="1">
        <v>45518</v>
      </c>
      <c r="AM2297" t="s">
        <v>65</v>
      </c>
      <c r="AN2297"/>
      <c r="AO2297" t="s">
        <v>4875</v>
      </c>
      <c r="AP2297" t="s">
        <v>64</v>
      </c>
      <c r="AQ2297" t="s">
        <v>4876</v>
      </c>
      <c r="AR2297" s="5">
        <v>110010</v>
      </c>
      <c r="AT2297" s="5">
        <v>108033</v>
      </c>
      <c r="AU2297"/>
      <c r="AV2297"/>
      <c r="AW2297"/>
      <c r="AX2297"/>
      <c r="AY2297"/>
      <c r="AZ2297"/>
      <c r="BA2297" s="6" t="str">
        <f t="shared" si="70"/>
        <v>X</v>
      </c>
      <c r="BB2297" s="6">
        <f t="shared" si="71"/>
        <v>642</v>
      </c>
    </row>
    <row r="2298" spans="1:54" s="5" customFormat="1" x14ac:dyDescent="0.25">
      <c r="A2298" s="5" t="s">
        <v>4825</v>
      </c>
      <c r="B2298" s="5" t="s">
        <v>4880</v>
      </c>
      <c r="C2298" s="5">
        <v>3</v>
      </c>
      <c r="D2298" s="5" t="s">
        <v>4463</v>
      </c>
      <c r="E2298" s="5" t="s">
        <v>4881</v>
      </c>
      <c r="F2298" s="5" t="s">
        <v>53</v>
      </c>
      <c r="G2298" s="5">
        <v>585</v>
      </c>
      <c r="H2298" s="5" t="s">
        <v>54</v>
      </c>
      <c r="I2298" s="5">
        <v>4.7290000000000001</v>
      </c>
      <c r="J2298" s="5">
        <v>6.0301870500000003</v>
      </c>
      <c r="K2298">
        <v>6.0301870500000003</v>
      </c>
      <c r="L2298">
        <v>6.0301870500000003</v>
      </c>
      <c r="M2298" s="5">
        <v>1.3</v>
      </c>
      <c r="N2298">
        <v>40.857321470000002</v>
      </c>
      <c r="O2298">
        <v>-81.868009099999995</v>
      </c>
      <c r="P2298">
        <v>40.869633360000002</v>
      </c>
      <c r="Q2298">
        <v>-81.849247599999998</v>
      </c>
      <c r="R2298" s="5" t="s">
        <v>4832</v>
      </c>
      <c r="S2298" s="5" t="s">
        <v>4832</v>
      </c>
      <c r="T2298" s="1">
        <v>45290</v>
      </c>
      <c r="U2298"/>
      <c r="V2298" s="1">
        <v>45754</v>
      </c>
      <c r="W2298" t="s">
        <v>4882</v>
      </c>
      <c r="X2298" t="s">
        <v>79</v>
      </c>
      <c r="Y2298" s="5" t="s">
        <v>60</v>
      </c>
      <c r="Z2298" s="5" t="s">
        <v>61</v>
      </c>
      <c r="AA2298" s="5">
        <v>642</v>
      </c>
      <c r="AB2298" t="s">
        <v>62</v>
      </c>
      <c r="AC2298"/>
      <c r="AD2298"/>
      <c r="AE2298"/>
      <c r="AF2298" s="5">
        <v>2025</v>
      </c>
      <c r="AG2298" s="1">
        <v>45154</v>
      </c>
      <c r="AH2298" t="s">
        <v>63</v>
      </c>
      <c r="AI2298"/>
      <c r="AJ2298"/>
      <c r="AK2298"/>
      <c r="AL2298" s="1">
        <v>45520</v>
      </c>
      <c r="AM2298" t="s">
        <v>65</v>
      </c>
      <c r="AN2298"/>
      <c r="AO2298" t="s">
        <v>4834</v>
      </c>
      <c r="AP2298" t="s">
        <v>64</v>
      </c>
      <c r="AQ2298" t="s">
        <v>4883</v>
      </c>
      <c r="AR2298" s="5">
        <v>110010</v>
      </c>
      <c r="AT2298" s="5">
        <v>108033</v>
      </c>
      <c r="AU2298"/>
      <c r="AV2298"/>
      <c r="AW2298"/>
      <c r="AX2298"/>
      <c r="AY2298"/>
      <c r="AZ2298"/>
      <c r="BA2298" s="6" t="str">
        <f t="shared" si="70"/>
        <v>X</v>
      </c>
      <c r="BB2298" s="6">
        <f t="shared" si="71"/>
        <v>642</v>
      </c>
    </row>
    <row r="2299" spans="1:54" s="5" customFormat="1" x14ac:dyDescent="0.25">
      <c r="A2299" s="5" t="s">
        <v>4825</v>
      </c>
      <c r="B2299" s="5" t="s">
        <v>4880</v>
      </c>
      <c r="C2299" s="5">
        <v>3</v>
      </c>
      <c r="D2299" s="5" t="s">
        <v>4463</v>
      </c>
      <c r="E2299" s="5" t="s">
        <v>4881</v>
      </c>
      <c r="F2299" s="5" t="s">
        <v>53</v>
      </c>
      <c r="G2299" s="5">
        <v>585</v>
      </c>
      <c r="H2299" s="5" t="s">
        <v>54</v>
      </c>
      <c r="I2299" s="5">
        <v>4.7290000000000001</v>
      </c>
      <c r="J2299" s="5">
        <v>6.0301870500000003</v>
      </c>
      <c r="K2299">
        <v>6.0301870500000003</v>
      </c>
      <c r="L2299">
        <v>6.0301870500000003</v>
      </c>
      <c r="M2299" s="5">
        <v>1.3</v>
      </c>
      <c r="N2299">
        <v>40.857321470000002</v>
      </c>
      <c r="O2299">
        <v>-81.868009099999995</v>
      </c>
      <c r="P2299">
        <v>40.869633360000002</v>
      </c>
      <c r="Q2299">
        <v>-81.849247599999998</v>
      </c>
      <c r="R2299" s="5" t="s">
        <v>4832</v>
      </c>
      <c r="S2299" s="5" t="s">
        <v>4832</v>
      </c>
      <c r="T2299" s="1">
        <v>45290</v>
      </c>
      <c r="U2299"/>
      <c r="V2299" s="1">
        <v>45754</v>
      </c>
      <c r="W2299" t="s">
        <v>4884</v>
      </c>
      <c r="X2299" t="s">
        <v>79</v>
      </c>
      <c r="Y2299" s="5" t="s">
        <v>68</v>
      </c>
      <c r="Z2299" s="5" t="s">
        <v>61</v>
      </c>
      <c r="AA2299" s="5">
        <v>642</v>
      </c>
      <c r="AB2299" t="s">
        <v>69</v>
      </c>
      <c r="AC2299"/>
      <c r="AD2299"/>
      <c r="AE2299"/>
      <c r="AF2299" s="5">
        <v>2025</v>
      </c>
      <c r="AG2299" s="1">
        <v>45154</v>
      </c>
      <c r="AH2299" t="s">
        <v>63</v>
      </c>
      <c r="AI2299"/>
      <c r="AJ2299"/>
      <c r="AK2299"/>
      <c r="AL2299" s="1">
        <v>45520</v>
      </c>
      <c r="AM2299" t="s">
        <v>65</v>
      </c>
      <c r="AN2299"/>
      <c r="AO2299" t="s">
        <v>4834</v>
      </c>
      <c r="AP2299" t="s">
        <v>64</v>
      </c>
      <c r="AQ2299" t="s">
        <v>4883</v>
      </c>
      <c r="AR2299" s="5">
        <v>110010</v>
      </c>
      <c r="AT2299" s="5">
        <v>108033</v>
      </c>
      <c r="AU2299"/>
      <c r="AV2299"/>
      <c r="AW2299"/>
      <c r="AX2299"/>
      <c r="AY2299"/>
      <c r="AZ2299"/>
      <c r="BA2299" s="6" t="str">
        <f t="shared" si="70"/>
        <v>X</v>
      </c>
      <c r="BB2299" s="6">
        <f t="shared" si="71"/>
        <v>642</v>
      </c>
    </row>
    <row r="2300" spans="1:54" s="5" customFormat="1" x14ac:dyDescent="0.25">
      <c r="A2300" s="5" t="s">
        <v>4825</v>
      </c>
      <c r="B2300" s="5" t="s">
        <v>4880</v>
      </c>
      <c r="C2300" s="5">
        <v>3</v>
      </c>
      <c r="D2300" s="5" t="s">
        <v>4463</v>
      </c>
      <c r="E2300" s="5" t="s">
        <v>4881</v>
      </c>
      <c r="F2300" s="5" t="s">
        <v>53</v>
      </c>
      <c r="G2300" s="5">
        <v>585</v>
      </c>
      <c r="H2300" s="5" t="s">
        <v>77</v>
      </c>
      <c r="I2300" s="5">
        <v>4.7290000000000001</v>
      </c>
      <c r="J2300" s="5">
        <v>6.0302373100000004</v>
      </c>
      <c r="K2300">
        <v>6.0302373100000004</v>
      </c>
      <c r="L2300">
        <v>6.0302373100000004</v>
      </c>
      <c r="M2300" s="5">
        <v>1.3</v>
      </c>
      <c r="N2300">
        <v>40.857321570000003</v>
      </c>
      <c r="O2300">
        <v>-81.868008470000007</v>
      </c>
      <c r="P2300">
        <v>40.869633409999999</v>
      </c>
      <c r="Q2300">
        <v>-81.84924642</v>
      </c>
      <c r="R2300" s="5" t="s">
        <v>4832</v>
      </c>
      <c r="S2300" s="5" t="s">
        <v>4832</v>
      </c>
      <c r="T2300" s="1">
        <v>45290</v>
      </c>
      <c r="U2300"/>
      <c r="V2300" s="1">
        <v>45754</v>
      </c>
      <c r="W2300" t="s">
        <v>4885</v>
      </c>
      <c r="X2300" t="s">
        <v>79</v>
      </c>
      <c r="Y2300" s="5" t="s">
        <v>60</v>
      </c>
      <c r="Z2300" s="5" t="s">
        <v>61</v>
      </c>
      <c r="AA2300" s="5">
        <v>642</v>
      </c>
      <c r="AB2300" t="s">
        <v>62</v>
      </c>
      <c r="AC2300"/>
      <c r="AD2300" t="s">
        <v>64</v>
      </c>
      <c r="AE2300" t="s">
        <v>64</v>
      </c>
      <c r="AF2300" s="5">
        <v>2025</v>
      </c>
      <c r="AG2300" s="1">
        <v>45154</v>
      </c>
      <c r="AH2300" t="s">
        <v>63</v>
      </c>
      <c r="AI2300"/>
      <c r="AJ2300"/>
      <c r="AK2300"/>
      <c r="AL2300" s="1">
        <v>45520</v>
      </c>
      <c r="AM2300" t="s">
        <v>65</v>
      </c>
      <c r="AN2300"/>
      <c r="AO2300" t="s">
        <v>4834</v>
      </c>
      <c r="AP2300" t="s">
        <v>64</v>
      </c>
      <c r="AQ2300" t="s">
        <v>4883</v>
      </c>
      <c r="AR2300" s="5">
        <v>110010</v>
      </c>
      <c r="AT2300" s="5">
        <v>108033</v>
      </c>
      <c r="AU2300"/>
      <c r="AV2300"/>
      <c r="AW2300"/>
      <c r="AX2300"/>
      <c r="AY2300"/>
      <c r="AZ2300"/>
      <c r="BA2300" s="6" t="str">
        <f t="shared" si="70"/>
        <v>X</v>
      </c>
      <c r="BB2300" s="6">
        <f t="shared" si="71"/>
        <v>642</v>
      </c>
    </row>
    <row r="2301" spans="1:54" s="5" customFormat="1" x14ac:dyDescent="0.25">
      <c r="A2301" s="5" t="s">
        <v>4825</v>
      </c>
      <c r="B2301" s="5" t="s">
        <v>4886</v>
      </c>
      <c r="C2301" s="5">
        <v>3</v>
      </c>
      <c r="D2301" s="5" t="s">
        <v>4463</v>
      </c>
      <c r="F2301" s="5" t="s">
        <v>53</v>
      </c>
      <c r="G2301" s="5">
        <v>585</v>
      </c>
      <c r="H2301" s="5" t="s">
        <v>77</v>
      </c>
      <c r="I2301" s="5">
        <v>6.0252999999999997</v>
      </c>
      <c r="J2301" s="5">
        <v>8.4694000000000003</v>
      </c>
      <c r="K2301">
        <v>8.4694000000000003</v>
      </c>
      <c r="L2301">
        <v>8.4694000000000003</v>
      </c>
      <c r="M2301" s="5">
        <v>2.44</v>
      </c>
      <c r="N2301">
        <v>40.869582309999998</v>
      </c>
      <c r="O2301">
        <v>-81.849314570000004</v>
      </c>
      <c r="P2301">
        <v>40.893081539999997</v>
      </c>
      <c r="Q2301">
        <v>-81.814686269999996</v>
      </c>
      <c r="R2301" s="5" t="s">
        <v>4832</v>
      </c>
      <c r="S2301" s="5" t="s">
        <v>4887</v>
      </c>
      <c r="T2301" s="1">
        <v>45290</v>
      </c>
      <c r="U2301"/>
      <c r="V2301" s="1">
        <v>45757</v>
      </c>
      <c r="W2301" t="s">
        <v>4888</v>
      </c>
      <c r="X2301" t="s">
        <v>79</v>
      </c>
      <c r="Y2301" s="5" t="s">
        <v>68</v>
      </c>
      <c r="Z2301" s="5" t="s">
        <v>61</v>
      </c>
      <c r="AA2301" s="5">
        <v>642</v>
      </c>
      <c r="AB2301" t="s">
        <v>69</v>
      </c>
      <c r="AC2301" t="s">
        <v>557</v>
      </c>
      <c r="AD2301" t="s">
        <v>64</v>
      </c>
      <c r="AE2301" t="s">
        <v>64</v>
      </c>
      <c r="AF2301" s="5">
        <v>2025</v>
      </c>
      <c r="AG2301"/>
      <c r="AH2301" t="s">
        <v>63</v>
      </c>
      <c r="AI2301"/>
      <c r="AJ2301"/>
      <c r="AK2301"/>
      <c r="AL2301"/>
      <c r="AM2301" t="s">
        <v>65</v>
      </c>
      <c r="AN2301"/>
      <c r="AO2301"/>
      <c r="AP2301" t="s">
        <v>64</v>
      </c>
      <c r="AQ2301"/>
      <c r="AR2301" s="5">
        <v>110010</v>
      </c>
      <c r="AU2301"/>
      <c r="AV2301"/>
      <c r="AW2301"/>
      <c r="AX2301"/>
      <c r="AY2301"/>
      <c r="AZ2301"/>
      <c r="BA2301" s="6" t="str">
        <f t="shared" si="70"/>
        <v>X</v>
      </c>
      <c r="BB2301" s="6">
        <f t="shared" si="71"/>
        <v>642</v>
      </c>
    </row>
    <row r="2302" spans="1:54" s="5" customFormat="1" x14ac:dyDescent="0.25">
      <c r="A2302" s="5" t="s">
        <v>4825</v>
      </c>
      <c r="B2302" s="5" t="s">
        <v>4886</v>
      </c>
      <c r="C2302" s="5">
        <v>3</v>
      </c>
      <c r="D2302" s="5" t="s">
        <v>4463</v>
      </c>
      <c r="F2302" s="5" t="s">
        <v>53</v>
      </c>
      <c r="G2302" s="5">
        <v>585</v>
      </c>
      <c r="H2302" s="5" t="s">
        <v>77</v>
      </c>
      <c r="I2302" s="5">
        <v>6.0252999999999997</v>
      </c>
      <c r="J2302" s="5">
        <v>8.4694000000000003</v>
      </c>
      <c r="K2302">
        <v>8.4694000000000003</v>
      </c>
      <c r="L2302">
        <v>8.4694000000000003</v>
      </c>
      <c r="M2302" s="5">
        <v>2.44</v>
      </c>
      <c r="N2302">
        <v>40.869582309999998</v>
      </c>
      <c r="O2302">
        <v>-81.849314570000004</v>
      </c>
      <c r="P2302">
        <v>40.893081539999997</v>
      </c>
      <c r="Q2302">
        <v>-81.814686269999996</v>
      </c>
      <c r="R2302" s="5" t="s">
        <v>4832</v>
      </c>
      <c r="S2302" s="5" t="s">
        <v>4887</v>
      </c>
      <c r="T2302" s="1">
        <v>45290</v>
      </c>
      <c r="U2302"/>
      <c r="V2302" s="1">
        <v>45757</v>
      </c>
      <c r="W2302" t="s">
        <v>4889</v>
      </c>
      <c r="X2302" t="s">
        <v>79</v>
      </c>
      <c r="Y2302" s="5" t="s">
        <v>60</v>
      </c>
      <c r="Z2302" s="5" t="s">
        <v>61</v>
      </c>
      <c r="AA2302" s="5">
        <v>642</v>
      </c>
      <c r="AB2302" t="s">
        <v>62</v>
      </c>
      <c r="AC2302" t="s">
        <v>557</v>
      </c>
      <c r="AD2302" t="s">
        <v>64</v>
      </c>
      <c r="AE2302" t="s">
        <v>64</v>
      </c>
      <c r="AF2302" s="5">
        <v>2025</v>
      </c>
      <c r="AG2302"/>
      <c r="AH2302" t="s">
        <v>63</v>
      </c>
      <c r="AI2302"/>
      <c r="AJ2302"/>
      <c r="AK2302"/>
      <c r="AL2302"/>
      <c r="AM2302" t="s">
        <v>65</v>
      </c>
      <c r="AN2302"/>
      <c r="AO2302"/>
      <c r="AP2302" t="s">
        <v>64</v>
      </c>
      <c r="AQ2302"/>
      <c r="AR2302" s="5">
        <v>110010</v>
      </c>
      <c r="AU2302"/>
      <c r="AV2302"/>
      <c r="AW2302"/>
      <c r="AX2302"/>
      <c r="AY2302"/>
      <c r="AZ2302"/>
      <c r="BA2302" s="6" t="str">
        <f t="shared" si="70"/>
        <v>X</v>
      </c>
      <c r="BB2302" s="6">
        <f t="shared" si="71"/>
        <v>642</v>
      </c>
    </row>
    <row r="2303" spans="1:54" s="5" customFormat="1" x14ac:dyDescent="0.25">
      <c r="A2303" s="5" t="s">
        <v>4825</v>
      </c>
      <c r="B2303" s="5" t="s">
        <v>4886</v>
      </c>
      <c r="C2303" s="5">
        <v>3</v>
      </c>
      <c r="D2303" s="5" t="s">
        <v>4463</v>
      </c>
      <c r="F2303" s="5" t="s">
        <v>53</v>
      </c>
      <c r="G2303" s="5">
        <v>585</v>
      </c>
      <c r="H2303" s="5" t="s">
        <v>77</v>
      </c>
      <c r="I2303" s="5">
        <v>6.0252999999999997</v>
      </c>
      <c r="J2303" s="5">
        <v>8.4694000000000003</v>
      </c>
      <c r="K2303">
        <v>8.4694000000000003</v>
      </c>
      <c r="L2303">
        <v>8.4694000000000003</v>
      </c>
      <c r="M2303" s="5">
        <v>2.44</v>
      </c>
      <c r="N2303">
        <v>40.869582309999998</v>
      </c>
      <c r="O2303">
        <v>-81.849314570000004</v>
      </c>
      <c r="P2303">
        <v>40.893081539999997</v>
      </c>
      <c r="Q2303">
        <v>-81.814686269999996</v>
      </c>
      <c r="R2303" s="5" t="s">
        <v>4832</v>
      </c>
      <c r="S2303" s="5" t="s">
        <v>4887</v>
      </c>
      <c r="T2303" s="1">
        <v>45290</v>
      </c>
      <c r="U2303"/>
      <c r="V2303" s="1">
        <v>45757</v>
      </c>
      <c r="W2303" t="s">
        <v>4890</v>
      </c>
      <c r="X2303" t="s">
        <v>79</v>
      </c>
      <c r="Y2303" s="5" t="s">
        <v>60</v>
      </c>
      <c r="Z2303" s="5" t="s">
        <v>61</v>
      </c>
      <c r="AA2303" s="5">
        <v>642</v>
      </c>
      <c r="AB2303" t="s">
        <v>62</v>
      </c>
      <c r="AC2303" t="s">
        <v>557</v>
      </c>
      <c r="AD2303" t="s">
        <v>64</v>
      </c>
      <c r="AE2303" t="s">
        <v>64</v>
      </c>
      <c r="AF2303" s="5">
        <v>2025</v>
      </c>
      <c r="AG2303"/>
      <c r="AH2303" t="s">
        <v>63</v>
      </c>
      <c r="AI2303"/>
      <c r="AJ2303"/>
      <c r="AK2303"/>
      <c r="AL2303"/>
      <c r="AM2303" t="s">
        <v>65</v>
      </c>
      <c r="AN2303"/>
      <c r="AO2303"/>
      <c r="AP2303" t="s">
        <v>64</v>
      </c>
      <c r="AQ2303"/>
      <c r="AR2303" s="5">
        <v>110010</v>
      </c>
      <c r="AU2303"/>
      <c r="AV2303"/>
      <c r="AW2303"/>
      <c r="AX2303"/>
      <c r="AY2303"/>
      <c r="AZ2303"/>
      <c r="BA2303" s="6" t="str">
        <f t="shared" si="70"/>
        <v>X</v>
      </c>
      <c r="BB2303" s="6">
        <f t="shared" si="71"/>
        <v>642</v>
      </c>
    </row>
    <row r="2304" spans="1:54" s="5" customFormat="1" x14ac:dyDescent="0.25">
      <c r="A2304" s="5" t="s">
        <v>4825</v>
      </c>
      <c r="B2304" s="5" t="s">
        <v>4826</v>
      </c>
      <c r="C2304" s="5">
        <v>3</v>
      </c>
      <c r="D2304" s="5" t="s">
        <v>4463</v>
      </c>
      <c r="F2304" s="5" t="s">
        <v>53</v>
      </c>
      <c r="G2304" s="5">
        <v>585</v>
      </c>
      <c r="H2304" s="5" t="s">
        <v>77</v>
      </c>
      <c r="I2304" s="5">
        <v>11.89</v>
      </c>
      <c r="J2304" s="5">
        <v>6.0301925599999997</v>
      </c>
      <c r="K2304">
        <v>6.0301925599999997</v>
      </c>
      <c r="L2304">
        <v>6.0301925599999997</v>
      </c>
      <c r="M2304" s="5">
        <v>5.86</v>
      </c>
      <c r="N2304">
        <v>40.923208860000003</v>
      </c>
      <c r="O2304">
        <v>-81.767223049999998</v>
      </c>
      <c r="P2304">
        <v>40.869633559999997</v>
      </c>
      <c r="Q2304">
        <v>-81.849247680000005</v>
      </c>
      <c r="R2304" s="5" t="s">
        <v>4832</v>
      </c>
      <c r="S2304" s="5" t="s">
        <v>402</v>
      </c>
      <c r="T2304" s="1">
        <v>45290</v>
      </c>
      <c r="U2304"/>
      <c r="V2304" s="1">
        <v>45757</v>
      </c>
      <c r="W2304" t="s">
        <v>4833</v>
      </c>
      <c r="X2304" t="s">
        <v>565</v>
      </c>
      <c r="Y2304" s="5" t="s">
        <v>60</v>
      </c>
      <c r="Z2304" s="5" t="s">
        <v>61</v>
      </c>
      <c r="AA2304" s="5">
        <v>642</v>
      </c>
      <c r="AB2304" t="s">
        <v>62</v>
      </c>
      <c r="AC2304"/>
      <c r="AD2304" t="s">
        <v>64</v>
      </c>
      <c r="AE2304" t="s">
        <v>64</v>
      </c>
      <c r="AF2304" s="5">
        <v>2025</v>
      </c>
      <c r="AG2304" s="1">
        <v>45154</v>
      </c>
      <c r="AH2304" t="s">
        <v>63</v>
      </c>
      <c r="AI2304"/>
      <c r="AJ2304"/>
      <c r="AK2304"/>
      <c r="AL2304" s="1">
        <v>45525</v>
      </c>
      <c r="AM2304" t="s">
        <v>65</v>
      </c>
      <c r="AN2304"/>
      <c r="AO2304" t="s">
        <v>4834</v>
      </c>
      <c r="AP2304" t="s">
        <v>64</v>
      </c>
      <c r="AQ2304" t="s">
        <v>4835</v>
      </c>
      <c r="AS2304" s="5">
        <v>110138</v>
      </c>
      <c r="AU2304"/>
      <c r="AV2304"/>
      <c r="AW2304"/>
      <c r="AX2304"/>
      <c r="AY2304"/>
      <c r="AZ2304"/>
      <c r="BA2304" s="6" t="str">
        <f t="shared" si="70"/>
        <v>X</v>
      </c>
      <c r="BB2304" s="6">
        <f t="shared" si="71"/>
        <v>643</v>
      </c>
    </row>
    <row r="2305" spans="1:54" s="5" customFormat="1" x14ac:dyDescent="0.25">
      <c r="A2305" s="5" t="s">
        <v>4825</v>
      </c>
      <c r="B2305" s="5" t="s">
        <v>4891</v>
      </c>
      <c r="C2305" s="5">
        <v>3</v>
      </c>
      <c r="D2305" s="5" t="s">
        <v>4463</v>
      </c>
      <c r="F2305" s="5" t="s">
        <v>53</v>
      </c>
      <c r="G2305" s="5">
        <v>585</v>
      </c>
      <c r="H2305" s="5" t="s">
        <v>54</v>
      </c>
      <c r="I2305" s="5">
        <v>6.0301870500000003</v>
      </c>
      <c r="J2305" s="5">
        <v>11.89</v>
      </c>
      <c r="K2305">
        <v>11.890184570000001</v>
      </c>
      <c r="L2305">
        <v>11.890184570000001</v>
      </c>
      <c r="M2305" s="5">
        <v>5.86</v>
      </c>
      <c r="N2305">
        <v>40.869633360000002</v>
      </c>
      <c r="O2305">
        <v>-81.849247599999998</v>
      </c>
      <c r="P2305">
        <v>40.923208690000003</v>
      </c>
      <c r="Q2305">
        <v>-81.767222250000003</v>
      </c>
      <c r="R2305" s="5" t="s">
        <v>4832</v>
      </c>
      <c r="S2305" s="5" t="s">
        <v>402</v>
      </c>
      <c r="T2305" s="1">
        <v>45290</v>
      </c>
      <c r="U2305"/>
      <c r="V2305" s="1">
        <v>45757</v>
      </c>
      <c r="W2305" t="s">
        <v>4892</v>
      </c>
      <c r="X2305" t="s">
        <v>565</v>
      </c>
      <c r="Y2305" s="5" t="s">
        <v>68</v>
      </c>
      <c r="Z2305" s="5" t="s">
        <v>61</v>
      </c>
      <c r="AA2305" s="5">
        <v>642</v>
      </c>
      <c r="AB2305" t="s">
        <v>69</v>
      </c>
      <c r="AC2305"/>
      <c r="AD2305"/>
      <c r="AE2305"/>
      <c r="AF2305" s="5">
        <v>2025</v>
      </c>
      <c r="AG2305" s="1">
        <v>45154</v>
      </c>
      <c r="AH2305" t="s">
        <v>63</v>
      </c>
      <c r="AI2305"/>
      <c r="AJ2305"/>
      <c r="AK2305"/>
      <c r="AL2305" s="1">
        <v>45525</v>
      </c>
      <c r="AM2305" t="s">
        <v>65</v>
      </c>
      <c r="AN2305"/>
      <c r="AO2305" t="s">
        <v>4834</v>
      </c>
      <c r="AP2305" t="s">
        <v>64</v>
      </c>
      <c r="AQ2305" t="s">
        <v>4835</v>
      </c>
      <c r="AS2305" s="5">
        <v>110138</v>
      </c>
      <c r="AU2305"/>
      <c r="AV2305"/>
      <c r="AW2305"/>
      <c r="AX2305"/>
      <c r="AY2305"/>
      <c r="AZ2305"/>
      <c r="BA2305" s="6" t="str">
        <f t="shared" si="70"/>
        <v>X</v>
      </c>
      <c r="BB2305" s="6">
        <f t="shared" si="71"/>
        <v>643</v>
      </c>
    </row>
    <row r="2306" spans="1:54" s="5" customFormat="1" x14ac:dyDescent="0.25">
      <c r="A2306" s="5" t="s">
        <v>4825</v>
      </c>
      <c r="B2306" s="5" t="s">
        <v>4891</v>
      </c>
      <c r="C2306" s="5">
        <v>3</v>
      </c>
      <c r="D2306" s="5" t="s">
        <v>4463</v>
      </c>
      <c r="F2306" s="5" t="s">
        <v>53</v>
      </c>
      <c r="G2306" s="5">
        <v>585</v>
      </c>
      <c r="H2306" s="5" t="s">
        <v>54</v>
      </c>
      <c r="I2306" s="5">
        <v>6.0301870500000003</v>
      </c>
      <c r="J2306" s="5">
        <v>11.89</v>
      </c>
      <c r="K2306">
        <v>11.890184570000001</v>
      </c>
      <c r="L2306">
        <v>11.890184570000001</v>
      </c>
      <c r="M2306" s="5">
        <v>5.86</v>
      </c>
      <c r="N2306">
        <v>40.869633360000002</v>
      </c>
      <c r="O2306">
        <v>-81.849247599999998</v>
      </c>
      <c r="P2306">
        <v>40.923208690000003</v>
      </c>
      <c r="Q2306">
        <v>-81.767222250000003</v>
      </c>
      <c r="R2306" s="5" t="s">
        <v>4832</v>
      </c>
      <c r="S2306" s="5" t="s">
        <v>402</v>
      </c>
      <c r="T2306" s="1">
        <v>45290</v>
      </c>
      <c r="U2306"/>
      <c r="V2306" s="1">
        <v>45757</v>
      </c>
      <c r="W2306" t="s">
        <v>4893</v>
      </c>
      <c r="X2306" t="s">
        <v>565</v>
      </c>
      <c r="Y2306" s="5" t="s">
        <v>60</v>
      </c>
      <c r="Z2306" s="5" t="s">
        <v>61</v>
      </c>
      <c r="AA2306" s="5">
        <v>642</v>
      </c>
      <c r="AB2306" t="s">
        <v>62</v>
      </c>
      <c r="AC2306"/>
      <c r="AD2306"/>
      <c r="AE2306"/>
      <c r="AF2306" s="5">
        <v>2025</v>
      </c>
      <c r="AG2306" s="1">
        <v>45154</v>
      </c>
      <c r="AH2306" t="s">
        <v>63</v>
      </c>
      <c r="AI2306"/>
      <c r="AJ2306"/>
      <c r="AK2306"/>
      <c r="AL2306" s="1">
        <v>45525</v>
      </c>
      <c r="AM2306" t="s">
        <v>65</v>
      </c>
      <c r="AN2306"/>
      <c r="AO2306" t="s">
        <v>4834</v>
      </c>
      <c r="AP2306" t="s">
        <v>64</v>
      </c>
      <c r="AQ2306" t="s">
        <v>4835</v>
      </c>
      <c r="AS2306" s="5">
        <v>110138</v>
      </c>
      <c r="AU2306"/>
      <c r="AV2306"/>
      <c r="AW2306"/>
      <c r="AX2306"/>
      <c r="AY2306"/>
      <c r="AZ2306"/>
      <c r="BA2306" s="6" t="str">
        <f t="shared" ref="BA2306:BA2331" si="72">IF(AND(AA2306=642,AF2306&lt;2026,AS2306=""),"X",IF(AND(AA2306=643,AF2306&lt;2025,AS2306=""),"X",IF(AND(AA2306=644,AF2306&lt;2023,AS2306=""),"X",IF(AND(AA2306=807,AF2306&lt;2022,AS2306=""),"X",IF(AND(AA2306=642,AF2306=2025,AS2306&gt;0),"X","")))))</f>
        <v>X</v>
      </c>
      <c r="BB2306" s="6">
        <f t="shared" ref="BB2306:BB2331" si="73">IF(AND(BA2306="X",AS2306&gt;0,AF2306=2025,AA2306=642),643,IF(BA2306="X",642,""))</f>
        <v>643</v>
      </c>
    </row>
    <row r="2307" spans="1:54" s="5" customFormat="1" x14ac:dyDescent="0.25">
      <c r="A2307" s="5" t="s">
        <v>4825</v>
      </c>
      <c r="B2307" s="5" t="s">
        <v>4894</v>
      </c>
      <c r="C2307" s="5">
        <v>3</v>
      </c>
      <c r="D2307" s="5" t="s">
        <v>4463</v>
      </c>
      <c r="F2307" s="5" t="s">
        <v>53</v>
      </c>
      <c r="G2307" s="5">
        <v>585</v>
      </c>
      <c r="H2307" s="5" t="s">
        <v>389</v>
      </c>
      <c r="I2307" s="5">
        <v>8.4694000000000003</v>
      </c>
      <c r="J2307" s="5">
        <v>11.980000009999999</v>
      </c>
      <c r="K2307">
        <v>11.980000009999999</v>
      </c>
      <c r="L2307">
        <v>11.980000009999999</v>
      </c>
      <c r="M2307" s="5">
        <v>3.51</v>
      </c>
      <c r="N2307">
        <v>40.893081539999997</v>
      </c>
      <c r="O2307">
        <v>-81.814686269999996</v>
      </c>
      <c r="P2307">
        <v>40.92400842</v>
      </c>
      <c r="Q2307">
        <v>-81.765868170000005</v>
      </c>
      <c r="R2307" s="5" t="s">
        <v>4887</v>
      </c>
      <c r="S2307" s="5" t="s">
        <v>2322</v>
      </c>
      <c r="T2307" s="1">
        <v>45290</v>
      </c>
      <c r="U2307"/>
      <c r="V2307" s="1">
        <v>45757</v>
      </c>
      <c r="W2307" t="s">
        <v>4895</v>
      </c>
      <c r="X2307" t="s">
        <v>79</v>
      </c>
      <c r="Y2307" s="5" t="s">
        <v>60</v>
      </c>
      <c r="Z2307" s="5" t="s">
        <v>61</v>
      </c>
      <c r="AA2307" s="5">
        <v>642</v>
      </c>
      <c r="AB2307" t="s">
        <v>62</v>
      </c>
      <c r="AC2307" t="s">
        <v>557</v>
      </c>
      <c r="AD2307" t="s">
        <v>64</v>
      </c>
      <c r="AE2307" t="s">
        <v>64</v>
      </c>
      <c r="AF2307" s="5">
        <v>2025</v>
      </c>
      <c r="AG2307"/>
      <c r="AH2307" t="s">
        <v>63</v>
      </c>
      <c r="AI2307"/>
      <c r="AJ2307"/>
      <c r="AK2307"/>
      <c r="AL2307"/>
      <c r="AM2307" t="s">
        <v>65</v>
      </c>
      <c r="AN2307"/>
      <c r="AO2307"/>
      <c r="AP2307" t="s">
        <v>64</v>
      </c>
      <c r="AQ2307"/>
      <c r="AR2307" s="5">
        <v>110010</v>
      </c>
      <c r="AS2307" s="5">
        <v>110138</v>
      </c>
      <c r="AT2307" s="5">
        <v>110138</v>
      </c>
      <c r="AU2307"/>
      <c r="AV2307"/>
      <c r="AW2307"/>
      <c r="AX2307"/>
      <c r="AY2307"/>
      <c r="AZ2307"/>
      <c r="BA2307" s="6" t="str">
        <f t="shared" si="72"/>
        <v>X</v>
      </c>
      <c r="BB2307" s="6">
        <f t="shared" si="73"/>
        <v>643</v>
      </c>
    </row>
    <row r="2308" spans="1:54" s="5" customFormat="1" x14ac:dyDescent="0.25">
      <c r="A2308" s="5" t="s">
        <v>4825</v>
      </c>
      <c r="B2308" s="5" t="s">
        <v>4894</v>
      </c>
      <c r="C2308" s="5">
        <v>3</v>
      </c>
      <c r="D2308" s="5" t="s">
        <v>4463</v>
      </c>
      <c r="F2308" s="5" t="s">
        <v>53</v>
      </c>
      <c r="G2308" s="5">
        <v>585</v>
      </c>
      <c r="H2308" s="5" t="s">
        <v>389</v>
      </c>
      <c r="I2308" s="5">
        <v>8.4694000000000003</v>
      </c>
      <c r="J2308" s="5">
        <v>11.980000009999999</v>
      </c>
      <c r="K2308">
        <v>11.980000009999999</v>
      </c>
      <c r="L2308">
        <v>11.980000009999999</v>
      </c>
      <c r="M2308" s="5">
        <v>3.51</v>
      </c>
      <c r="N2308">
        <v>40.893081539999997</v>
      </c>
      <c r="O2308">
        <v>-81.814686269999996</v>
      </c>
      <c r="P2308">
        <v>40.92400842</v>
      </c>
      <c r="Q2308">
        <v>-81.765868170000005</v>
      </c>
      <c r="R2308" s="5" t="s">
        <v>4887</v>
      </c>
      <c r="S2308" s="5" t="s">
        <v>2322</v>
      </c>
      <c r="T2308" s="1">
        <v>45290</v>
      </c>
      <c r="U2308"/>
      <c r="V2308" s="1">
        <v>45757</v>
      </c>
      <c r="W2308" t="s">
        <v>4896</v>
      </c>
      <c r="X2308" t="s">
        <v>79</v>
      </c>
      <c r="Y2308" s="5" t="s">
        <v>68</v>
      </c>
      <c r="Z2308" s="5" t="s">
        <v>61</v>
      </c>
      <c r="AA2308" s="5">
        <v>642</v>
      </c>
      <c r="AB2308" t="s">
        <v>69</v>
      </c>
      <c r="AC2308" t="s">
        <v>557</v>
      </c>
      <c r="AD2308" t="s">
        <v>64</v>
      </c>
      <c r="AE2308" t="s">
        <v>64</v>
      </c>
      <c r="AF2308" s="5">
        <v>2025</v>
      </c>
      <c r="AG2308"/>
      <c r="AH2308" t="s">
        <v>63</v>
      </c>
      <c r="AI2308"/>
      <c r="AJ2308"/>
      <c r="AK2308"/>
      <c r="AL2308"/>
      <c r="AM2308" t="s">
        <v>65</v>
      </c>
      <c r="AN2308"/>
      <c r="AO2308"/>
      <c r="AP2308" t="s">
        <v>64</v>
      </c>
      <c r="AQ2308"/>
      <c r="AR2308" s="5">
        <v>110010</v>
      </c>
      <c r="AS2308" s="5">
        <v>110138</v>
      </c>
      <c r="AT2308" s="5">
        <v>110138</v>
      </c>
      <c r="AU2308"/>
      <c r="AV2308"/>
      <c r="AW2308"/>
      <c r="AX2308"/>
      <c r="AY2308"/>
      <c r="AZ2308"/>
      <c r="BA2308" s="6" t="str">
        <f t="shared" si="72"/>
        <v>X</v>
      </c>
      <c r="BB2308" s="6">
        <f t="shared" si="73"/>
        <v>643</v>
      </c>
    </row>
    <row r="2309" spans="1:54" s="5" customFormat="1" x14ac:dyDescent="0.25">
      <c r="A2309" s="5" t="s">
        <v>4825</v>
      </c>
      <c r="B2309" s="5" t="s">
        <v>4894</v>
      </c>
      <c r="C2309" s="5">
        <v>3</v>
      </c>
      <c r="D2309" s="5" t="s">
        <v>4463</v>
      </c>
      <c r="F2309" s="5" t="s">
        <v>53</v>
      </c>
      <c r="G2309" s="5">
        <v>585</v>
      </c>
      <c r="H2309" s="5" t="s">
        <v>389</v>
      </c>
      <c r="I2309" s="5">
        <v>8.4694000000000003</v>
      </c>
      <c r="J2309" s="5">
        <v>11.980000009999999</v>
      </c>
      <c r="K2309">
        <v>11.980000009999999</v>
      </c>
      <c r="L2309">
        <v>11.980000009999999</v>
      </c>
      <c r="M2309" s="5">
        <v>3.51</v>
      </c>
      <c r="N2309">
        <v>40.893081539999997</v>
      </c>
      <c r="O2309">
        <v>-81.814686269999996</v>
      </c>
      <c r="P2309">
        <v>40.92400842</v>
      </c>
      <c r="Q2309">
        <v>-81.765868170000005</v>
      </c>
      <c r="R2309" s="5" t="s">
        <v>4887</v>
      </c>
      <c r="S2309" s="5" t="s">
        <v>2322</v>
      </c>
      <c r="T2309" s="1">
        <v>45290</v>
      </c>
      <c r="U2309"/>
      <c r="V2309" s="1">
        <v>45757</v>
      </c>
      <c r="W2309" t="s">
        <v>4897</v>
      </c>
      <c r="X2309" t="s">
        <v>79</v>
      </c>
      <c r="Y2309" s="5" t="s">
        <v>60</v>
      </c>
      <c r="Z2309" s="5" t="s">
        <v>61</v>
      </c>
      <c r="AA2309" s="5">
        <v>642</v>
      </c>
      <c r="AB2309" t="s">
        <v>62</v>
      </c>
      <c r="AC2309" t="s">
        <v>557</v>
      </c>
      <c r="AD2309" t="s">
        <v>64</v>
      </c>
      <c r="AE2309" t="s">
        <v>64</v>
      </c>
      <c r="AF2309" s="5">
        <v>2025</v>
      </c>
      <c r="AG2309"/>
      <c r="AH2309" t="s">
        <v>63</v>
      </c>
      <c r="AI2309"/>
      <c r="AJ2309"/>
      <c r="AK2309"/>
      <c r="AL2309"/>
      <c r="AM2309" t="s">
        <v>65</v>
      </c>
      <c r="AN2309"/>
      <c r="AO2309"/>
      <c r="AP2309" t="s">
        <v>64</v>
      </c>
      <c r="AQ2309"/>
      <c r="AR2309" s="5">
        <v>110010</v>
      </c>
      <c r="AS2309" s="5">
        <v>110138</v>
      </c>
      <c r="AT2309" s="5">
        <v>110138</v>
      </c>
      <c r="AU2309"/>
      <c r="AV2309"/>
      <c r="AW2309"/>
      <c r="AX2309"/>
      <c r="AY2309"/>
      <c r="AZ2309"/>
      <c r="BA2309" s="6" t="str">
        <f t="shared" si="72"/>
        <v>X</v>
      </c>
      <c r="BB2309" s="6">
        <f t="shared" si="73"/>
        <v>643</v>
      </c>
    </row>
    <row r="2310" spans="1:54" s="5" customFormat="1" x14ac:dyDescent="0.25">
      <c r="A2310" s="5" t="s">
        <v>4898</v>
      </c>
      <c r="B2310" s="5" t="s">
        <v>4903</v>
      </c>
      <c r="C2310" s="5">
        <v>3</v>
      </c>
      <c r="D2310" s="5" t="s">
        <v>4463</v>
      </c>
      <c r="F2310" s="5" t="s">
        <v>53</v>
      </c>
      <c r="G2310" s="5">
        <v>604</v>
      </c>
      <c r="H2310" s="5" t="s">
        <v>77</v>
      </c>
      <c r="I2310" s="5">
        <v>20.663</v>
      </c>
      <c r="J2310" s="5">
        <v>7.5697999999999999</v>
      </c>
      <c r="K2310">
        <v>10.947800000000001</v>
      </c>
      <c r="L2310">
        <v>10.947800000000001</v>
      </c>
      <c r="M2310" s="5">
        <v>13.1</v>
      </c>
      <c r="N2310">
        <v>40.945171469999998</v>
      </c>
      <c r="O2310">
        <v>-81.744048419999999</v>
      </c>
      <c r="P2310">
        <v>40.94507119</v>
      </c>
      <c r="Q2310">
        <v>-81.993842540000003</v>
      </c>
      <c r="R2310" s="5" t="s">
        <v>2538</v>
      </c>
      <c r="S2310" s="5" t="s">
        <v>3103</v>
      </c>
      <c r="T2310" s="1">
        <v>45290</v>
      </c>
      <c r="U2310"/>
      <c r="V2310" s="1">
        <v>45754</v>
      </c>
      <c r="W2310" t="s">
        <v>4904</v>
      </c>
      <c r="X2310" t="s">
        <v>79</v>
      </c>
      <c r="Y2310" s="5" t="s">
        <v>60</v>
      </c>
      <c r="Z2310" s="5" t="s">
        <v>61</v>
      </c>
      <c r="AA2310" s="5">
        <v>642</v>
      </c>
      <c r="AB2310" t="s">
        <v>62</v>
      </c>
      <c r="AC2310"/>
      <c r="AD2310" t="s">
        <v>64</v>
      </c>
      <c r="AE2310" t="s">
        <v>64</v>
      </c>
      <c r="AF2310" s="5">
        <v>2025</v>
      </c>
      <c r="AG2310" s="1">
        <v>45154</v>
      </c>
      <c r="AH2310" t="s">
        <v>63</v>
      </c>
      <c r="AI2310"/>
      <c r="AJ2310"/>
      <c r="AK2310"/>
      <c r="AL2310" s="1">
        <v>45526</v>
      </c>
      <c r="AM2310" t="s">
        <v>65</v>
      </c>
      <c r="AN2310"/>
      <c r="AO2310" t="s">
        <v>4645</v>
      </c>
      <c r="AP2310" t="s">
        <v>64</v>
      </c>
      <c r="AQ2310" t="s">
        <v>4905</v>
      </c>
      <c r="AR2310" s="5">
        <v>110010</v>
      </c>
      <c r="AT2310" s="5">
        <v>108033</v>
      </c>
      <c r="AU2310"/>
      <c r="AV2310"/>
      <c r="AW2310"/>
      <c r="AX2310"/>
      <c r="AY2310"/>
      <c r="AZ2310"/>
      <c r="BA2310" s="6" t="str">
        <f t="shared" si="72"/>
        <v>X</v>
      </c>
      <c r="BB2310" s="6">
        <f t="shared" si="73"/>
        <v>642</v>
      </c>
    </row>
    <row r="2311" spans="1:54" s="5" customFormat="1" x14ac:dyDescent="0.25">
      <c r="A2311" s="5" t="s">
        <v>4898</v>
      </c>
      <c r="B2311" s="5" t="s">
        <v>4903</v>
      </c>
      <c r="C2311" s="5">
        <v>3</v>
      </c>
      <c r="D2311" s="5" t="s">
        <v>4463</v>
      </c>
      <c r="F2311" s="5" t="s">
        <v>53</v>
      </c>
      <c r="G2311" s="5">
        <v>604</v>
      </c>
      <c r="H2311" s="5" t="s">
        <v>77</v>
      </c>
      <c r="I2311" s="5">
        <v>20.663</v>
      </c>
      <c r="J2311" s="5">
        <v>17.400175269999998</v>
      </c>
      <c r="K2311">
        <v>17.333999479999999</v>
      </c>
      <c r="L2311">
        <v>17.333999479999999</v>
      </c>
      <c r="M2311" s="5">
        <v>3.55</v>
      </c>
      <c r="N2311">
        <v>40.945176429999997</v>
      </c>
      <c r="O2311">
        <v>-81.744052379999999</v>
      </c>
      <c r="P2311">
        <v>40.979843860000003</v>
      </c>
      <c r="Q2311">
        <v>-81.699864329999997</v>
      </c>
      <c r="R2311" s="5" t="s">
        <v>4614</v>
      </c>
      <c r="S2311" s="5" t="s">
        <v>390</v>
      </c>
      <c r="T2311" s="1">
        <v>45290</v>
      </c>
      <c r="U2311"/>
      <c r="V2311" s="1">
        <v>45754</v>
      </c>
      <c r="W2311" t="s">
        <v>4906</v>
      </c>
      <c r="X2311" t="s">
        <v>79</v>
      </c>
      <c r="Y2311" s="5" t="s">
        <v>68</v>
      </c>
      <c r="Z2311" s="5" t="s">
        <v>61</v>
      </c>
      <c r="AA2311" s="5">
        <v>642</v>
      </c>
      <c r="AB2311" t="s">
        <v>69</v>
      </c>
      <c r="AC2311"/>
      <c r="AD2311" t="s">
        <v>64</v>
      </c>
      <c r="AE2311" t="s">
        <v>64</v>
      </c>
      <c r="AF2311" s="5">
        <v>2025</v>
      </c>
      <c r="AG2311" s="1">
        <v>45155</v>
      </c>
      <c r="AH2311" t="s">
        <v>63</v>
      </c>
      <c r="AI2311"/>
      <c r="AJ2311"/>
      <c r="AK2311"/>
      <c r="AL2311" s="1">
        <v>45526</v>
      </c>
      <c r="AM2311" t="s">
        <v>65</v>
      </c>
      <c r="AN2311"/>
      <c r="AO2311" t="s">
        <v>4829</v>
      </c>
      <c r="AP2311" t="s">
        <v>64</v>
      </c>
      <c r="AQ2311" t="s">
        <v>4907</v>
      </c>
      <c r="AR2311" s="5">
        <v>110010</v>
      </c>
      <c r="AT2311" s="5">
        <v>108033</v>
      </c>
      <c r="AU2311"/>
      <c r="AV2311"/>
      <c r="AW2311"/>
      <c r="AX2311"/>
      <c r="AY2311"/>
      <c r="AZ2311"/>
      <c r="BA2311" s="6" t="str">
        <f t="shared" si="72"/>
        <v>X</v>
      </c>
      <c r="BB2311" s="6">
        <f t="shared" si="73"/>
        <v>642</v>
      </c>
    </row>
    <row r="2312" spans="1:54" s="5" customFormat="1" x14ac:dyDescent="0.25">
      <c r="A2312" s="5" t="s">
        <v>4898</v>
      </c>
      <c r="B2312" s="5" t="s">
        <v>4903</v>
      </c>
      <c r="C2312" s="5">
        <v>3</v>
      </c>
      <c r="D2312" s="5" t="s">
        <v>4463</v>
      </c>
      <c r="F2312" s="5" t="s">
        <v>53</v>
      </c>
      <c r="G2312" s="5">
        <v>604</v>
      </c>
      <c r="H2312" s="5" t="s">
        <v>77</v>
      </c>
      <c r="I2312" s="5">
        <v>20.663</v>
      </c>
      <c r="J2312" s="5">
        <v>17.40044859</v>
      </c>
      <c r="K2312">
        <v>17.33423234</v>
      </c>
      <c r="L2312">
        <v>17.33423234</v>
      </c>
      <c r="M2312" s="5">
        <v>3.55</v>
      </c>
      <c r="N2312">
        <v>40.945176859999997</v>
      </c>
      <c r="O2312">
        <v>-81.744053679999993</v>
      </c>
      <c r="P2312">
        <v>40.979849340000001</v>
      </c>
      <c r="Q2312">
        <v>-81.699862940000003</v>
      </c>
      <c r="R2312" s="5" t="s">
        <v>4614</v>
      </c>
      <c r="S2312" s="5" t="s">
        <v>390</v>
      </c>
      <c r="T2312" s="1">
        <v>45290</v>
      </c>
      <c r="U2312"/>
      <c r="V2312" s="1">
        <v>45754</v>
      </c>
      <c r="W2312" t="s">
        <v>4908</v>
      </c>
      <c r="X2312" t="s">
        <v>79</v>
      </c>
      <c r="Y2312" s="5" t="s">
        <v>60</v>
      </c>
      <c r="Z2312" s="5" t="s">
        <v>61</v>
      </c>
      <c r="AA2312" s="5">
        <v>642</v>
      </c>
      <c r="AB2312" t="s">
        <v>62</v>
      </c>
      <c r="AC2312"/>
      <c r="AD2312" t="s">
        <v>64</v>
      </c>
      <c r="AE2312" t="s">
        <v>64</v>
      </c>
      <c r="AF2312" s="5">
        <v>2025</v>
      </c>
      <c r="AG2312" s="1">
        <v>45155</v>
      </c>
      <c r="AH2312" t="s">
        <v>63</v>
      </c>
      <c r="AI2312"/>
      <c r="AJ2312"/>
      <c r="AK2312"/>
      <c r="AL2312" s="1">
        <v>45526</v>
      </c>
      <c r="AM2312" t="s">
        <v>65</v>
      </c>
      <c r="AN2312"/>
      <c r="AO2312" t="s">
        <v>4829</v>
      </c>
      <c r="AP2312" t="s">
        <v>64</v>
      </c>
      <c r="AQ2312" t="s">
        <v>4872</v>
      </c>
      <c r="AR2312" s="5">
        <v>110010</v>
      </c>
      <c r="AT2312" s="5">
        <v>108033</v>
      </c>
      <c r="AU2312"/>
      <c r="AV2312"/>
      <c r="AW2312"/>
      <c r="AX2312"/>
      <c r="AY2312"/>
      <c r="AZ2312"/>
      <c r="BA2312" s="6" t="str">
        <f t="shared" si="72"/>
        <v>X</v>
      </c>
      <c r="BB2312" s="6">
        <f t="shared" si="73"/>
        <v>642</v>
      </c>
    </row>
    <row r="2313" spans="1:54" s="5" customFormat="1" x14ac:dyDescent="0.25">
      <c r="A2313" s="5" t="s">
        <v>4898</v>
      </c>
      <c r="B2313" s="5" t="s">
        <v>4909</v>
      </c>
      <c r="C2313" s="5">
        <v>3</v>
      </c>
      <c r="D2313" s="5" t="s">
        <v>4463</v>
      </c>
      <c r="F2313" s="5" t="s">
        <v>53</v>
      </c>
      <c r="G2313" s="5">
        <v>604</v>
      </c>
      <c r="H2313" s="5" t="s">
        <v>77</v>
      </c>
      <c r="I2313" s="5">
        <v>7.5697999999999999</v>
      </c>
      <c r="J2313" s="5">
        <v>20.663</v>
      </c>
      <c r="K2313">
        <v>24.041</v>
      </c>
      <c r="L2313">
        <v>24.041</v>
      </c>
      <c r="M2313" s="5">
        <v>13.1</v>
      </c>
      <c r="N2313">
        <v>40.945073209999997</v>
      </c>
      <c r="O2313">
        <v>-81.993841200000006</v>
      </c>
      <c r="P2313">
        <v>40.945171469999998</v>
      </c>
      <c r="Q2313">
        <v>-81.744045729999996</v>
      </c>
      <c r="R2313" s="5" t="s">
        <v>2538</v>
      </c>
      <c r="S2313" s="5" t="s">
        <v>3103</v>
      </c>
      <c r="T2313" s="1">
        <v>45290</v>
      </c>
      <c r="U2313"/>
      <c r="V2313" s="1">
        <v>45754</v>
      </c>
      <c r="W2313" t="s">
        <v>4913</v>
      </c>
      <c r="X2313" t="s">
        <v>79</v>
      </c>
      <c r="Y2313" s="5" t="s">
        <v>68</v>
      </c>
      <c r="Z2313" s="5" t="s">
        <v>61</v>
      </c>
      <c r="AA2313" s="5">
        <v>642</v>
      </c>
      <c r="AB2313" t="s">
        <v>69</v>
      </c>
      <c r="AC2313"/>
      <c r="AD2313" t="s">
        <v>64</v>
      </c>
      <c r="AE2313" t="s">
        <v>64</v>
      </c>
      <c r="AF2313" s="5">
        <v>2025</v>
      </c>
      <c r="AG2313" s="1">
        <v>45154</v>
      </c>
      <c r="AH2313" t="s">
        <v>63</v>
      </c>
      <c r="AI2313"/>
      <c r="AJ2313"/>
      <c r="AK2313"/>
      <c r="AL2313" s="1">
        <v>45526</v>
      </c>
      <c r="AM2313" t="s">
        <v>65</v>
      </c>
      <c r="AN2313"/>
      <c r="AO2313" t="s">
        <v>4781</v>
      </c>
      <c r="AP2313" t="s">
        <v>64</v>
      </c>
      <c r="AQ2313" t="s">
        <v>4905</v>
      </c>
      <c r="AR2313" s="5">
        <v>110010</v>
      </c>
      <c r="AT2313" s="5">
        <v>108033</v>
      </c>
      <c r="AU2313"/>
      <c r="AV2313"/>
      <c r="AW2313"/>
      <c r="AX2313"/>
      <c r="AY2313"/>
      <c r="AZ2313"/>
      <c r="BA2313" s="6" t="str">
        <f t="shared" si="72"/>
        <v>X</v>
      </c>
      <c r="BB2313" s="6">
        <f t="shared" si="73"/>
        <v>642</v>
      </c>
    </row>
    <row r="2314" spans="1:54" s="5" customFormat="1" x14ac:dyDescent="0.25">
      <c r="A2314" s="5" t="s">
        <v>4898</v>
      </c>
      <c r="B2314" s="5" t="s">
        <v>4909</v>
      </c>
      <c r="C2314" s="5">
        <v>3</v>
      </c>
      <c r="D2314" s="5" t="s">
        <v>4463</v>
      </c>
      <c r="F2314" s="5" t="s">
        <v>53</v>
      </c>
      <c r="G2314" s="5">
        <v>604</v>
      </c>
      <c r="H2314" s="5" t="s">
        <v>77</v>
      </c>
      <c r="I2314" s="5">
        <v>7.5697999999999999</v>
      </c>
      <c r="J2314" s="5">
        <v>20.661911839999998</v>
      </c>
      <c r="K2314">
        <v>24.039911839999998</v>
      </c>
      <c r="L2314">
        <v>24.039911839999998</v>
      </c>
      <c r="M2314" s="5">
        <v>13.1</v>
      </c>
      <c r="N2314">
        <v>40.94507119</v>
      </c>
      <c r="O2314">
        <v>-81.993842540000003</v>
      </c>
      <c r="P2314">
        <v>40.945178560000002</v>
      </c>
      <c r="Q2314">
        <v>-81.744056459999996</v>
      </c>
      <c r="R2314" s="5" t="s">
        <v>2538</v>
      </c>
      <c r="S2314" s="5" t="s">
        <v>3103</v>
      </c>
      <c r="T2314" s="1">
        <v>45290</v>
      </c>
      <c r="U2314"/>
      <c r="V2314" s="1">
        <v>45754</v>
      </c>
      <c r="W2314" t="s">
        <v>4914</v>
      </c>
      <c r="X2314" t="s">
        <v>79</v>
      </c>
      <c r="Y2314" s="5" t="s">
        <v>60</v>
      </c>
      <c r="Z2314" s="5" t="s">
        <v>61</v>
      </c>
      <c r="AA2314" s="5">
        <v>642</v>
      </c>
      <c r="AB2314" t="s">
        <v>62</v>
      </c>
      <c r="AC2314"/>
      <c r="AD2314" t="s">
        <v>64</v>
      </c>
      <c r="AE2314" t="s">
        <v>64</v>
      </c>
      <c r="AF2314" s="5">
        <v>2025</v>
      </c>
      <c r="AG2314" s="1">
        <v>45154</v>
      </c>
      <c r="AH2314" t="s">
        <v>63</v>
      </c>
      <c r="AI2314"/>
      <c r="AJ2314"/>
      <c r="AK2314"/>
      <c r="AL2314" s="1">
        <v>45526</v>
      </c>
      <c r="AM2314" t="s">
        <v>65</v>
      </c>
      <c r="AN2314"/>
      <c r="AO2314" t="s">
        <v>4645</v>
      </c>
      <c r="AP2314" t="s">
        <v>64</v>
      </c>
      <c r="AQ2314" t="s">
        <v>4905</v>
      </c>
      <c r="AR2314" s="5">
        <v>110010</v>
      </c>
      <c r="AT2314" s="5">
        <v>108033</v>
      </c>
      <c r="AU2314"/>
      <c r="AV2314"/>
      <c r="AW2314"/>
      <c r="AX2314"/>
      <c r="AY2314"/>
      <c r="AZ2314"/>
      <c r="BA2314" s="6" t="str">
        <f t="shared" si="72"/>
        <v>X</v>
      </c>
      <c r="BB2314" s="6">
        <f t="shared" si="73"/>
        <v>642</v>
      </c>
    </row>
    <row r="2315" spans="1:54" s="5" customFormat="1" x14ac:dyDescent="0.25">
      <c r="A2315" s="5" t="s">
        <v>4898</v>
      </c>
      <c r="B2315" s="5" t="s">
        <v>4899</v>
      </c>
      <c r="C2315" s="5">
        <v>3</v>
      </c>
      <c r="D2315" s="5" t="s">
        <v>4463</v>
      </c>
      <c r="F2315" s="5" t="s">
        <v>53</v>
      </c>
      <c r="G2315" s="5">
        <v>604</v>
      </c>
      <c r="H2315" s="5" t="s">
        <v>77</v>
      </c>
      <c r="I2315" s="5">
        <v>0</v>
      </c>
      <c r="J2315" s="5">
        <v>7.5697999999999999</v>
      </c>
      <c r="K2315">
        <v>10.947800000000001</v>
      </c>
      <c r="L2315">
        <v>10.947800000000001</v>
      </c>
      <c r="M2315" s="5">
        <v>7.56</v>
      </c>
      <c r="N2315">
        <v>40.915344189999999</v>
      </c>
      <c r="O2315">
        <v>-82.127910209999996</v>
      </c>
      <c r="P2315">
        <v>40.945074040000002</v>
      </c>
      <c r="Q2315">
        <v>-81.993842490000006</v>
      </c>
      <c r="R2315" s="5" t="s">
        <v>1921</v>
      </c>
      <c r="S2315" s="5" t="s">
        <v>2538</v>
      </c>
      <c r="T2315" s="1">
        <v>45290</v>
      </c>
      <c r="U2315"/>
      <c r="V2315" s="1">
        <v>45755</v>
      </c>
      <c r="W2315" t="s">
        <v>4900</v>
      </c>
      <c r="X2315" t="s">
        <v>79</v>
      </c>
      <c r="Y2315" s="5" t="s">
        <v>68</v>
      </c>
      <c r="Z2315" s="5" t="s">
        <v>61</v>
      </c>
      <c r="AA2315" s="5">
        <v>642</v>
      </c>
      <c r="AB2315" t="s">
        <v>69</v>
      </c>
      <c r="AC2315"/>
      <c r="AD2315" t="s">
        <v>64</v>
      </c>
      <c r="AE2315" t="s">
        <v>64</v>
      </c>
      <c r="AF2315" s="5">
        <v>2025</v>
      </c>
      <c r="AG2315"/>
      <c r="AH2315" t="s">
        <v>63</v>
      </c>
      <c r="AI2315"/>
      <c r="AJ2315"/>
      <c r="AK2315"/>
      <c r="AL2315"/>
      <c r="AM2315" t="s">
        <v>65</v>
      </c>
      <c r="AN2315"/>
      <c r="AO2315"/>
      <c r="AP2315" t="s">
        <v>64</v>
      </c>
      <c r="AQ2315" t="s">
        <v>4901</v>
      </c>
      <c r="AS2315" s="5">
        <v>110134</v>
      </c>
      <c r="AT2315" s="5">
        <v>110134</v>
      </c>
      <c r="AU2315"/>
      <c r="AV2315"/>
      <c r="AW2315"/>
      <c r="AX2315"/>
      <c r="AY2315"/>
      <c r="AZ2315"/>
      <c r="BA2315" s="6" t="str">
        <f t="shared" si="72"/>
        <v>X</v>
      </c>
      <c r="BB2315" s="6">
        <f t="shared" si="73"/>
        <v>643</v>
      </c>
    </row>
    <row r="2316" spans="1:54" s="5" customFormat="1" x14ac:dyDescent="0.25">
      <c r="A2316" s="5" t="s">
        <v>4898</v>
      </c>
      <c r="B2316" s="5" t="s">
        <v>4899</v>
      </c>
      <c r="C2316" s="5">
        <v>3</v>
      </c>
      <c r="D2316" s="5" t="s">
        <v>4463</v>
      </c>
      <c r="F2316" s="5" t="s">
        <v>53</v>
      </c>
      <c r="G2316" s="5">
        <v>604</v>
      </c>
      <c r="H2316" s="5" t="s">
        <v>77</v>
      </c>
      <c r="I2316" s="5">
        <v>0</v>
      </c>
      <c r="J2316" s="5">
        <v>7.5640000000000001</v>
      </c>
      <c r="K2316">
        <v>117.32</v>
      </c>
      <c r="L2316">
        <v>117.32</v>
      </c>
      <c r="N2316">
        <v>40.915331999999999</v>
      </c>
      <c r="O2316">
        <v>-82.127911209999994</v>
      </c>
      <c r="P2316">
        <v>40.94508493</v>
      </c>
      <c r="Q2316">
        <v>-81.993955170000007</v>
      </c>
      <c r="R2316" s="5" t="s">
        <v>1921</v>
      </c>
      <c r="S2316" s="5" t="s">
        <v>2538</v>
      </c>
      <c r="T2316" s="1">
        <v>45290</v>
      </c>
      <c r="U2316"/>
      <c r="V2316" s="1">
        <v>45756</v>
      </c>
      <c r="W2316" t="s">
        <v>4902</v>
      </c>
      <c r="X2316" t="s">
        <v>79</v>
      </c>
      <c r="Y2316" s="5" t="s">
        <v>60</v>
      </c>
      <c r="Z2316" s="5" t="s">
        <v>61</v>
      </c>
      <c r="AA2316" s="5">
        <v>642</v>
      </c>
      <c r="AB2316" t="s">
        <v>62</v>
      </c>
      <c r="AC2316" t="s">
        <v>557</v>
      </c>
      <c r="AD2316" t="s">
        <v>64</v>
      </c>
      <c r="AE2316" t="s">
        <v>64</v>
      </c>
      <c r="AF2316" s="5">
        <v>2025</v>
      </c>
      <c r="AG2316"/>
      <c r="AH2316" t="s">
        <v>63</v>
      </c>
      <c r="AI2316"/>
      <c r="AJ2316"/>
      <c r="AK2316"/>
      <c r="AL2316"/>
      <c r="AM2316" t="s">
        <v>65</v>
      </c>
      <c r="AN2316"/>
      <c r="AO2316"/>
      <c r="AP2316" t="s">
        <v>64</v>
      </c>
      <c r="AQ2316"/>
      <c r="AS2316" s="5">
        <v>110134</v>
      </c>
      <c r="AT2316" s="5">
        <v>110134</v>
      </c>
      <c r="AU2316"/>
      <c r="AV2316"/>
      <c r="AW2316"/>
      <c r="AX2316"/>
      <c r="AY2316"/>
      <c r="AZ2316"/>
      <c r="BA2316" s="6" t="str">
        <f t="shared" si="72"/>
        <v>X</v>
      </c>
      <c r="BB2316" s="6">
        <f t="shared" si="73"/>
        <v>643</v>
      </c>
    </row>
    <row r="2317" spans="1:54" s="5" customFormat="1" x14ac:dyDescent="0.25">
      <c r="A2317" s="5" t="s">
        <v>4898</v>
      </c>
      <c r="B2317" s="5" t="s">
        <v>4909</v>
      </c>
      <c r="C2317" s="5">
        <v>3</v>
      </c>
      <c r="D2317" s="5" t="s">
        <v>4463</v>
      </c>
      <c r="F2317" s="5" t="s">
        <v>53</v>
      </c>
      <c r="G2317" s="5">
        <v>604</v>
      </c>
      <c r="H2317" s="5" t="s">
        <v>77</v>
      </c>
      <c r="I2317" s="5">
        <v>7.5697999999999999</v>
      </c>
      <c r="J2317" s="5">
        <v>0</v>
      </c>
      <c r="K2317">
        <v>3.3780000000000001</v>
      </c>
      <c r="L2317">
        <v>3.3780000000000001</v>
      </c>
      <c r="M2317" s="5">
        <v>7.56</v>
      </c>
      <c r="N2317">
        <v>40.94507505</v>
      </c>
      <c r="O2317">
        <v>-81.993842490000006</v>
      </c>
      <c r="P2317">
        <v>40.915344279999999</v>
      </c>
      <c r="Q2317">
        <v>-82.127911370000007</v>
      </c>
      <c r="R2317" s="5" t="s">
        <v>1921</v>
      </c>
      <c r="S2317" s="5" t="s">
        <v>2538</v>
      </c>
      <c r="T2317" s="1">
        <v>45290</v>
      </c>
      <c r="U2317"/>
      <c r="V2317" s="1">
        <v>45755</v>
      </c>
      <c r="W2317" t="s">
        <v>4910</v>
      </c>
      <c r="X2317" t="s">
        <v>79</v>
      </c>
      <c r="Y2317" s="5" t="s">
        <v>60</v>
      </c>
      <c r="Z2317" s="5" t="s">
        <v>61</v>
      </c>
      <c r="AA2317" s="5">
        <v>642</v>
      </c>
      <c r="AB2317" t="s">
        <v>62</v>
      </c>
      <c r="AC2317"/>
      <c r="AD2317" t="s">
        <v>64</v>
      </c>
      <c r="AE2317" t="s">
        <v>64</v>
      </c>
      <c r="AF2317" s="5">
        <v>2025</v>
      </c>
      <c r="AG2317"/>
      <c r="AH2317" t="s">
        <v>63</v>
      </c>
      <c r="AI2317"/>
      <c r="AJ2317"/>
      <c r="AK2317"/>
      <c r="AL2317"/>
      <c r="AM2317" t="s">
        <v>65</v>
      </c>
      <c r="AN2317"/>
      <c r="AO2317" t="s">
        <v>4911</v>
      </c>
      <c r="AP2317" t="s">
        <v>64</v>
      </c>
      <c r="AQ2317" t="s">
        <v>4912</v>
      </c>
      <c r="AS2317" s="5">
        <v>110134</v>
      </c>
      <c r="AT2317" s="5">
        <v>110134</v>
      </c>
      <c r="AU2317"/>
      <c r="AV2317"/>
      <c r="AW2317"/>
      <c r="AX2317"/>
      <c r="AY2317"/>
      <c r="AZ2317"/>
      <c r="BA2317" s="6" t="str">
        <f t="shared" si="72"/>
        <v>X</v>
      </c>
      <c r="BB2317" s="6">
        <f t="shared" si="73"/>
        <v>643</v>
      </c>
    </row>
    <row r="2318" spans="1:54" s="5" customFormat="1" x14ac:dyDescent="0.25">
      <c r="A2318" s="5" t="s">
        <v>4954</v>
      </c>
      <c r="B2318" s="5" t="s">
        <v>4955</v>
      </c>
      <c r="C2318" s="5">
        <v>3</v>
      </c>
      <c r="D2318" s="5" t="s">
        <v>4463</v>
      </c>
      <c r="F2318" s="5" t="s">
        <v>838</v>
      </c>
      <c r="G2318" s="5">
        <v>85029</v>
      </c>
      <c r="H2318" s="5" t="s">
        <v>77</v>
      </c>
      <c r="I2318" s="5">
        <v>4.9700000000000001E-2</v>
      </c>
      <c r="J2318" s="5">
        <v>9.0166518599999996</v>
      </c>
      <c r="K2318">
        <v>104.01865186000001</v>
      </c>
      <c r="L2318">
        <v>104.01865186000001</v>
      </c>
      <c r="M2318" s="5">
        <v>0.01</v>
      </c>
      <c r="N2318">
        <v>40.77137389</v>
      </c>
      <c r="O2318">
        <v>-81.915811259999998</v>
      </c>
      <c r="P2318">
        <v>40.771067889999998</v>
      </c>
      <c r="Q2318">
        <v>-81.914625040000004</v>
      </c>
      <c r="R2318" s="5" t="s">
        <v>303</v>
      </c>
      <c r="T2318" s="1">
        <v>45290</v>
      </c>
      <c r="U2318" t="s">
        <v>1182</v>
      </c>
      <c r="V2318" s="1">
        <v>45708</v>
      </c>
      <c r="W2318" t="s">
        <v>4956</v>
      </c>
      <c r="X2318" t="s">
        <v>79</v>
      </c>
      <c r="Y2318" s="5" t="s">
        <v>97</v>
      </c>
      <c r="Z2318" s="5" t="s">
        <v>61</v>
      </c>
      <c r="AA2318" s="5">
        <v>642</v>
      </c>
      <c r="AB2318" t="s">
        <v>69</v>
      </c>
      <c r="AC2318"/>
      <c r="AD2318" t="s">
        <v>64</v>
      </c>
      <c r="AE2318" t="s">
        <v>64</v>
      </c>
      <c r="AF2318" s="5">
        <v>2024</v>
      </c>
      <c r="AG2318" s="1">
        <v>45153</v>
      </c>
      <c r="AH2318" t="s">
        <v>63</v>
      </c>
      <c r="AI2318"/>
      <c r="AJ2318"/>
      <c r="AK2318"/>
      <c r="AL2318" s="1">
        <v>45519</v>
      </c>
      <c r="AM2318" t="s">
        <v>65</v>
      </c>
      <c r="AN2318"/>
      <c r="AO2318" t="s">
        <v>4539</v>
      </c>
      <c r="AP2318" t="s">
        <v>64</v>
      </c>
      <c r="AQ2318" t="s">
        <v>4953</v>
      </c>
      <c r="AR2318" s="5">
        <v>108033</v>
      </c>
      <c r="AU2318"/>
      <c r="AV2318"/>
      <c r="AW2318"/>
      <c r="AX2318"/>
      <c r="AY2318"/>
      <c r="AZ2318"/>
      <c r="BA2318" s="6" t="str">
        <f t="shared" si="72"/>
        <v>X</v>
      </c>
      <c r="BB2318" s="6">
        <f t="shared" si="73"/>
        <v>642</v>
      </c>
    </row>
    <row r="2319" spans="1:54" s="5" customFormat="1" x14ac:dyDescent="0.25">
      <c r="A2319" s="5" t="s">
        <v>4957</v>
      </c>
      <c r="B2319" s="5" t="s">
        <v>4958</v>
      </c>
      <c r="C2319" s="5">
        <v>3</v>
      </c>
      <c r="D2319" s="5" t="s">
        <v>4463</v>
      </c>
      <c r="F2319" s="5" t="s">
        <v>838</v>
      </c>
      <c r="G2319" s="5">
        <v>85030</v>
      </c>
      <c r="H2319" s="5" t="s">
        <v>288</v>
      </c>
      <c r="I2319" s="5">
        <v>1.339214E-2</v>
      </c>
      <c r="J2319" s="5">
        <v>9.3490000000000002</v>
      </c>
      <c r="K2319">
        <v>104.351</v>
      </c>
      <c r="L2319">
        <v>104.351</v>
      </c>
      <c r="M2319" s="5">
        <v>0.34</v>
      </c>
      <c r="N2319">
        <v>40.770231940000002</v>
      </c>
      <c r="O2319">
        <v>-81.911456180000002</v>
      </c>
      <c r="P2319">
        <v>40.774327990000003</v>
      </c>
      <c r="Q2319">
        <v>-81.913906040000001</v>
      </c>
      <c r="R2319" s="5" t="s">
        <v>2538</v>
      </c>
      <c r="S2319" s="5" t="s">
        <v>1535</v>
      </c>
      <c r="T2319" s="1">
        <v>45290</v>
      </c>
      <c r="U2319" t="s">
        <v>391</v>
      </c>
      <c r="V2319" s="1">
        <v>45708</v>
      </c>
      <c r="W2319" t="s">
        <v>4959</v>
      </c>
      <c r="X2319" t="s">
        <v>79</v>
      </c>
      <c r="Y2319" s="5" t="s">
        <v>60</v>
      </c>
      <c r="Z2319" s="5" t="s">
        <v>61</v>
      </c>
      <c r="AA2319" s="5">
        <v>642</v>
      </c>
      <c r="AB2319" t="s">
        <v>69</v>
      </c>
      <c r="AC2319"/>
      <c r="AD2319" t="s">
        <v>64</v>
      </c>
      <c r="AE2319" t="s">
        <v>64</v>
      </c>
      <c r="AF2319" s="5">
        <v>2024</v>
      </c>
      <c r="AG2319" s="1">
        <v>45154</v>
      </c>
      <c r="AH2319" t="s">
        <v>63</v>
      </c>
      <c r="AI2319"/>
      <c r="AJ2319"/>
      <c r="AK2319"/>
      <c r="AL2319" s="1">
        <v>45520</v>
      </c>
      <c r="AM2319" t="s">
        <v>65</v>
      </c>
      <c r="AN2319"/>
      <c r="AO2319" t="s">
        <v>4539</v>
      </c>
      <c r="AP2319" t="s">
        <v>64</v>
      </c>
      <c r="AQ2319" t="s">
        <v>4960</v>
      </c>
      <c r="AR2319" s="5">
        <v>108033</v>
      </c>
      <c r="AU2319"/>
      <c r="AV2319"/>
      <c r="AW2319"/>
      <c r="AX2319"/>
      <c r="AY2319"/>
      <c r="AZ2319"/>
      <c r="BA2319" s="6" t="str">
        <f t="shared" si="72"/>
        <v>X</v>
      </c>
      <c r="BB2319" s="6">
        <f t="shared" si="73"/>
        <v>642</v>
      </c>
    </row>
    <row r="2320" spans="1:54" s="5" customFormat="1" x14ac:dyDescent="0.25">
      <c r="A2320" s="5" t="s">
        <v>4957</v>
      </c>
      <c r="B2320" s="5" t="s">
        <v>4958</v>
      </c>
      <c r="C2320" s="5">
        <v>3</v>
      </c>
      <c r="D2320" s="5" t="s">
        <v>4463</v>
      </c>
      <c r="F2320" s="5" t="s">
        <v>838</v>
      </c>
      <c r="G2320" s="5">
        <v>85030</v>
      </c>
      <c r="H2320" s="5" t="s">
        <v>288</v>
      </c>
      <c r="I2320" s="5">
        <v>1.340819E-2</v>
      </c>
      <c r="J2320" s="5">
        <v>9.3490000000000002</v>
      </c>
      <c r="K2320">
        <v>104.351</v>
      </c>
      <c r="L2320">
        <v>104.351</v>
      </c>
      <c r="M2320" s="5">
        <v>0.34</v>
      </c>
      <c r="N2320">
        <v>40.770231940000002</v>
      </c>
      <c r="O2320">
        <v>-81.911456520000002</v>
      </c>
      <c r="P2320">
        <v>40.774327990000003</v>
      </c>
      <c r="Q2320">
        <v>-81.913907050000006</v>
      </c>
      <c r="R2320" s="5" t="s">
        <v>2538</v>
      </c>
      <c r="S2320" s="5" t="s">
        <v>1535</v>
      </c>
      <c r="T2320" s="1">
        <v>45290</v>
      </c>
      <c r="U2320" t="s">
        <v>391</v>
      </c>
      <c r="V2320" s="1">
        <v>45708</v>
      </c>
      <c r="W2320" t="s">
        <v>4961</v>
      </c>
      <c r="X2320" t="s">
        <v>79</v>
      </c>
      <c r="Y2320" s="5" t="s">
        <v>60</v>
      </c>
      <c r="Z2320" s="5" t="s">
        <v>61</v>
      </c>
      <c r="AA2320" s="5">
        <v>642</v>
      </c>
      <c r="AB2320" t="s">
        <v>62</v>
      </c>
      <c r="AC2320"/>
      <c r="AD2320" t="s">
        <v>64</v>
      </c>
      <c r="AE2320" t="s">
        <v>64</v>
      </c>
      <c r="AF2320" s="5">
        <v>2024</v>
      </c>
      <c r="AG2320" s="1">
        <v>45154</v>
      </c>
      <c r="AH2320" t="s">
        <v>63</v>
      </c>
      <c r="AI2320"/>
      <c r="AJ2320"/>
      <c r="AK2320"/>
      <c r="AL2320" s="1">
        <v>45520</v>
      </c>
      <c r="AM2320" t="s">
        <v>65</v>
      </c>
      <c r="AN2320"/>
      <c r="AO2320" t="s">
        <v>4539</v>
      </c>
      <c r="AP2320" t="s">
        <v>64</v>
      </c>
      <c r="AQ2320" t="s">
        <v>4960</v>
      </c>
      <c r="AR2320" s="5">
        <v>108033</v>
      </c>
      <c r="AU2320"/>
      <c r="AV2320"/>
      <c r="AW2320"/>
      <c r="AX2320"/>
      <c r="AY2320"/>
      <c r="AZ2320"/>
      <c r="BA2320" s="6" t="str">
        <f t="shared" si="72"/>
        <v>X</v>
      </c>
      <c r="BB2320" s="6">
        <f t="shared" si="73"/>
        <v>642</v>
      </c>
    </row>
    <row r="2321" spans="1:54" s="5" customFormat="1" x14ac:dyDescent="0.25">
      <c r="A2321" s="5" t="s">
        <v>4962</v>
      </c>
      <c r="B2321" s="5" t="s">
        <v>4963</v>
      </c>
      <c r="C2321" s="5">
        <v>3</v>
      </c>
      <c r="D2321" s="5" t="s">
        <v>4463</v>
      </c>
      <c r="F2321" s="5" t="s">
        <v>838</v>
      </c>
      <c r="G2321" s="5">
        <v>85032</v>
      </c>
      <c r="H2321" s="5" t="s">
        <v>54</v>
      </c>
      <c r="I2321" s="5">
        <v>0</v>
      </c>
      <c r="J2321" s="5">
        <v>12.974</v>
      </c>
      <c r="K2321">
        <v>12.974</v>
      </c>
      <c r="L2321">
        <v>12.974</v>
      </c>
      <c r="M2321" s="5">
        <v>0.05</v>
      </c>
      <c r="N2321">
        <v>40.983668829999999</v>
      </c>
      <c r="O2321">
        <v>-81.759570330000003</v>
      </c>
      <c r="P2321">
        <v>40.984425280000004</v>
      </c>
      <c r="Q2321">
        <v>-81.760804480000004</v>
      </c>
      <c r="R2321" s="5" t="s">
        <v>4797</v>
      </c>
      <c r="S2321" s="5" t="s">
        <v>4964</v>
      </c>
      <c r="T2321" s="1">
        <v>45290</v>
      </c>
      <c r="U2321" t="s">
        <v>1182</v>
      </c>
      <c r="V2321" s="1">
        <v>45754</v>
      </c>
      <c r="W2321" t="s">
        <v>4965</v>
      </c>
      <c r="X2321" t="s">
        <v>79</v>
      </c>
      <c r="Y2321" s="5" t="s">
        <v>68</v>
      </c>
      <c r="Z2321" s="5" t="s">
        <v>61</v>
      </c>
      <c r="AA2321" s="5">
        <v>642</v>
      </c>
      <c r="AB2321" t="s">
        <v>69</v>
      </c>
      <c r="AC2321"/>
      <c r="AD2321"/>
      <c r="AE2321"/>
      <c r="AF2321" s="5">
        <v>2025</v>
      </c>
      <c r="AG2321"/>
      <c r="AH2321" t="s">
        <v>416</v>
      </c>
      <c r="AI2321"/>
      <c r="AJ2321"/>
      <c r="AK2321"/>
      <c r="AL2321"/>
      <c r="AM2321" t="s">
        <v>65</v>
      </c>
      <c r="AN2321"/>
      <c r="AO2321" t="s">
        <v>4966</v>
      </c>
      <c r="AP2321" t="s">
        <v>64</v>
      </c>
      <c r="AQ2321" t="s">
        <v>4626</v>
      </c>
      <c r="AR2321" s="5">
        <v>110010</v>
      </c>
      <c r="AT2321" s="5">
        <v>108033</v>
      </c>
      <c r="AU2321"/>
      <c r="AV2321"/>
      <c r="AW2321"/>
      <c r="AX2321"/>
      <c r="AY2321"/>
      <c r="AZ2321"/>
      <c r="BA2321" s="6" t="str">
        <f t="shared" si="72"/>
        <v>X</v>
      </c>
      <c r="BB2321" s="6">
        <f t="shared" si="73"/>
        <v>642</v>
      </c>
    </row>
    <row r="2322" spans="1:54" s="5" customFormat="1" x14ac:dyDescent="0.25">
      <c r="A2322" s="5" t="s">
        <v>4962</v>
      </c>
      <c r="B2322" s="5" t="s">
        <v>4963</v>
      </c>
      <c r="C2322" s="5">
        <v>3</v>
      </c>
      <c r="D2322" s="5" t="s">
        <v>4463</v>
      </c>
      <c r="F2322" s="5" t="s">
        <v>838</v>
      </c>
      <c r="G2322" s="5">
        <v>85032</v>
      </c>
      <c r="H2322" s="5" t="s">
        <v>54</v>
      </c>
      <c r="I2322" s="5">
        <v>0</v>
      </c>
      <c r="J2322" s="5">
        <v>12.974</v>
      </c>
      <c r="K2322">
        <v>12.974</v>
      </c>
      <c r="L2322">
        <v>12.974</v>
      </c>
      <c r="M2322" s="5">
        <v>0.08</v>
      </c>
      <c r="N2322">
        <v>40.983668829999999</v>
      </c>
      <c r="O2322">
        <v>-81.759570330000003</v>
      </c>
      <c r="P2322">
        <v>40.984425280000004</v>
      </c>
      <c r="Q2322">
        <v>-81.760804480000004</v>
      </c>
      <c r="R2322" s="5" t="s">
        <v>4797</v>
      </c>
      <c r="S2322" s="5" t="s">
        <v>4964</v>
      </c>
      <c r="T2322" s="1">
        <v>45290</v>
      </c>
      <c r="U2322" t="s">
        <v>1182</v>
      </c>
      <c r="V2322" s="1">
        <v>45754</v>
      </c>
      <c r="W2322" t="s">
        <v>4967</v>
      </c>
      <c r="X2322" t="s">
        <v>79</v>
      </c>
      <c r="Y2322" s="5" t="s">
        <v>60</v>
      </c>
      <c r="Z2322" s="5" t="s">
        <v>61</v>
      </c>
      <c r="AA2322" s="5">
        <v>642</v>
      </c>
      <c r="AB2322" t="s">
        <v>69</v>
      </c>
      <c r="AC2322"/>
      <c r="AD2322"/>
      <c r="AE2322"/>
      <c r="AF2322" s="5">
        <v>2025</v>
      </c>
      <c r="AG2322"/>
      <c r="AH2322" t="s">
        <v>63</v>
      </c>
      <c r="AI2322"/>
      <c r="AJ2322"/>
      <c r="AK2322"/>
      <c r="AL2322"/>
      <c r="AM2322" t="s">
        <v>65</v>
      </c>
      <c r="AN2322"/>
      <c r="AO2322" t="s">
        <v>4966</v>
      </c>
      <c r="AP2322" t="s">
        <v>64</v>
      </c>
      <c r="AQ2322" t="s">
        <v>4620</v>
      </c>
      <c r="AR2322" s="5">
        <v>110010</v>
      </c>
      <c r="AT2322" s="5">
        <v>108033</v>
      </c>
      <c r="AU2322"/>
      <c r="AV2322"/>
      <c r="AW2322"/>
      <c r="AX2322"/>
      <c r="AY2322"/>
      <c r="AZ2322"/>
      <c r="BA2322" s="6" t="str">
        <f t="shared" si="72"/>
        <v>X</v>
      </c>
      <c r="BB2322" s="6">
        <f t="shared" si="73"/>
        <v>642</v>
      </c>
    </row>
    <row r="2323" spans="1:54" s="5" customFormat="1" x14ac:dyDescent="0.25">
      <c r="A2323" s="5" t="s">
        <v>4962</v>
      </c>
      <c r="B2323" s="5" t="s">
        <v>4963</v>
      </c>
      <c r="C2323" s="5">
        <v>3</v>
      </c>
      <c r="D2323" s="5" t="s">
        <v>4463</v>
      </c>
      <c r="F2323" s="5" t="s">
        <v>838</v>
      </c>
      <c r="G2323" s="5">
        <v>85032</v>
      </c>
      <c r="H2323" s="5" t="s">
        <v>54</v>
      </c>
      <c r="I2323" s="5">
        <v>0</v>
      </c>
      <c r="J2323" s="5">
        <v>12.974</v>
      </c>
      <c r="K2323">
        <v>12.974</v>
      </c>
      <c r="L2323">
        <v>12.974</v>
      </c>
      <c r="M2323" s="5">
        <v>0.08</v>
      </c>
      <c r="N2323">
        <v>40.983668829999999</v>
      </c>
      <c r="O2323">
        <v>-81.759570330000003</v>
      </c>
      <c r="P2323">
        <v>40.984425280000004</v>
      </c>
      <c r="Q2323">
        <v>-81.760804480000004</v>
      </c>
      <c r="R2323" s="5" t="s">
        <v>4797</v>
      </c>
      <c r="S2323" s="5" t="s">
        <v>4964</v>
      </c>
      <c r="T2323" s="1">
        <v>45290</v>
      </c>
      <c r="U2323" t="s">
        <v>1182</v>
      </c>
      <c r="V2323" s="1">
        <v>45754</v>
      </c>
      <c r="W2323" t="s">
        <v>4968</v>
      </c>
      <c r="X2323" t="s">
        <v>79</v>
      </c>
      <c r="Y2323" s="5" t="s">
        <v>60</v>
      </c>
      <c r="Z2323" s="5" t="s">
        <v>61</v>
      </c>
      <c r="AA2323" s="5">
        <v>642</v>
      </c>
      <c r="AB2323" t="s">
        <v>62</v>
      </c>
      <c r="AC2323"/>
      <c r="AD2323"/>
      <c r="AE2323"/>
      <c r="AF2323" s="5">
        <v>2025</v>
      </c>
      <c r="AG2323"/>
      <c r="AH2323" t="s">
        <v>63</v>
      </c>
      <c r="AI2323"/>
      <c r="AJ2323"/>
      <c r="AK2323"/>
      <c r="AL2323"/>
      <c r="AM2323" t="s">
        <v>65</v>
      </c>
      <c r="AN2323"/>
      <c r="AO2323" t="s">
        <v>4969</v>
      </c>
      <c r="AP2323" t="s">
        <v>64</v>
      </c>
      <c r="AQ2323" t="s">
        <v>4970</v>
      </c>
      <c r="AR2323" s="5">
        <v>110010</v>
      </c>
      <c r="AT2323" s="5">
        <v>108033</v>
      </c>
      <c r="AU2323"/>
      <c r="AV2323"/>
      <c r="AW2323"/>
      <c r="AX2323"/>
      <c r="AY2323"/>
      <c r="AZ2323"/>
      <c r="BA2323" s="6" t="str">
        <f t="shared" si="72"/>
        <v>X</v>
      </c>
      <c r="BB2323" s="6">
        <f t="shared" si="73"/>
        <v>642</v>
      </c>
    </row>
    <row r="2324" spans="1:54" s="5" customFormat="1" x14ac:dyDescent="0.25">
      <c r="A2324" s="5" t="s">
        <v>4962</v>
      </c>
      <c r="B2324" s="5" t="s">
        <v>4963</v>
      </c>
      <c r="C2324" s="5">
        <v>3</v>
      </c>
      <c r="D2324" s="5" t="s">
        <v>4463</v>
      </c>
      <c r="F2324" s="5" t="s">
        <v>838</v>
      </c>
      <c r="G2324" s="5">
        <v>85032</v>
      </c>
      <c r="H2324" s="5" t="s">
        <v>54</v>
      </c>
      <c r="I2324" s="5">
        <v>0</v>
      </c>
      <c r="J2324" s="5">
        <v>12.974</v>
      </c>
      <c r="K2324">
        <v>12.974</v>
      </c>
      <c r="L2324">
        <v>12.974</v>
      </c>
      <c r="M2324" s="5">
        <v>0.08</v>
      </c>
      <c r="N2324">
        <v>40.983668829999999</v>
      </c>
      <c r="O2324">
        <v>-81.759570330000003</v>
      </c>
      <c r="P2324">
        <v>40.984425280000004</v>
      </c>
      <c r="Q2324">
        <v>-81.760804480000004</v>
      </c>
      <c r="R2324" s="5" t="s">
        <v>4797</v>
      </c>
      <c r="S2324" s="5" t="s">
        <v>4964</v>
      </c>
      <c r="T2324" s="1">
        <v>45290</v>
      </c>
      <c r="U2324" t="s">
        <v>1182</v>
      </c>
      <c r="V2324" s="1">
        <v>45754</v>
      </c>
      <c r="W2324" t="s">
        <v>4971</v>
      </c>
      <c r="X2324" t="s">
        <v>79</v>
      </c>
      <c r="Y2324" s="5" t="s">
        <v>60</v>
      </c>
      <c r="Z2324" s="5" t="s">
        <v>61</v>
      </c>
      <c r="AA2324" s="5">
        <v>642</v>
      </c>
      <c r="AB2324" t="s">
        <v>69</v>
      </c>
      <c r="AC2324"/>
      <c r="AD2324"/>
      <c r="AE2324"/>
      <c r="AF2324" s="5">
        <v>2025</v>
      </c>
      <c r="AG2324"/>
      <c r="AH2324" t="s">
        <v>63</v>
      </c>
      <c r="AI2324"/>
      <c r="AJ2324"/>
      <c r="AK2324"/>
      <c r="AL2324"/>
      <c r="AM2324" t="s">
        <v>65</v>
      </c>
      <c r="AN2324"/>
      <c r="AO2324" t="s">
        <v>4800</v>
      </c>
      <c r="AP2324" t="s">
        <v>64</v>
      </c>
      <c r="AQ2324" t="s">
        <v>4972</v>
      </c>
      <c r="AR2324" s="5">
        <v>110010</v>
      </c>
      <c r="AT2324" s="5">
        <v>108033</v>
      </c>
      <c r="AU2324"/>
      <c r="AV2324"/>
      <c r="AW2324"/>
      <c r="AX2324"/>
      <c r="AY2324"/>
      <c r="AZ2324"/>
      <c r="BA2324" s="6" t="str">
        <f t="shared" si="72"/>
        <v>X</v>
      </c>
      <c r="BB2324" s="6">
        <f t="shared" si="73"/>
        <v>642</v>
      </c>
    </row>
    <row r="2325" spans="1:54" s="5" customFormat="1" x14ac:dyDescent="0.25">
      <c r="A2325" s="5" t="s">
        <v>4973</v>
      </c>
      <c r="B2325" s="5" t="s">
        <v>4974</v>
      </c>
      <c r="C2325" s="5">
        <v>3</v>
      </c>
      <c r="D2325" s="5" t="s">
        <v>4463</v>
      </c>
      <c r="F2325" s="5" t="s">
        <v>838</v>
      </c>
      <c r="G2325" s="5">
        <v>85033</v>
      </c>
      <c r="H2325" s="5" t="s">
        <v>77</v>
      </c>
      <c r="I2325" s="5">
        <v>4.1399999999999999E-2</v>
      </c>
      <c r="J2325" s="5">
        <v>12.983843009999999</v>
      </c>
      <c r="K2325">
        <v>12.983843009999999</v>
      </c>
      <c r="L2325">
        <v>12.983843009999999</v>
      </c>
      <c r="M2325" s="5">
        <v>0.02</v>
      </c>
      <c r="N2325">
        <v>40.984377500000001</v>
      </c>
      <c r="O2325">
        <v>-81.76093702</v>
      </c>
      <c r="P2325">
        <v>40.984562009999998</v>
      </c>
      <c r="Q2325">
        <v>-81.760804579999999</v>
      </c>
      <c r="R2325" s="5" t="s">
        <v>4808</v>
      </c>
      <c r="T2325" s="1">
        <v>45290</v>
      </c>
      <c r="U2325"/>
      <c r="V2325" s="1">
        <v>45708</v>
      </c>
      <c r="W2325" t="s">
        <v>4975</v>
      </c>
      <c r="X2325" t="s">
        <v>79</v>
      </c>
      <c r="Y2325" s="5" t="s">
        <v>97</v>
      </c>
      <c r="Z2325" s="5" t="s">
        <v>61</v>
      </c>
      <c r="AA2325" s="5">
        <v>642</v>
      </c>
      <c r="AB2325" t="s">
        <v>62</v>
      </c>
      <c r="AC2325"/>
      <c r="AD2325" t="s">
        <v>64</v>
      </c>
      <c r="AE2325" t="s">
        <v>64</v>
      </c>
      <c r="AF2325" s="5">
        <v>2023</v>
      </c>
      <c r="AG2325" s="1">
        <v>45152</v>
      </c>
      <c r="AH2325" t="s">
        <v>63</v>
      </c>
      <c r="AI2325"/>
      <c r="AJ2325"/>
      <c r="AK2325"/>
      <c r="AL2325" s="1">
        <v>45518</v>
      </c>
      <c r="AM2325" t="s">
        <v>65</v>
      </c>
      <c r="AN2325"/>
      <c r="AO2325" t="s">
        <v>4788</v>
      </c>
      <c r="AP2325" t="s">
        <v>64</v>
      </c>
      <c r="AQ2325" t="s">
        <v>4976</v>
      </c>
      <c r="AU2325"/>
      <c r="AV2325"/>
      <c r="AW2325"/>
      <c r="AX2325"/>
      <c r="AY2325"/>
      <c r="AZ2325"/>
      <c r="BA2325" s="6" t="str">
        <f t="shared" si="72"/>
        <v>X</v>
      </c>
      <c r="BB2325" s="6">
        <f t="shared" si="73"/>
        <v>642</v>
      </c>
    </row>
    <row r="2326" spans="1:54" s="5" customFormat="1" x14ac:dyDescent="0.25">
      <c r="A2326" s="5" t="s">
        <v>4977</v>
      </c>
      <c r="B2326" s="5" t="s">
        <v>4978</v>
      </c>
      <c r="C2326" s="5">
        <v>3</v>
      </c>
      <c r="D2326" s="5" t="s">
        <v>4463</v>
      </c>
      <c r="F2326" s="5" t="s">
        <v>838</v>
      </c>
      <c r="G2326" s="5">
        <v>85034</v>
      </c>
      <c r="I2326" s="5">
        <v>4.1999999999999997E-3</v>
      </c>
      <c r="J2326" s="5">
        <v>9.4485699999999999E-3</v>
      </c>
      <c r="K2326">
        <v>12.971033009999999</v>
      </c>
      <c r="L2326">
        <v>12.971033009999999</v>
      </c>
      <c r="M2326" s="5">
        <v>0.01</v>
      </c>
      <c r="N2326">
        <v>40.984361110000002</v>
      </c>
      <c r="O2326">
        <v>-81.760733700000003</v>
      </c>
      <c r="P2326">
        <v>40.984343019999997</v>
      </c>
      <c r="Q2326">
        <v>-81.760634429999996</v>
      </c>
      <c r="R2326" s="5" t="s">
        <v>4979</v>
      </c>
      <c r="S2326" s="5" t="s">
        <v>1535</v>
      </c>
      <c r="T2326" s="1">
        <v>45290</v>
      </c>
      <c r="U2326"/>
      <c r="V2326" s="1">
        <v>45708</v>
      </c>
      <c r="W2326" t="s">
        <v>4980</v>
      </c>
      <c r="X2326" t="s">
        <v>79</v>
      </c>
      <c r="Y2326" s="5" t="s">
        <v>97</v>
      </c>
      <c r="Z2326" s="5" t="s">
        <v>98</v>
      </c>
      <c r="AA2326" s="5">
        <v>643</v>
      </c>
      <c r="AB2326" t="s">
        <v>69</v>
      </c>
      <c r="AC2326"/>
      <c r="AD2326" t="s">
        <v>64</v>
      </c>
      <c r="AE2326" t="s">
        <v>64</v>
      </c>
      <c r="AF2326" s="5">
        <v>2023</v>
      </c>
      <c r="AG2326"/>
      <c r="AH2326" t="s">
        <v>63</v>
      </c>
      <c r="AI2326"/>
      <c r="AJ2326"/>
      <c r="AK2326"/>
      <c r="AL2326"/>
      <c r="AM2326" t="s">
        <v>65</v>
      </c>
      <c r="AN2326"/>
      <c r="AO2326" t="s">
        <v>4788</v>
      </c>
      <c r="AP2326" t="s">
        <v>64</v>
      </c>
      <c r="AQ2326" t="s">
        <v>4981</v>
      </c>
      <c r="AU2326"/>
      <c r="AV2326"/>
      <c r="AW2326"/>
      <c r="AX2326"/>
      <c r="AY2326"/>
      <c r="AZ2326"/>
      <c r="BA2326" s="6" t="str">
        <f t="shared" si="72"/>
        <v>X</v>
      </c>
      <c r="BB2326" s="6">
        <f t="shared" si="73"/>
        <v>642</v>
      </c>
    </row>
    <row r="2327" spans="1:54" s="5" customFormat="1" x14ac:dyDescent="0.25">
      <c r="A2327" s="5" t="s">
        <v>4982</v>
      </c>
      <c r="B2327" s="5" t="s">
        <v>4983</v>
      </c>
      <c r="C2327" s="5">
        <v>3</v>
      </c>
      <c r="D2327" s="5" t="s">
        <v>4463</v>
      </c>
      <c r="F2327" s="5" t="s">
        <v>838</v>
      </c>
      <c r="G2327" s="5">
        <v>85036</v>
      </c>
      <c r="H2327" s="5" t="s">
        <v>54</v>
      </c>
      <c r="I2327" s="5">
        <v>0</v>
      </c>
      <c r="J2327" s="5">
        <v>16.367000000000001</v>
      </c>
      <c r="K2327">
        <v>16.367000000000001</v>
      </c>
      <c r="L2327">
        <v>16.367000000000001</v>
      </c>
      <c r="M2327" s="5">
        <v>0.17999000000000001</v>
      </c>
      <c r="N2327">
        <v>40.969071</v>
      </c>
      <c r="O2327">
        <v>-81.708049950000003</v>
      </c>
      <c r="P2327">
        <v>40.968304600000003</v>
      </c>
      <c r="Q2327">
        <v>-81.710008239999993</v>
      </c>
      <c r="R2327" s="5" t="s">
        <v>4984</v>
      </c>
      <c r="S2327" s="5" t="s">
        <v>838</v>
      </c>
      <c r="T2327" s="1">
        <v>45290</v>
      </c>
      <c r="U2327"/>
      <c r="V2327" s="1">
        <v>45754</v>
      </c>
      <c r="W2327" t="s">
        <v>4985</v>
      </c>
      <c r="X2327" t="s">
        <v>59</v>
      </c>
      <c r="Y2327" s="5" t="s">
        <v>68</v>
      </c>
      <c r="Z2327" s="5" t="s">
        <v>61</v>
      </c>
      <c r="AA2327" s="5">
        <v>642</v>
      </c>
      <c r="AB2327" t="s">
        <v>69</v>
      </c>
      <c r="AC2327"/>
      <c r="AD2327"/>
      <c r="AE2327"/>
      <c r="AF2327" s="5">
        <v>2025</v>
      </c>
      <c r="AG2327"/>
      <c r="AH2327" t="s">
        <v>63</v>
      </c>
      <c r="AI2327"/>
      <c r="AJ2327"/>
      <c r="AK2327"/>
      <c r="AL2327"/>
      <c r="AM2327" t="s">
        <v>65</v>
      </c>
      <c r="AN2327"/>
      <c r="AO2327"/>
      <c r="AP2327" t="s">
        <v>64</v>
      </c>
      <c r="AQ2327"/>
      <c r="AR2327" s="5">
        <v>110010</v>
      </c>
      <c r="AT2327" s="5">
        <v>108033</v>
      </c>
      <c r="AU2327"/>
      <c r="AV2327"/>
      <c r="AW2327"/>
      <c r="AX2327"/>
      <c r="AY2327"/>
      <c r="AZ2327"/>
      <c r="BA2327" s="6" t="str">
        <f t="shared" si="72"/>
        <v>X</v>
      </c>
      <c r="BB2327" s="6">
        <f t="shared" si="73"/>
        <v>642</v>
      </c>
    </row>
    <row r="2328" spans="1:54" s="5" customFormat="1" x14ac:dyDescent="0.25">
      <c r="A2328" s="5" t="s">
        <v>4982</v>
      </c>
      <c r="B2328" s="5" t="s">
        <v>4983</v>
      </c>
      <c r="C2328" s="5">
        <v>3</v>
      </c>
      <c r="D2328" s="5" t="s">
        <v>4463</v>
      </c>
      <c r="F2328" s="5" t="s">
        <v>838</v>
      </c>
      <c r="G2328" s="5">
        <v>85036</v>
      </c>
      <c r="H2328" s="5" t="s">
        <v>54</v>
      </c>
      <c r="I2328" s="5">
        <v>0</v>
      </c>
      <c r="J2328" s="5">
        <v>16.367000000000001</v>
      </c>
      <c r="K2328">
        <v>16.367000000000001</v>
      </c>
      <c r="L2328">
        <v>16.367000000000001</v>
      </c>
      <c r="M2328" s="5">
        <v>0.17999000000000001</v>
      </c>
      <c r="N2328">
        <v>40.969071</v>
      </c>
      <c r="O2328">
        <v>-81.708049950000003</v>
      </c>
      <c r="P2328">
        <v>40.968304600000003</v>
      </c>
      <c r="Q2328">
        <v>-81.710008239999993</v>
      </c>
      <c r="R2328" s="5" t="s">
        <v>4984</v>
      </c>
      <c r="S2328" s="5" t="s">
        <v>838</v>
      </c>
      <c r="T2328" s="1">
        <v>45290</v>
      </c>
      <c r="U2328"/>
      <c r="V2328" s="1">
        <v>45754</v>
      </c>
      <c r="W2328" t="s">
        <v>4986</v>
      </c>
      <c r="X2328" t="s">
        <v>59</v>
      </c>
      <c r="Y2328" s="5" t="s">
        <v>60</v>
      </c>
      <c r="Z2328" s="5" t="s">
        <v>61</v>
      </c>
      <c r="AA2328" s="5">
        <v>642</v>
      </c>
      <c r="AB2328" t="s">
        <v>62</v>
      </c>
      <c r="AC2328"/>
      <c r="AD2328"/>
      <c r="AE2328"/>
      <c r="AF2328" s="5">
        <v>2025</v>
      </c>
      <c r="AG2328"/>
      <c r="AH2328" t="s">
        <v>63</v>
      </c>
      <c r="AI2328"/>
      <c r="AJ2328"/>
      <c r="AK2328"/>
      <c r="AL2328"/>
      <c r="AM2328" t="s">
        <v>65</v>
      </c>
      <c r="AN2328"/>
      <c r="AO2328"/>
      <c r="AP2328" t="s">
        <v>64</v>
      </c>
      <c r="AQ2328"/>
      <c r="AR2328" s="5">
        <v>110010</v>
      </c>
      <c r="AT2328" s="5">
        <v>108033</v>
      </c>
      <c r="AU2328"/>
      <c r="AV2328"/>
      <c r="AW2328"/>
      <c r="AX2328"/>
      <c r="AY2328"/>
      <c r="AZ2328"/>
      <c r="BA2328" s="6" t="str">
        <f t="shared" si="72"/>
        <v>X</v>
      </c>
      <c r="BB2328" s="6">
        <f t="shared" si="73"/>
        <v>642</v>
      </c>
    </row>
    <row r="2329" spans="1:54" s="5" customFormat="1" x14ac:dyDescent="0.25">
      <c r="A2329" s="5" t="s">
        <v>4987</v>
      </c>
      <c r="B2329" s="5" t="s">
        <v>4988</v>
      </c>
      <c r="C2329" s="5">
        <v>3</v>
      </c>
      <c r="D2329" s="5" t="s">
        <v>4463</v>
      </c>
      <c r="F2329" s="5" t="s">
        <v>838</v>
      </c>
      <c r="G2329" s="5">
        <v>85058</v>
      </c>
      <c r="I2329" s="5">
        <v>0.16159999999999999</v>
      </c>
      <c r="J2329" s="5">
        <v>12.967632910000001</v>
      </c>
      <c r="K2329">
        <v>12.967632910000001</v>
      </c>
      <c r="L2329">
        <v>12.967632910000001</v>
      </c>
      <c r="M2329" s="5">
        <v>0.01</v>
      </c>
      <c r="N2329">
        <v>40.984358280000002</v>
      </c>
      <c r="O2329">
        <v>-81.760986759999994</v>
      </c>
      <c r="P2329">
        <v>40.984331259999998</v>
      </c>
      <c r="Q2329">
        <v>-81.760894089999994</v>
      </c>
      <c r="R2329" s="5" t="s">
        <v>4989</v>
      </c>
      <c r="S2329" s="5" t="s">
        <v>2322</v>
      </c>
      <c r="T2329" s="1">
        <v>45290</v>
      </c>
      <c r="U2329"/>
      <c r="V2329" s="1">
        <v>45708</v>
      </c>
      <c r="W2329" t="s">
        <v>4990</v>
      </c>
      <c r="X2329" t="s">
        <v>79</v>
      </c>
      <c r="Y2329" s="5" t="s">
        <v>97</v>
      </c>
      <c r="Z2329" s="5" t="s">
        <v>98</v>
      </c>
      <c r="AA2329" s="5">
        <v>643</v>
      </c>
      <c r="AB2329" t="s">
        <v>69</v>
      </c>
      <c r="AC2329"/>
      <c r="AD2329" t="s">
        <v>64</v>
      </c>
      <c r="AE2329" t="s">
        <v>64</v>
      </c>
      <c r="AF2329" s="5">
        <v>2023</v>
      </c>
      <c r="AG2329"/>
      <c r="AH2329" t="s">
        <v>63</v>
      </c>
      <c r="AI2329"/>
      <c r="AJ2329"/>
      <c r="AK2329"/>
      <c r="AL2329"/>
      <c r="AM2329" t="s">
        <v>65</v>
      </c>
      <c r="AN2329"/>
      <c r="AO2329" t="s">
        <v>4788</v>
      </c>
      <c r="AP2329" t="s">
        <v>64</v>
      </c>
      <c r="AQ2329" t="s">
        <v>4976</v>
      </c>
      <c r="AU2329"/>
      <c r="AV2329"/>
      <c r="AW2329"/>
      <c r="AX2329"/>
      <c r="AY2329"/>
      <c r="AZ2329"/>
      <c r="BA2329" s="6" t="str">
        <f t="shared" si="72"/>
        <v>X</v>
      </c>
      <c r="BB2329" s="6">
        <f t="shared" si="73"/>
        <v>642</v>
      </c>
    </row>
    <row r="2330" spans="1:54" s="5" customFormat="1" x14ac:dyDescent="0.25">
      <c r="A2330" s="5" t="s">
        <v>4987</v>
      </c>
      <c r="B2330" s="5" t="s">
        <v>4988</v>
      </c>
      <c r="C2330" s="5">
        <v>3</v>
      </c>
      <c r="D2330" s="5" t="s">
        <v>4463</v>
      </c>
      <c r="F2330" s="5" t="s">
        <v>838</v>
      </c>
      <c r="G2330" s="5">
        <v>85058</v>
      </c>
      <c r="I2330" s="5">
        <v>0.16159999999999999</v>
      </c>
      <c r="J2330" s="5">
        <v>3.7000000000000002E-3</v>
      </c>
      <c r="K2330">
        <v>12.823760650000001</v>
      </c>
      <c r="L2330">
        <v>12.823760650000001</v>
      </c>
      <c r="M2330" s="5">
        <v>0.16</v>
      </c>
      <c r="N2330">
        <v>40.98433103</v>
      </c>
      <c r="O2330">
        <v>-81.761002989999994</v>
      </c>
      <c r="P2330">
        <v>40.9823089</v>
      </c>
      <c r="Q2330">
        <v>-81.761717869999998</v>
      </c>
      <c r="R2330" s="5" t="s">
        <v>4989</v>
      </c>
      <c r="S2330" s="5" t="s">
        <v>2322</v>
      </c>
      <c r="T2330" s="1">
        <v>45290</v>
      </c>
      <c r="U2330" t="s">
        <v>1182</v>
      </c>
      <c r="V2330" s="1">
        <v>45519</v>
      </c>
      <c r="W2330" t="s">
        <v>4991</v>
      </c>
      <c r="X2330" t="s">
        <v>79</v>
      </c>
      <c r="Y2330" s="5" t="s">
        <v>60</v>
      </c>
      <c r="Z2330" s="5" t="s">
        <v>61</v>
      </c>
      <c r="AA2330" s="5">
        <v>642</v>
      </c>
      <c r="AB2330" t="s">
        <v>69</v>
      </c>
      <c r="AC2330"/>
      <c r="AD2330" t="s">
        <v>64</v>
      </c>
      <c r="AE2330" t="s">
        <v>64</v>
      </c>
      <c r="AF2330" s="5">
        <v>2024</v>
      </c>
      <c r="AG2330"/>
      <c r="AH2330" t="s">
        <v>63</v>
      </c>
      <c r="AI2330"/>
      <c r="AJ2330"/>
      <c r="AK2330"/>
      <c r="AL2330"/>
      <c r="AM2330" t="s">
        <v>65</v>
      </c>
      <c r="AN2330"/>
      <c r="AO2330" t="s">
        <v>4800</v>
      </c>
      <c r="AP2330" t="s">
        <v>64</v>
      </c>
      <c r="AQ2330" t="s">
        <v>4992</v>
      </c>
      <c r="AR2330" s="5">
        <v>108033</v>
      </c>
      <c r="AU2330"/>
      <c r="AV2330"/>
      <c r="AW2330"/>
      <c r="AX2330"/>
      <c r="AY2330"/>
      <c r="AZ2330"/>
      <c r="BA2330" s="6" t="str">
        <f t="shared" si="72"/>
        <v>X</v>
      </c>
      <c r="BB2330" s="6">
        <f t="shared" si="73"/>
        <v>642</v>
      </c>
    </row>
    <row r="2331" spans="1:54" s="5" customFormat="1" x14ac:dyDescent="0.25">
      <c r="A2331" s="5" t="s">
        <v>4987</v>
      </c>
      <c r="B2331" s="5" t="s">
        <v>4988</v>
      </c>
      <c r="C2331" s="5">
        <v>3</v>
      </c>
      <c r="D2331" s="5" t="s">
        <v>4463</v>
      </c>
      <c r="F2331" s="5" t="s">
        <v>838</v>
      </c>
      <c r="G2331" s="5">
        <v>85058</v>
      </c>
      <c r="I2331" s="5">
        <v>0.16159999999999999</v>
      </c>
      <c r="J2331" s="5">
        <v>3.7000000000000002E-3</v>
      </c>
      <c r="K2331">
        <v>12.823760650000001</v>
      </c>
      <c r="L2331">
        <v>12.823760650000001</v>
      </c>
      <c r="M2331" s="5">
        <v>0.16</v>
      </c>
      <c r="N2331">
        <v>40.98433103</v>
      </c>
      <c r="O2331">
        <v>-81.761002989999994</v>
      </c>
      <c r="P2331">
        <v>40.9823089</v>
      </c>
      <c r="Q2331">
        <v>-81.761717869999998</v>
      </c>
      <c r="R2331" s="5" t="s">
        <v>4989</v>
      </c>
      <c r="S2331" s="5" t="s">
        <v>2322</v>
      </c>
      <c r="T2331" s="1">
        <v>45290</v>
      </c>
      <c r="U2331" t="s">
        <v>1182</v>
      </c>
      <c r="V2331" s="1">
        <v>45519</v>
      </c>
      <c r="W2331" t="s">
        <v>4993</v>
      </c>
      <c r="X2331" t="s">
        <v>79</v>
      </c>
      <c r="Y2331" s="5" t="s">
        <v>60</v>
      </c>
      <c r="Z2331" s="5" t="s">
        <v>61</v>
      </c>
      <c r="AA2331" s="5">
        <v>642</v>
      </c>
      <c r="AB2331" t="s">
        <v>62</v>
      </c>
      <c r="AC2331"/>
      <c r="AD2331" t="s">
        <v>64</v>
      </c>
      <c r="AE2331" t="s">
        <v>64</v>
      </c>
      <c r="AF2331" s="5">
        <v>2024</v>
      </c>
      <c r="AG2331"/>
      <c r="AH2331" t="s">
        <v>63</v>
      </c>
      <c r="AI2331"/>
      <c r="AJ2331"/>
      <c r="AK2331"/>
      <c r="AL2331"/>
      <c r="AM2331" t="s">
        <v>65</v>
      </c>
      <c r="AN2331"/>
      <c r="AO2331" t="s">
        <v>4994</v>
      </c>
      <c r="AP2331" t="s">
        <v>64</v>
      </c>
      <c r="AQ2331" t="s">
        <v>4995</v>
      </c>
      <c r="AR2331" s="5">
        <v>108033</v>
      </c>
      <c r="AU2331"/>
      <c r="AV2331"/>
      <c r="AW2331"/>
      <c r="AX2331"/>
      <c r="AY2331"/>
      <c r="AZ2331"/>
      <c r="BA2331" s="6" t="str">
        <f t="shared" si="72"/>
        <v>X</v>
      </c>
      <c r="BB2331" s="6">
        <f t="shared" si="73"/>
        <v>642</v>
      </c>
    </row>
  </sheetData>
  <autoFilter ref="A1:BB2331" xr:uid="{DFF843A6-7040-478F-B9B7-D0729CFBDF1F}">
    <filterColumn colId="52">
      <customFilters>
        <customFilter operator="notEqual" val=" "/>
      </customFilters>
    </filterColumn>
    <sortState xmlns:xlrd2="http://schemas.microsoft.com/office/spreadsheetml/2017/richdata2" ref="A2:BB2331">
      <sortCondition ref="D2:D2331"/>
      <sortCondition ref="G2:G2331"/>
      <sortCondition ref="BB2:BB2331"/>
    </sortState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Marking Line - Editor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Strohm</dc:creator>
  <cp:lastModifiedBy>Mellen, Adam</cp:lastModifiedBy>
  <dcterms:created xsi:type="dcterms:W3CDTF">2025-04-15T14:13:25Z</dcterms:created>
  <dcterms:modified xsi:type="dcterms:W3CDTF">2025-10-10T20:25:19Z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